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7F53C6E7-9B20-404B-B297-A1C921467570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18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'02-01-18'!$49:$49</definedName>
    <definedName name="_xlnm.Print_Area" localSheetId="0">'02-01-18'!$A$1:$L$874</definedName>
  </definedNames>
  <calcPr calcId="191029" iterate="1"/>
</workbook>
</file>

<file path=xl/calcChain.xml><?xml version="1.0" encoding="utf-8"?>
<calcChain xmlns="http://schemas.openxmlformats.org/spreadsheetml/2006/main">
  <c r="H872" i="7" l="1"/>
  <c r="H869" i="7"/>
  <c r="C872" i="7"/>
  <c r="C869" i="7"/>
  <c r="J40" i="7"/>
  <c r="J39" i="7"/>
  <c r="C42" i="7"/>
  <c r="D42" i="7"/>
  <c r="C41" i="7"/>
  <c r="C40" i="7"/>
  <c r="C39" i="7"/>
  <c r="C36" i="7" s="1"/>
  <c r="G865" i="7"/>
  <c r="G864" i="7"/>
  <c r="L859" i="7"/>
  <c r="J859" i="7"/>
  <c r="L852" i="7"/>
  <c r="J852" i="7"/>
  <c r="L851" i="7"/>
  <c r="J851" i="7"/>
  <c r="L847" i="7"/>
  <c r="J847" i="7"/>
  <c r="L835" i="7"/>
  <c r="J835" i="7"/>
  <c r="L834" i="7"/>
  <c r="J834" i="7"/>
  <c r="L833" i="7"/>
  <c r="J833" i="7"/>
  <c r="L832" i="7"/>
  <c r="J832" i="7"/>
  <c r="J828" i="7"/>
  <c r="L831" i="7"/>
  <c r="J831" i="7"/>
  <c r="L830" i="7"/>
  <c r="L828" i="7" s="1"/>
  <c r="J830" i="7"/>
  <c r="L827" i="7"/>
  <c r="L822" i="7" s="1"/>
  <c r="J827" i="7"/>
  <c r="L826" i="7"/>
  <c r="J826" i="7"/>
  <c r="L824" i="7"/>
  <c r="J824" i="7"/>
  <c r="J822" i="7" s="1"/>
  <c r="L821" i="7"/>
  <c r="L819" i="7" s="1"/>
  <c r="J821" i="7"/>
  <c r="L816" i="7"/>
  <c r="J816" i="7"/>
  <c r="J815" i="7"/>
  <c r="L811" i="7"/>
  <c r="J811" i="7"/>
  <c r="L803" i="7"/>
  <c r="J803" i="7"/>
  <c r="L802" i="7"/>
  <c r="J802" i="7"/>
  <c r="L798" i="7"/>
  <c r="J798" i="7"/>
  <c r="L783" i="7"/>
  <c r="J783" i="7"/>
  <c r="L782" i="7"/>
  <c r="J782" i="7"/>
  <c r="L778" i="7"/>
  <c r="J778" i="7"/>
  <c r="G763" i="7"/>
  <c r="G762" i="7"/>
  <c r="L760" i="7"/>
  <c r="J760" i="7"/>
  <c r="L757" i="7"/>
  <c r="J757" i="7"/>
  <c r="J756" i="7"/>
  <c r="L755" i="7"/>
  <c r="J755" i="7"/>
  <c r="L748" i="7"/>
  <c r="J748" i="7"/>
  <c r="L747" i="7"/>
  <c r="J747" i="7"/>
  <c r="L743" i="7"/>
  <c r="J743" i="7"/>
  <c r="AW733" i="7"/>
  <c r="AT733" i="7"/>
  <c r="AR733" i="7"/>
  <c r="AO733" i="7"/>
  <c r="AN733" i="7"/>
  <c r="BH733" i="7"/>
  <c r="AA733" i="7"/>
  <c r="X733" i="7"/>
  <c r="U733" i="7"/>
  <c r="S733" i="7"/>
  <c r="P733" i="7"/>
  <c r="O733" i="7"/>
  <c r="BA733" i="7"/>
  <c r="AZ733" i="7"/>
  <c r="AE733" i="7"/>
  <c r="AD733" i="7"/>
  <c r="K733" i="7"/>
  <c r="I733" i="7"/>
  <c r="L732" i="7"/>
  <c r="J732" i="7"/>
  <c r="K732" i="7"/>
  <c r="H732" i="7"/>
  <c r="E732" i="7"/>
  <c r="G732" i="7"/>
  <c r="D732" i="7"/>
  <c r="C732" i="7"/>
  <c r="B732" i="7"/>
  <c r="AW731" i="7"/>
  <c r="AT731" i="7"/>
  <c r="AR731" i="7"/>
  <c r="AO731" i="7"/>
  <c r="AN731" i="7"/>
  <c r="AA731" i="7"/>
  <c r="X731" i="7"/>
  <c r="U731" i="7"/>
  <c r="S731" i="7"/>
  <c r="P731" i="7"/>
  <c r="BA731" i="7"/>
  <c r="AZ731" i="7"/>
  <c r="AE731" i="7"/>
  <c r="AD731" i="7"/>
  <c r="K731" i="7"/>
  <c r="C730" i="7"/>
  <c r="L729" i="7"/>
  <c r="J729" i="7"/>
  <c r="BH731" i="7" s="1"/>
  <c r="K729" i="7"/>
  <c r="H729" i="7"/>
  <c r="E729" i="7"/>
  <c r="G729" i="7"/>
  <c r="D729" i="7"/>
  <c r="C729" i="7"/>
  <c r="B729" i="7"/>
  <c r="AW728" i="7"/>
  <c r="AT728" i="7"/>
  <c r="AR728" i="7"/>
  <c r="AO728" i="7"/>
  <c r="AN728" i="7"/>
  <c r="BH728" i="7"/>
  <c r="X728" i="7"/>
  <c r="U728" i="7"/>
  <c r="S728" i="7"/>
  <c r="P728" i="7"/>
  <c r="BA728" i="7"/>
  <c r="AZ728" i="7"/>
  <c r="AE728" i="7"/>
  <c r="AD728" i="7"/>
  <c r="K728" i="7"/>
  <c r="I728" i="7"/>
  <c r="C727" i="7"/>
  <c r="L726" i="7"/>
  <c r="J726" i="7"/>
  <c r="O728" i="7" s="1"/>
  <c r="K726" i="7"/>
  <c r="H726" i="7"/>
  <c r="E726" i="7"/>
  <c r="G726" i="7"/>
  <c r="D726" i="7"/>
  <c r="C726" i="7"/>
  <c r="B726" i="7"/>
  <c r="AT725" i="7"/>
  <c r="AR725" i="7"/>
  <c r="AO725" i="7"/>
  <c r="BH725" i="7"/>
  <c r="AA725" i="7"/>
  <c r="X725" i="7"/>
  <c r="U725" i="7"/>
  <c r="S725" i="7"/>
  <c r="P725" i="7"/>
  <c r="J740" i="7" s="1"/>
  <c r="J738" i="7" s="1"/>
  <c r="BA725" i="7"/>
  <c r="AZ725" i="7"/>
  <c r="AE725" i="7"/>
  <c r="AD725" i="7"/>
  <c r="I725" i="7"/>
  <c r="L724" i="7"/>
  <c r="AW725" i="7" s="1"/>
  <c r="J724" i="7"/>
  <c r="O725" i="7" s="1"/>
  <c r="K724" i="7"/>
  <c r="H724" i="7"/>
  <c r="E724" i="7"/>
  <c r="G724" i="7"/>
  <c r="D724" i="7"/>
  <c r="C724" i="7"/>
  <c r="B724" i="7"/>
  <c r="AT723" i="7"/>
  <c r="AR723" i="7"/>
  <c r="AO723" i="7"/>
  <c r="AN723" i="7"/>
  <c r="X723" i="7"/>
  <c r="U723" i="7"/>
  <c r="S723" i="7"/>
  <c r="P723" i="7"/>
  <c r="BA723" i="7"/>
  <c r="AZ723" i="7"/>
  <c r="AE723" i="7"/>
  <c r="AD723" i="7"/>
  <c r="K723" i="7"/>
  <c r="L722" i="7"/>
  <c r="AW723" i="7" s="1"/>
  <c r="J722" i="7"/>
  <c r="K722" i="7"/>
  <c r="H722" i="7"/>
  <c r="E722" i="7"/>
  <c r="G722" i="7"/>
  <c r="D722" i="7"/>
  <c r="C722" i="7"/>
  <c r="B722" i="7"/>
  <c r="AW721" i="7"/>
  <c r="AT721" i="7"/>
  <c r="AR721" i="7"/>
  <c r="AO721" i="7"/>
  <c r="AN721" i="7"/>
  <c r="X721" i="7"/>
  <c r="U721" i="7"/>
  <c r="S721" i="7"/>
  <c r="P721" i="7"/>
  <c r="BA721" i="7"/>
  <c r="L751" i="7" s="1"/>
  <c r="AZ721" i="7"/>
  <c r="AE721" i="7"/>
  <c r="AD721" i="7"/>
  <c r="K721" i="7"/>
  <c r="L720" i="7"/>
  <c r="J720" i="7"/>
  <c r="BI721" i="7" s="1"/>
  <c r="K720" i="7"/>
  <c r="H720" i="7"/>
  <c r="E720" i="7"/>
  <c r="G720" i="7"/>
  <c r="D720" i="7"/>
  <c r="C720" i="7"/>
  <c r="B720" i="7"/>
  <c r="AW719" i="7"/>
  <c r="AT719" i="7"/>
  <c r="L742" i="7" s="1"/>
  <c r="AR719" i="7"/>
  <c r="AO719" i="7"/>
  <c r="X719" i="7"/>
  <c r="S719" i="7"/>
  <c r="P719" i="7"/>
  <c r="O719" i="7"/>
  <c r="BA719" i="7"/>
  <c r="AZ719" i="7"/>
  <c r="AE719" i="7"/>
  <c r="AD719" i="7"/>
  <c r="L718" i="7"/>
  <c r="BK719" i="7" s="1"/>
  <c r="L754" i="7" s="1"/>
  <c r="L752" i="7" s="1"/>
  <c r="J718" i="7"/>
  <c r="BJ719" i="7" s="1"/>
  <c r="J754" i="7" s="1"/>
  <c r="J752" i="7" s="1"/>
  <c r="K718" i="7"/>
  <c r="H718" i="7"/>
  <c r="E718" i="7"/>
  <c r="G718" i="7"/>
  <c r="D718" i="7"/>
  <c r="B718" i="7"/>
  <c r="L716" i="7"/>
  <c r="J716" i="7"/>
  <c r="J714" i="7"/>
  <c r="AT717" i="7"/>
  <c r="AO717" i="7"/>
  <c r="L740" i="7" s="1"/>
  <c r="L738" i="7" s="1"/>
  <c r="AA717" i="7"/>
  <c r="X717" i="7"/>
  <c r="S717" i="7"/>
  <c r="J737" i="7" s="1"/>
  <c r="P717" i="7"/>
  <c r="BA717" i="7"/>
  <c r="AZ717" i="7"/>
  <c r="L750" i="7" s="1"/>
  <c r="AE717" i="7"/>
  <c r="J751" i="7" s="1"/>
  <c r="AD717" i="7"/>
  <c r="G716" i="7"/>
  <c r="E716" i="7"/>
  <c r="G715" i="7"/>
  <c r="E715" i="7"/>
  <c r="J713" i="7"/>
  <c r="G712" i="7"/>
  <c r="E712" i="7"/>
  <c r="L711" i="7"/>
  <c r="AW717" i="7" s="1"/>
  <c r="J711" i="7"/>
  <c r="K711" i="7"/>
  <c r="H711" i="7"/>
  <c r="L710" i="7"/>
  <c r="J710" i="7"/>
  <c r="K710" i="7"/>
  <c r="H710" i="7"/>
  <c r="H713" i="7" s="1"/>
  <c r="L709" i="7"/>
  <c r="AR717" i="7" s="1"/>
  <c r="J709" i="7"/>
  <c r="K709" i="7"/>
  <c r="H709" i="7"/>
  <c r="E708" i="7"/>
  <c r="G708" i="7"/>
  <c r="D708" i="7"/>
  <c r="C708" i="7"/>
  <c r="B708" i="7"/>
  <c r="G704" i="7"/>
  <c r="G703" i="7"/>
  <c r="L698" i="7"/>
  <c r="J698" i="7"/>
  <c r="J697" i="7"/>
  <c r="L696" i="7"/>
  <c r="J696" i="7"/>
  <c r="L692" i="7"/>
  <c r="L689" i="7"/>
  <c r="J689" i="7"/>
  <c r="L688" i="7"/>
  <c r="J688" i="7"/>
  <c r="L684" i="7"/>
  <c r="J684" i="7"/>
  <c r="BK674" i="7"/>
  <c r="L695" i="7" s="1"/>
  <c r="L693" i="7" s="1"/>
  <c r="AT674" i="7"/>
  <c r="AR674" i="7"/>
  <c r="AO674" i="7"/>
  <c r="X674" i="7"/>
  <c r="S674" i="7"/>
  <c r="P674" i="7"/>
  <c r="BA674" i="7"/>
  <c r="AZ674" i="7"/>
  <c r="L691" i="7" s="1"/>
  <c r="AE674" i="7"/>
  <c r="AD674" i="7"/>
  <c r="L673" i="7"/>
  <c r="J673" i="7" s="1"/>
  <c r="K673" i="7"/>
  <c r="H673" i="7"/>
  <c r="E673" i="7"/>
  <c r="G673" i="7"/>
  <c r="D673" i="7"/>
  <c r="B673" i="7"/>
  <c r="L671" i="7"/>
  <c r="L670" i="7"/>
  <c r="AN672" i="7" s="1"/>
  <c r="J670" i="7"/>
  <c r="AW672" i="7"/>
  <c r="AT672" i="7"/>
  <c r="AR672" i="7"/>
  <c r="L669" i="7" s="1"/>
  <c r="AA672" i="7"/>
  <c r="X672" i="7"/>
  <c r="P672" i="7"/>
  <c r="BA672" i="7"/>
  <c r="AZ672" i="7"/>
  <c r="AE672" i="7"/>
  <c r="J671" i="7" s="1"/>
  <c r="AD672" i="7"/>
  <c r="G671" i="7"/>
  <c r="E671" i="7"/>
  <c r="G670" i="7"/>
  <c r="E670" i="7"/>
  <c r="L668" i="7"/>
  <c r="G667" i="7"/>
  <c r="E667" i="7"/>
  <c r="L666" i="7"/>
  <c r="AO672" i="7" s="1"/>
  <c r="L681" i="7" s="1"/>
  <c r="L679" i="7" s="1"/>
  <c r="J666" i="7"/>
  <c r="K666" i="7"/>
  <c r="H666" i="7"/>
  <c r="L665" i="7"/>
  <c r="J665" i="7"/>
  <c r="O672" i="7" s="1"/>
  <c r="K665" i="7"/>
  <c r="H665" i="7"/>
  <c r="H668" i="7" s="1"/>
  <c r="E664" i="7"/>
  <c r="G664" i="7"/>
  <c r="D664" i="7"/>
  <c r="C664" i="7"/>
  <c r="B664" i="7"/>
  <c r="AW663" i="7"/>
  <c r="AX663" i="7"/>
  <c r="L701" i="7" s="1"/>
  <c r="AT663" i="7"/>
  <c r="AR663" i="7"/>
  <c r="AO663" i="7"/>
  <c r="AN663" i="7"/>
  <c r="X663" i="7"/>
  <c r="U663" i="7"/>
  <c r="S663" i="7"/>
  <c r="P663" i="7"/>
  <c r="BA663" i="7"/>
  <c r="AZ663" i="7"/>
  <c r="AE663" i="7"/>
  <c r="AD663" i="7"/>
  <c r="K663" i="7"/>
  <c r="L662" i="7"/>
  <c r="K662" i="7"/>
  <c r="H662" i="7"/>
  <c r="E662" i="7"/>
  <c r="G662" i="7"/>
  <c r="D662" i="7"/>
  <c r="B662" i="7"/>
  <c r="J660" i="7"/>
  <c r="L659" i="7"/>
  <c r="AW661" i="7"/>
  <c r="AR661" i="7"/>
  <c r="L678" i="7" s="1"/>
  <c r="AO661" i="7"/>
  <c r="AA661" i="7"/>
  <c r="U661" i="7"/>
  <c r="S661" i="7"/>
  <c r="BA661" i="7"/>
  <c r="AZ661" i="7"/>
  <c r="AE661" i="7"/>
  <c r="AD661" i="7"/>
  <c r="G660" i="7"/>
  <c r="E660" i="7"/>
  <c r="G659" i="7"/>
  <c r="E659" i="7"/>
  <c r="AA657" i="7"/>
  <c r="BA657" i="7"/>
  <c r="L660" i="7" s="1"/>
  <c r="AZ657" i="7"/>
  <c r="AE657" i="7"/>
  <c r="AD657" i="7"/>
  <c r="J659" i="7" s="1"/>
  <c r="L657" i="7"/>
  <c r="AW657" i="7" s="1"/>
  <c r="J657" i="7"/>
  <c r="BH657" i="7" s="1"/>
  <c r="K657" i="7"/>
  <c r="H657" i="7"/>
  <c r="E657" i="7"/>
  <c r="G657" i="7"/>
  <c r="D657" i="7"/>
  <c r="B657" i="7"/>
  <c r="L656" i="7"/>
  <c r="G655" i="7"/>
  <c r="E655" i="7"/>
  <c r="G654" i="7"/>
  <c r="E654" i="7"/>
  <c r="L653" i="7"/>
  <c r="J653" i="7"/>
  <c r="K653" i="7"/>
  <c r="H653" i="7"/>
  <c r="L652" i="7"/>
  <c r="AT661" i="7" s="1"/>
  <c r="L683" i="7" s="1"/>
  <c r="J652" i="7"/>
  <c r="X661" i="7" s="1"/>
  <c r="J683" i="7" s="1"/>
  <c r="K652" i="7"/>
  <c r="H652" i="7"/>
  <c r="L651" i="7"/>
  <c r="J651" i="7"/>
  <c r="P661" i="7" s="1"/>
  <c r="K651" i="7"/>
  <c r="H651" i="7"/>
  <c r="L650" i="7"/>
  <c r="J650" i="7"/>
  <c r="K650" i="7"/>
  <c r="H650" i="7"/>
  <c r="H656" i="7" s="1"/>
  <c r="C649" i="7"/>
  <c r="E648" i="7"/>
  <c r="G648" i="7"/>
  <c r="D648" i="7"/>
  <c r="C648" i="7"/>
  <c r="B648" i="7"/>
  <c r="G644" i="7"/>
  <c r="G643" i="7"/>
  <c r="L638" i="7"/>
  <c r="J638" i="7"/>
  <c r="J637" i="7"/>
  <c r="L636" i="7"/>
  <c r="J636" i="7"/>
  <c r="L629" i="7"/>
  <c r="J629" i="7"/>
  <c r="L628" i="7"/>
  <c r="J628" i="7"/>
  <c r="L624" i="7"/>
  <c r="J624" i="7"/>
  <c r="AW614" i="7"/>
  <c r="AT614" i="7"/>
  <c r="AR614" i="7"/>
  <c r="AO614" i="7"/>
  <c r="AN614" i="7"/>
  <c r="BH614" i="7"/>
  <c r="AA614" i="7"/>
  <c r="X614" i="7"/>
  <c r="U614" i="7"/>
  <c r="S614" i="7"/>
  <c r="P614" i="7"/>
  <c r="O614" i="7"/>
  <c r="BA614" i="7"/>
  <c r="AZ614" i="7"/>
  <c r="AE614" i="7"/>
  <c r="AD614" i="7"/>
  <c r="K614" i="7"/>
  <c r="I614" i="7"/>
  <c r="L613" i="7"/>
  <c r="J613" i="7"/>
  <c r="K613" i="7"/>
  <c r="H613" i="7"/>
  <c r="E613" i="7"/>
  <c r="G613" i="7"/>
  <c r="D613" i="7"/>
  <c r="C613" i="7"/>
  <c r="B613" i="7"/>
  <c r="AT612" i="7"/>
  <c r="AR612" i="7"/>
  <c r="AO612" i="7"/>
  <c r="AA612" i="7"/>
  <c r="X612" i="7"/>
  <c r="U612" i="7"/>
  <c r="S612" i="7"/>
  <c r="P612" i="7"/>
  <c r="BA612" i="7"/>
  <c r="AZ612" i="7"/>
  <c r="AE612" i="7"/>
  <c r="AD612" i="7"/>
  <c r="L611" i="7"/>
  <c r="J611" i="7"/>
  <c r="BH612" i="7" s="1"/>
  <c r="K611" i="7"/>
  <c r="H611" i="7"/>
  <c r="E611" i="7"/>
  <c r="G611" i="7"/>
  <c r="D611" i="7"/>
  <c r="C611" i="7"/>
  <c r="B611" i="7"/>
  <c r="J609" i="7"/>
  <c r="J608" i="7"/>
  <c r="AO610" i="7"/>
  <c r="S610" i="7"/>
  <c r="J607" i="7" s="1"/>
  <c r="P610" i="7"/>
  <c r="BA610" i="7"/>
  <c r="L609" i="7" s="1"/>
  <c r="AZ610" i="7"/>
  <c r="L608" i="7" s="1"/>
  <c r="AE610" i="7"/>
  <c r="AD610" i="7"/>
  <c r="G609" i="7"/>
  <c r="E609" i="7"/>
  <c r="G608" i="7"/>
  <c r="E608" i="7"/>
  <c r="J606" i="7"/>
  <c r="H606" i="7"/>
  <c r="G605" i="7"/>
  <c r="E605" i="7"/>
  <c r="G604" i="7"/>
  <c r="E604" i="7"/>
  <c r="L603" i="7"/>
  <c r="AW610" i="7" s="1"/>
  <c r="J603" i="7"/>
  <c r="AA610" i="7" s="1"/>
  <c r="K603" i="7"/>
  <c r="H603" i="7"/>
  <c r="L602" i="7"/>
  <c r="AT610" i="7" s="1"/>
  <c r="J602" i="7"/>
  <c r="X610" i="7" s="1"/>
  <c r="K602" i="7"/>
  <c r="H602" i="7"/>
  <c r="L601" i="7"/>
  <c r="J601" i="7"/>
  <c r="K601" i="7"/>
  <c r="H601" i="7"/>
  <c r="L600" i="7"/>
  <c r="L606" i="7" s="1"/>
  <c r="J600" i="7"/>
  <c r="U610" i="7" s="1"/>
  <c r="K600" i="7"/>
  <c r="H600" i="7"/>
  <c r="C599" i="7"/>
  <c r="E598" i="7"/>
  <c r="G598" i="7"/>
  <c r="D598" i="7"/>
  <c r="C598" i="7"/>
  <c r="B598" i="7"/>
  <c r="AW597" i="7"/>
  <c r="AX597" i="7"/>
  <c r="AT597" i="7"/>
  <c r="AR597" i="7"/>
  <c r="AO597" i="7"/>
  <c r="BI597" i="7"/>
  <c r="X597" i="7"/>
  <c r="U597" i="7"/>
  <c r="S597" i="7"/>
  <c r="P597" i="7"/>
  <c r="BA597" i="7"/>
  <c r="AZ597" i="7"/>
  <c r="AE597" i="7"/>
  <c r="AD597" i="7"/>
  <c r="K597" i="7"/>
  <c r="L596" i="7"/>
  <c r="AN597" i="7" s="1"/>
  <c r="J596" i="7"/>
  <c r="AB597" i="7" s="1"/>
  <c r="K596" i="7"/>
  <c r="H596" i="7"/>
  <c r="E596" i="7"/>
  <c r="G596" i="7"/>
  <c r="D596" i="7"/>
  <c r="B596" i="7"/>
  <c r="L593" i="7"/>
  <c r="AT595" i="7"/>
  <c r="AO595" i="7"/>
  <c r="X595" i="7"/>
  <c r="U595" i="7"/>
  <c r="BA595" i="7"/>
  <c r="L594" i="7" s="1"/>
  <c r="AZ595" i="7"/>
  <c r="AE595" i="7"/>
  <c r="J594" i="7" s="1"/>
  <c r="AD595" i="7"/>
  <c r="J593" i="7" s="1"/>
  <c r="G594" i="7"/>
  <c r="E594" i="7"/>
  <c r="G593" i="7"/>
  <c r="E593" i="7"/>
  <c r="G590" i="7"/>
  <c r="E590" i="7"/>
  <c r="L589" i="7"/>
  <c r="AW595" i="7" s="1"/>
  <c r="J589" i="7"/>
  <c r="AA595" i="7" s="1"/>
  <c r="K589" i="7"/>
  <c r="H589" i="7"/>
  <c r="L588" i="7"/>
  <c r="J588" i="7"/>
  <c r="K588" i="7"/>
  <c r="H588" i="7"/>
  <c r="L587" i="7"/>
  <c r="L591" i="7" s="1"/>
  <c r="J587" i="7"/>
  <c r="S595" i="7" s="1"/>
  <c r="J592" i="7" s="1"/>
  <c r="K587" i="7"/>
  <c r="H587" i="7"/>
  <c r="H591" i="7" s="1"/>
  <c r="E586" i="7"/>
  <c r="G586" i="7"/>
  <c r="D586" i="7"/>
  <c r="C586" i="7"/>
  <c r="B586" i="7"/>
  <c r="AW585" i="7"/>
  <c r="AT585" i="7"/>
  <c r="AR585" i="7"/>
  <c r="AO585" i="7"/>
  <c r="X585" i="7"/>
  <c r="U585" i="7"/>
  <c r="S585" i="7"/>
  <c r="P585" i="7"/>
  <c r="BA585" i="7"/>
  <c r="AZ585" i="7"/>
  <c r="AE585" i="7"/>
  <c r="AD585" i="7"/>
  <c r="L584" i="7"/>
  <c r="J584" i="7" s="1"/>
  <c r="K584" i="7"/>
  <c r="H584" i="7"/>
  <c r="E584" i="7"/>
  <c r="G584" i="7"/>
  <c r="D584" i="7"/>
  <c r="B584" i="7"/>
  <c r="L582" i="7"/>
  <c r="L581" i="7"/>
  <c r="AN583" i="7" s="1"/>
  <c r="J581" i="7"/>
  <c r="AT583" i="7"/>
  <c r="AR583" i="7"/>
  <c r="L580" i="7" s="1"/>
  <c r="AO583" i="7"/>
  <c r="X583" i="7"/>
  <c r="U583" i="7"/>
  <c r="S583" i="7"/>
  <c r="J580" i="7" s="1"/>
  <c r="P583" i="7"/>
  <c r="BA583" i="7"/>
  <c r="AZ583" i="7"/>
  <c r="AE583" i="7"/>
  <c r="J582" i="7" s="1"/>
  <c r="AD583" i="7"/>
  <c r="G582" i="7"/>
  <c r="E582" i="7"/>
  <c r="G581" i="7"/>
  <c r="E581" i="7"/>
  <c r="L579" i="7"/>
  <c r="G578" i="7"/>
  <c r="E578" i="7"/>
  <c r="L577" i="7"/>
  <c r="AW583" i="7" s="1"/>
  <c r="J577" i="7"/>
  <c r="AA583" i="7" s="1"/>
  <c r="K577" i="7"/>
  <c r="H577" i="7"/>
  <c r="L576" i="7"/>
  <c r="J576" i="7"/>
  <c r="K576" i="7"/>
  <c r="H576" i="7"/>
  <c r="L575" i="7"/>
  <c r="J575" i="7"/>
  <c r="K575" i="7"/>
  <c r="H575" i="7"/>
  <c r="H579" i="7" s="1"/>
  <c r="E574" i="7"/>
  <c r="G574" i="7"/>
  <c r="D574" i="7"/>
  <c r="C574" i="7"/>
  <c r="B574" i="7"/>
  <c r="BK573" i="7"/>
  <c r="AW573" i="7"/>
  <c r="AY573" i="7"/>
  <c r="AT573" i="7"/>
  <c r="AR573" i="7"/>
  <c r="AO573" i="7"/>
  <c r="AN573" i="7"/>
  <c r="X573" i="7"/>
  <c r="S573" i="7"/>
  <c r="P573" i="7"/>
  <c r="BA573" i="7"/>
  <c r="AZ573" i="7"/>
  <c r="AE573" i="7"/>
  <c r="AD573" i="7"/>
  <c r="K573" i="7"/>
  <c r="L572" i="7"/>
  <c r="J572" i="7"/>
  <c r="BJ573" i="7" s="1"/>
  <c r="K572" i="7"/>
  <c r="H572" i="7"/>
  <c r="E572" i="7"/>
  <c r="G572" i="7"/>
  <c r="D572" i="7"/>
  <c r="B572" i="7"/>
  <c r="L569" i="7"/>
  <c r="AT571" i="7"/>
  <c r="AR571" i="7"/>
  <c r="L568" i="7" s="1"/>
  <c r="AO571" i="7"/>
  <c r="X571" i="7"/>
  <c r="U571" i="7"/>
  <c r="BA571" i="7"/>
  <c r="L570" i="7" s="1"/>
  <c r="AZ571" i="7"/>
  <c r="AE571" i="7"/>
  <c r="J570" i="7" s="1"/>
  <c r="AD571" i="7"/>
  <c r="J569" i="7" s="1"/>
  <c r="G570" i="7"/>
  <c r="E570" i="7"/>
  <c r="G569" i="7"/>
  <c r="E569" i="7"/>
  <c r="G566" i="7"/>
  <c r="E566" i="7"/>
  <c r="L565" i="7"/>
  <c r="AW571" i="7" s="1"/>
  <c r="J565" i="7"/>
  <c r="AA571" i="7" s="1"/>
  <c r="K565" i="7"/>
  <c r="H565" i="7"/>
  <c r="L564" i="7"/>
  <c r="J564" i="7"/>
  <c r="K564" i="7"/>
  <c r="H564" i="7"/>
  <c r="L563" i="7"/>
  <c r="L567" i="7" s="1"/>
  <c r="J563" i="7"/>
  <c r="S571" i="7" s="1"/>
  <c r="J568" i="7" s="1"/>
  <c r="K563" i="7"/>
  <c r="H563" i="7"/>
  <c r="H567" i="7" s="1"/>
  <c r="E562" i="7"/>
  <c r="G562" i="7"/>
  <c r="D562" i="7"/>
  <c r="C562" i="7"/>
  <c r="B562" i="7"/>
  <c r="AW561" i="7"/>
  <c r="AT561" i="7"/>
  <c r="AR561" i="7"/>
  <c r="AO561" i="7"/>
  <c r="X561" i="7"/>
  <c r="U561" i="7"/>
  <c r="S561" i="7"/>
  <c r="P561" i="7"/>
  <c r="BA561" i="7"/>
  <c r="AZ561" i="7"/>
  <c r="AE561" i="7"/>
  <c r="AD561" i="7"/>
  <c r="L560" i="7"/>
  <c r="J560" i="7" s="1"/>
  <c r="K560" i="7"/>
  <c r="H560" i="7"/>
  <c r="E560" i="7"/>
  <c r="G560" i="7"/>
  <c r="D560" i="7"/>
  <c r="B560" i="7"/>
  <c r="AT559" i="7"/>
  <c r="AR559" i="7"/>
  <c r="AO559" i="7"/>
  <c r="X559" i="7"/>
  <c r="S559" i="7"/>
  <c r="P559" i="7"/>
  <c r="BA559" i="7"/>
  <c r="AZ559" i="7"/>
  <c r="AE559" i="7"/>
  <c r="AD559" i="7"/>
  <c r="J631" i="7" s="1"/>
  <c r="L558" i="7"/>
  <c r="K558" i="7"/>
  <c r="H558" i="7"/>
  <c r="E558" i="7"/>
  <c r="G558" i="7"/>
  <c r="D558" i="7"/>
  <c r="B558" i="7"/>
  <c r="L556" i="7"/>
  <c r="J556" i="7"/>
  <c r="AT557" i="7"/>
  <c r="L623" i="7" s="1"/>
  <c r="P557" i="7"/>
  <c r="BA557" i="7"/>
  <c r="L632" i="7" s="1"/>
  <c r="AZ557" i="7"/>
  <c r="L555" i="7" s="1"/>
  <c r="AE557" i="7"/>
  <c r="AD557" i="7"/>
  <c r="J555" i="7" s="1"/>
  <c r="G556" i="7"/>
  <c r="E556" i="7"/>
  <c r="G555" i="7"/>
  <c r="E555" i="7"/>
  <c r="L553" i="7"/>
  <c r="G552" i="7"/>
  <c r="E552" i="7"/>
  <c r="G551" i="7"/>
  <c r="E551" i="7"/>
  <c r="L550" i="7"/>
  <c r="AW557" i="7" s="1"/>
  <c r="J550" i="7"/>
  <c r="AA557" i="7" s="1"/>
  <c r="K550" i="7"/>
  <c r="H550" i="7"/>
  <c r="L549" i="7"/>
  <c r="J549" i="7"/>
  <c r="X557" i="7" s="1"/>
  <c r="J623" i="7" s="1"/>
  <c r="K549" i="7"/>
  <c r="H549" i="7"/>
  <c r="L548" i="7"/>
  <c r="AO557" i="7" s="1"/>
  <c r="L621" i="7" s="1"/>
  <c r="L619" i="7" s="1"/>
  <c r="J548" i="7"/>
  <c r="K548" i="7"/>
  <c r="H548" i="7"/>
  <c r="H553" i="7" s="1"/>
  <c r="L547" i="7"/>
  <c r="AR557" i="7" s="1"/>
  <c r="J547" i="7"/>
  <c r="U557" i="7" s="1"/>
  <c r="K547" i="7"/>
  <c r="H547" i="7"/>
  <c r="E546" i="7"/>
  <c r="G546" i="7"/>
  <c r="D546" i="7"/>
  <c r="C546" i="7"/>
  <c r="B546" i="7"/>
  <c r="G542" i="7"/>
  <c r="G541" i="7"/>
  <c r="L539" i="7"/>
  <c r="L536" i="7"/>
  <c r="J536" i="7"/>
  <c r="J535" i="7"/>
  <c r="L534" i="7"/>
  <c r="J534" i="7"/>
  <c r="J530" i="7"/>
  <c r="L527" i="7"/>
  <c r="J527" i="7"/>
  <c r="L526" i="7"/>
  <c r="J526" i="7"/>
  <c r="L522" i="7"/>
  <c r="J522" i="7"/>
  <c r="AX512" i="7"/>
  <c r="AT512" i="7"/>
  <c r="AR512" i="7"/>
  <c r="AO512" i="7"/>
  <c r="X512" i="7"/>
  <c r="U512" i="7"/>
  <c r="S512" i="7"/>
  <c r="P512" i="7"/>
  <c r="O512" i="7"/>
  <c r="BA512" i="7"/>
  <c r="AZ512" i="7"/>
  <c r="AE512" i="7"/>
  <c r="AD512" i="7"/>
  <c r="L511" i="7"/>
  <c r="AW512" i="7" s="1"/>
  <c r="J511" i="7"/>
  <c r="BI512" i="7" s="1"/>
  <c r="K511" i="7"/>
  <c r="H511" i="7"/>
  <c r="E511" i="7"/>
  <c r="G511" i="7"/>
  <c r="D511" i="7"/>
  <c r="B511" i="7"/>
  <c r="L509" i="7"/>
  <c r="J509" i="7"/>
  <c r="L508" i="7"/>
  <c r="J507" i="7"/>
  <c r="AT510" i="7"/>
  <c r="AO510" i="7"/>
  <c r="AA510" i="7"/>
  <c r="X510" i="7"/>
  <c r="S510" i="7"/>
  <c r="P510" i="7"/>
  <c r="BA510" i="7"/>
  <c r="AZ510" i="7"/>
  <c r="AE510" i="7"/>
  <c r="AD510" i="7"/>
  <c r="J508" i="7" s="1"/>
  <c r="G509" i="7"/>
  <c r="E509" i="7"/>
  <c r="G508" i="7"/>
  <c r="E508" i="7"/>
  <c r="J506" i="7"/>
  <c r="G505" i="7"/>
  <c r="E505" i="7"/>
  <c r="L504" i="7"/>
  <c r="AW510" i="7" s="1"/>
  <c r="J504" i="7"/>
  <c r="K504" i="7"/>
  <c r="H504" i="7"/>
  <c r="L503" i="7"/>
  <c r="J503" i="7"/>
  <c r="K503" i="7"/>
  <c r="H503" i="7"/>
  <c r="H506" i="7" s="1"/>
  <c r="L502" i="7"/>
  <c r="AR510" i="7" s="1"/>
  <c r="L507" i="7" s="1"/>
  <c r="J502" i="7"/>
  <c r="U510" i="7" s="1"/>
  <c r="K502" i="7"/>
  <c r="H502" i="7"/>
  <c r="E501" i="7"/>
  <c r="G501" i="7"/>
  <c r="D501" i="7"/>
  <c r="C501" i="7"/>
  <c r="B501" i="7"/>
  <c r="AW500" i="7"/>
  <c r="AY500" i="7"/>
  <c r="AT500" i="7"/>
  <c r="AR500" i="7"/>
  <c r="AO500" i="7"/>
  <c r="BJ500" i="7"/>
  <c r="X500" i="7"/>
  <c r="S500" i="7"/>
  <c r="P500" i="7"/>
  <c r="BA500" i="7"/>
  <c r="AZ500" i="7"/>
  <c r="AE500" i="7"/>
  <c r="AD500" i="7"/>
  <c r="L499" i="7"/>
  <c r="AN500" i="7" s="1"/>
  <c r="K499" i="7"/>
  <c r="J499" i="7" s="1"/>
  <c r="H499" i="7"/>
  <c r="E499" i="7"/>
  <c r="G499" i="7"/>
  <c r="D499" i="7"/>
  <c r="B499" i="7"/>
  <c r="J496" i="7"/>
  <c r="AO498" i="7"/>
  <c r="S498" i="7"/>
  <c r="J495" i="7" s="1"/>
  <c r="BA498" i="7"/>
  <c r="L497" i="7" s="1"/>
  <c r="AZ498" i="7"/>
  <c r="L496" i="7" s="1"/>
  <c r="AE498" i="7"/>
  <c r="J497" i="7" s="1"/>
  <c r="AD498" i="7"/>
  <c r="G497" i="7"/>
  <c r="E497" i="7"/>
  <c r="G496" i="7"/>
  <c r="E496" i="7"/>
  <c r="J494" i="7"/>
  <c r="G493" i="7"/>
  <c r="E493" i="7"/>
  <c r="G492" i="7"/>
  <c r="E492" i="7"/>
  <c r="L491" i="7"/>
  <c r="AW498" i="7" s="1"/>
  <c r="J491" i="7"/>
  <c r="AA498" i="7" s="1"/>
  <c r="K491" i="7"/>
  <c r="H491" i="7"/>
  <c r="L490" i="7"/>
  <c r="AT498" i="7" s="1"/>
  <c r="J490" i="7"/>
  <c r="X498" i="7" s="1"/>
  <c r="K490" i="7"/>
  <c r="H490" i="7"/>
  <c r="L489" i="7"/>
  <c r="J489" i="7"/>
  <c r="P498" i="7" s="1"/>
  <c r="K489" i="7"/>
  <c r="H489" i="7"/>
  <c r="H494" i="7" s="1"/>
  <c r="L488" i="7"/>
  <c r="L494" i="7" s="1"/>
  <c r="J488" i="7"/>
  <c r="U498" i="7" s="1"/>
  <c r="K488" i="7"/>
  <c r="H488" i="7"/>
  <c r="E487" i="7"/>
  <c r="G487" i="7"/>
  <c r="D487" i="7"/>
  <c r="C487" i="7"/>
  <c r="B487" i="7"/>
  <c r="AW486" i="7"/>
  <c r="AX486" i="7"/>
  <c r="AT486" i="7"/>
  <c r="AR486" i="7"/>
  <c r="AO486" i="7"/>
  <c r="X486" i="7"/>
  <c r="U486" i="7"/>
  <c r="S486" i="7"/>
  <c r="P486" i="7"/>
  <c r="BA486" i="7"/>
  <c r="AZ486" i="7"/>
  <c r="AE486" i="7"/>
  <c r="AD486" i="7"/>
  <c r="L485" i="7"/>
  <c r="AN486" i="7" s="1"/>
  <c r="K485" i="7"/>
  <c r="J485" i="7" s="1"/>
  <c r="AB486" i="7" s="1"/>
  <c r="H485" i="7"/>
  <c r="E485" i="7"/>
  <c r="G485" i="7"/>
  <c r="D485" i="7"/>
  <c r="B485" i="7"/>
  <c r="J482" i="7"/>
  <c r="AT484" i="7"/>
  <c r="AO484" i="7"/>
  <c r="X484" i="7"/>
  <c r="S484" i="7"/>
  <c r="J481" i="7" s="1"/>
  <c r="P484" i="7"/>
  <c r="BA484" i="7"/>
  <c r="L483" i="7" s="1"/>
  <c r="AZ484" i="7"/>
  <c r="L482" i="7" s="1"/>
  <c r="AE484" i="7"/>
  <c r="J483" i="7" s="1"/>
  <c r="AD484" i="7"/>
  <c r="G483" i="7"/>
  <c r="E483" i="7"/>
  <c r="G482" i="7"/>
  <c r="E482" i="7"/>
  <c r="H480" i="7"/>
  <c r="G479" i="7"/>
  <c r="E479" i="7"/>
  <c r="L478" i="7"/>
  <c r="AW484" i="7" s="1"/>
  <c r="J478" i="7"/>
  <c r="AA484" i="7" s="1"/>
  <c r="K478" i="7"/>
  <c r="H478" i="7"/>
  <c r="L477" i="7"/>
  <c r="J477" i="7"/>
  <c r="K477" i="7"/>
  <c r="H477" i="7"/>
  <c r="L476" i="7"/>
  <c r="L480" i="7" s="1"/>
  <c r="J476" i="7"/>
  <c r="U484" i="7" s="1"/>
  <c r="K476" i="7"/>
  <c r="H476" i="7"/>
  <c r="E475" i="7"/>
  <c r="G475" i="7"/>
  <c r="D475" i="7"/>
  <c r="C475" i="7"/>
  <c r="B475" i="7"/>
  <c r="AX474" i="7"/>
  <c r="AT474" i="7"/>
  <c r="AR474" i="7"/>
  <c r="AO474" i="7"/>
  <c r="X474" i="7"/>
  <c r="U474" i="7"/>
  <c r="S474" i="7"/>
  <c r="P474" i="7"/>
  <c r="O474" i="7"/>
  <c r="BA474" i="7"/>
  <c r="AZ474" i="7"/>
  <c r="AE474" i="7"/>
  <c r="AD474" i="7"/>
  <c r="L473" i="7"/>
  <c r="AW474" i="7" s="1"/>
  <c r="J473" i="7"/>
  <c r="K473" i="7"/>
  <c r="H473" i="7"/>
  <c r="E473" i="7"/>
  <c r="G473" i="7"/>
  <c r="D473" i="7"/>
  <c r="B473" i="7"/>
  <c r="BK472" i="7"/>
  <c r="AW472" i="7"/>
  <c r="AY472" i="7"/>
  <c r="AT472" i="7"/>
  <c r="AR472" i="7"/>
  <c r="AO472" i="7"/>
  <c r="AN472" i="7"/>
  <c r="X472" i="7"/>
  <c r="S472" i="7"/>
  <c r="P472" i="7"/>
  <c r="BA472" i="7"/>
  <c r="AZ472" i="7"/>
  <c r="AE472" i="7"/>
  <c r="AD472" i="7"/>
  <c r="K472" i="7"/>
  <c r="L471" i="7"/>
  <c r="J471" i="7"/>
  <c r="AA472" i="7" s="1"/>
  <c r="K471" i="7"/>
  <c r="H471" i="7"/>
  <c r="E471" i="7"/>
  <c r="G471" i="7"/>
  <c r="D471" i="7"/>
  <c r="B471" i="7"/>
  <c r="L469" i="7"/>
  <c r="J469" i="7"/>
  <c r="O470" i="7" s="1"/>
  <c r="AT470" i="7"/>
  <c r="X470" i="7"/>
  <c r="BA470" i="7"/>
  <c r="AZ470" i="7"/>
  <c r="L468" i="7" s="1"/>
  <c r="AE470" i="7"/>
  <c r="AD470" i="7"/>
  <c r="J468" i="7" s="1"/>
  <c r="G469" i="7"/>
  <c r="E469" i="7"/>
  <c r="G468" i="7"/>
  <c r="E468" i="7"/>
  <c r="J466" i="7"/>
  <c r="G465" i="7"/>
  <c r="E465" i="7"/>
  <c r="G464" i="7"/>
  <c r="E464" i="7"/>
  <c r="L463" i="7"/>
  <c r="AW470" i="7" s="1"/>
  <c r="J463" i="7"/>
  <c r="AA470" i="7" s="1"/>
  <c r="K463" i="7"/>
  <c r="H463" i="7"/>
  <c r="L462" i="7"/>
  <c r="J462" i="7"/>
  <c r="K462" i="7"/>
  <c r="H462" i="7"/>
  <c r="L461" i="7"/>
  <c r="AO470" i="7" s="1"/>
  <c r="J461" i="7"/>
  <c r="P470" i="7" s="1"/>
  <c r="K461" i="7"/>
  <c r="H461" i="7"/>
  <c r="L460" i="7"/>
  <c r="L466" i="7" s="1"/>
  <c r="J460" i="7"/>
  <c r="U470" i="7" s="1"/>
  <c r="K460" i="7"/>
  <c r="H460" i="7"/>
  <c r="H466" i="7" s="1"/>
  <c r="E459" i="7"/>
  <c r="G459" i="7"/>
  <c r="D459" i="7"/>
  <c r="C459" i="7"/>
  <c r="B459" i="7"/>
  <c r="BK458" i="7"/>
  <c r="AW458" i="7"/>
  <c r="AY458" i="7"/>
  <c r="L540" i="7" s="1"/>
  <c r="AT458" i="7"/>
  <c r="AR458" i="7"/>
  <c r="AO458" i="7"/>
  <c r="AN458" i="7"/>
  <c r="AA458" i="7"/>
  <c r="X458" i="7"/>
  <c r="S458" i="7"/>
  <c r="P458" i="7"/>
  <c r="BA458" i="7"/>
  <c r="AZ458" i="7"/>
  <c r="AE458" i="7"/>
  <c r="AD458" i="7"/>
  <c r="K458" i="7"/>
  <c r="L457" i="7"/>
  <c r="J457" i="7"/>
  <c r="K457" i="7"/>
  <c r="H457" i="7"/>
  <c r="E457" i="7"/>
  <c r="G457" i="7"/>
  <c r="D457" i="7"/>
  <c r="B457" i="7"/>
  <c r="L455" i="7"/>
  <c r="J455" i="7"/>
  <c r="AT456" i="7"/>
  <c r="AA456" i="7"/>
  <c r="X456" i="7"/>
  <c r="U456" i="7"/>
  <c r="O456" i="7"/>
  <c r="BA456" i="7"/>
  <c r="L530" i="7" s="1"/>
  <c r="AZ456" i="7"/>
  <c r="L454" i="7" s="1"/>
  <c r="AE456" i="7"/>
  <c r="AD456" i="7"/>
  <c r="J454" i="7" s="1"/>
  <c r="G455" i="7"/>
  <c r="E455" i="7"/>
  <c r="G454" i="7"/>
  <c r="E454" i="7"/>
  <c r="J452" i="7"/>
  <c r="G451" i="7"/>
  <c r="E451" i="7"/>
  <c r="L450" i="7"/>
  <c r="AW456" i="7" s="1"/>
  <c r="J450" i="7"/>
  <c r="K450" i="7"/>
  <c r="H450" i="7"/>
  <c r="L449" i="7"/>
  <c r="AO456" i="7" s="1"/>
  <c r="J449" i="7"/>
  <c r="P456" i="7" s="1"/>
  <c r="J519" i="7" s="1"/>
  <c r="J517" i="7" s="1"/>
  <c r="K449" i="7"/>
  <c r="H449" i="7"/>
  <c r="L448" i="7"/>
  <c r="J448" i="7"/>
  <c r="S456" i="7" s="1"/>
  <c r="K448" i="7"/>
  <c r="H448" i="7"/>
  <c r="H452" i="7" s="1"/>
  <c r="E447" i="7"/>
  <c r="G447" i="7"/>
  <c r="D447" i="7"/>
  <c r="C447" i="7"/>
  <c r="B447" i="7"/>
  <c r="G443" i="7"/>
  <c r="G442" i="7"/>
  <c r="L437" i="7"/>
  <c r="J437" i="7"/>
  <c r="J436" i="7"/>
  <c r="L435" i="7"/>
  <c r="J435" i="7"/>
  <c r="L428" i="7"/>
  <c r="J428" i="7"/>
  <c r="L427" i="7"/>
  <c r="J427" i="7"/>
  <c r="L423" i="7"/>
  <c r="J423" i="7"/>
  <c r="L420" i="7"/>
  <c r="L418" i="7" s="1"/>
  <c r="AT413" i="7"/>
  <c r="AR413" i="7"/>
  <c r="AO413" i="7"/>
  <c r="X413" i="7"/>
  <c r="S413" i="7"/>
  <c r="P413" i="7"/>
  <c r="BA413" i="7"/>
  <c r="AZ413" i="7"/>
  <c r="AE413" i="7"/>
  <c r="AD413" i="7"/>
  <c r="L412" i="7"/>
  <c r="K412" i="7"/>
  <c r="H412" i="7"/>
  <c r="E412" i="7"/>
  <c r="G412" i="7"/>
  <c r="D412" i="7"/>
  <c r="B412" i="7"/>
  <c r="L410" i="7"/>
  <c r="J410" i="7"/>
  <c r="AW411" i="7"/>
  <c r="AT411" i="7"/>
  <c r="AA411" i="7"/>
  <c r="X411" i="7"/>
  <c r="P411" i="7"/>
  <c r="BA411" i="7"/>
  <c r="AZ411" i="7"/>
  <c r="L409" i="7" s="1"/>
  <c r="AE411" i="7"/>
  <c r="AD411" i="7"/>
  <c r="J409" i="7" s="1"/>
  <c r="G410" i="7"/>
  <c r="E410" i="7"/>
  <c r="G409" i="7"/>
  <c r="E409" i="7"/>
  <c r="L407" i="7"/>
  <c r="G406" i="7"/>
  <c r="E406" i="7"/>
  <c r="L405" i="7"/>
  <c r="AO411" i="7" s="1"/>
  <c r="J405" i="7"/>
  <c r="K405" i="7"/>
  <c r="H405" i="7"/>
  <c r="L404" i="7"/>
  <c r="AR411" i="7" s="1"/>
  <c r="L408" i="7" s="1"/>
  <c r="J404" i="7"/>
  <c r="U411" i="7" s="1"/>
  <c r="K404" i="7"/>
  <c r="H404" i="7"/>
  <c r="E403" i="7"/>
  <c r="G403" i="7"/>
  <c r="D403" i="7"/>
  <c r="C403" i="7"/>
  <c r="B403" i="7"/>
  <c r="AW402" i="7"/>
  <c r="AX402" i="7"/>
  <c r="L440" i="7" s="1"/>
  <c r="AT402" i="7"/>
  <c r="AR402" i="7"/>
  <c r="AO402" i="7"/>
  <c r="BI402" i="7"/>
  <c r="X402" i="7"/>
  <c r="U402" i="7"/>
  <c r="S402" i="7"/>
  <c r="P402" i="7"/>
  <c r="BA402" i="7"/>
  <c r="AZ402" i="7"/>
  <c r="AE402" i="7"/>
  <c r="AD402" i="7"/>
  <c r="K402" i="7"/>
  <c r="L401" i="7"/>
  <c r="AN402" i="7" s="1"/>
  <c r="J401" i="7"/>
  <c r="AB402" i="7" s="1"/>
  <c r="J440" i="7" s="1"/>
  <c r="K401" i="7"/>
  <c r="H401" i="7"/>
  <c r="E401" i="7"/>
  <c r="G401" i="7"/>
  <c r="D401" i="7"/>
  <c r="B401" i="7"/>
  <c r="L398" i="7"/>
  <c r="AR400" i="7"/>
  <c r="AO400" i="7"/>
  <c r="P400" i="7"/>
  <c r="J420" i="7" s="1"/>
  <c r="J418" i="7" s="1"/>
  <c r="BA400" i="7"/>
  <c r="AZ400" i="7"/>
  <c r="AE400" i="7"/>
  <c r="AD400" i="7"/>
  <c r="J430" i="7" s="1"/>
  <c r="G399" i="7"/>
  <c r="E399" i="7"/>
  <c r="G398" i="7"/>
  <c r="E398" i="7"/>
  <c r="AW396" i="7"/>
  <c r="AN396" i="7"/>
  <c r="BA396" i="7"/>
  <c r="AZ396" i="7"/>
  <c r="L430" i="7" s="1"/>
  <c r="AE396" i="7"/>
  <c r="J399" i="7" s="1"/>
  <c r="AD396" i="7"/>
  <c r="J398" i="7" s="1"/>
  <c r="L396" i="7"/>
  <c r="J396" i="7"/>
  <c r="K396" i="7"/>
  <c r="H396" i="7"/>
  <c r="E396" i="7"/>
  <c r="G396" i="7"/>
  <c r="D396" i="7"/>
  <c r="B396" i="7"/>
  <c r="L395" i="7"/>
  <c r="H395" i="7"/>
  <c r="G394" i="7"/>
  <c r="E394" i="7"/>
  <c r="G393" i="7"/>
  <c r="E393" i="7"/>
  <c r="L392" i="7"/>
  <c r="AW400" i="7" s="1"/>
  <c r="J392" i="7"/>
  <c r="AA400" i="7" s="1"/>
  <c r="K392" i="7"/>
  <c r="H392" i="7"/>
  <c r="L391" i="7"/>
  <c r="AT400" i="7" s="1"/>
  <c r="J391" i="7"/>
  <c r="X400" i="7" s="1"/>
  <c r="J422" i="7" s="1"/>
  <c r="K391" i="7"/>
  <c r="H391" i="7"/>
  <c r="L390" i="7"/>
  <c r="J390" i="7"/>
  <c r="K390" i="7"/>
  <c r="H390" i="7"/>
  <c r="L389" i="7"/>
  <c r="J389" i="7"/>
  <c r="U400" i="7" s="1"/>
  <c r="K389" i="7"/>
  <c r="H389" i="7"/>
  <c r="C388" i="7"/>
  <c r="E387" i="7"/>
  <c r="G387" i="7"/>
  <c r="D387" i="7"/>
  <c r="C387" i="7"/>
  <c r="B387" i="7"/>
  <c r="G383" i="7"/>
  <c r="G382" i="7"/>
  <c r="L381" i="7"/>
  <c r="J381" i="7"/>
  <c r="L377" i="7"/>
  <c r="J377" i="7"/>
  <c r="J376" i="7"/>
  <c r="L375" i="7"/>
  <c r="J375" i="7"/>
  <c r="L374" i="7"/>
  <c r="L372" i="7" s="1"/>
  <c r="J374" i="7"/>
  <c r="J372" i="7" s="1"/>
  <c r="L368" i="7"/>
  <c r="J368" i="7"/>
  <c r="L367" i="7"/>
  <c r="J367" i="7"/>
  <c r="L363" i="7"/>
  <c r="J363" i="7"/>
  <c r="AW353" i="7"/>
  <c r="AT353" i="7"/>
  <c r="AR353" i="7"/>
  <c r="AO353" i="7"/>
  <c r="AN353" i="7"/>
  <c r="BH353" i="7"/>
  <c r="X353" i="7"/>
  <c r="U353" i="7"/>
  <c r="S353" i="7"/>
  <c r="P353" i="7"/>
  <c r="O353" i="7"/>
  <c r="BA353" i="7"/>
  <c r="AZ353" i="7"/>
  <c r="AE353" i="7"/>
  <c r="AD353" i="7"/>
  <c r="K353" i="7"/>
  <c r="I353" i="7"/>
  <c r="L352" i="7"/>
  <c r="J352" i="7"/>
  <c r="AA353" i="7" s="1"/>
  <c r="K352" i="7"/>
  <c r="H352" i="7"/>
  <c r="E352" i="7"/>
  <c r="G352" i="7"/>
  <c r="D352" i="7"/>
  <c r="C352" i="7"/>
  <c r="B352" i="7"/>
  <c r="AT351" i="7"/>
  <c r="AR351" i="7"/>
  <c r="AO351" i="7"/>
  <c r="AN351" i="7"/>
  <c r="BH351" i="7"/>
  <c r="X351" i="7"/>
  <c r="U351" i="7"/>
  <c r="S351" i="7"/>
  <c r="P351" i="7"/>
  <c r="O351" i="7"/>
  <c r="BA351" i="7"/>
  <c r="AZ351" i="7"/>
  <c r="AE351" i="7"/>
  <c r="AD351" i="7"/>
  <c r="K351" i="7"/>
  <c r="I351" i="7"/>
  <c r="L350" i="7"/>
  <c r="AW351" i="7" s="1"/>
  <c r="J350" i="7"/>
  <c r="AA351" i="7" s="1"/>
  <c r="K350" i="7"/>
  <c r="H350" i="7"/>
  <c r="E350" i="7"/>
  <c r="G350" i="7"/>
  <c r="D350" i="7"/>
  <c r="C350" i="7"/>
  <c r="B350" i="7"/>
  <c r="AT349" i="7"/>
  <c r="AR349" i="7"/>
  <c r="AO349" i="7"/>
  <c r="X349" i="7"/>
  <c r="U349" i="7"/>
  <c r="S349" i="7"/>
  <c r="P349" i="7"/>
  <c r="BA349" i="7"/>
  <c r="AZ349" i="7"/>
  <c r="AE349" i="7"/>
  <c r="AD349" i="7"/>
  <c r="I349" i="7"/>
  <c r="L348" i="7"/>
  <c r="J348" i="7"/>
  <c r="BH349" i="7" s="1"/>
  <c r="K348" i="7"/>
  <c r="H348" i="7"/>
  <c r="E348" i="7"/>
  <c r="G348" i="7"/>
  <c r="D348" i="7"/>
  <c r="C348" i="7"/>
  <c r="B348" i="7"/>
  <c r="L346" i="7"/>
  <c r="L345" i="7"/>
  <c r="J345" i="7"/>
  <c r="U347" i="7"/>
  <c r="S347" i="7"/>
  <c r="J344" i="7" s="1"/>
  <c r="BA347" i="7"/>
  <c r="AZ347" i="7"/>
  <c r="AE347" i="7"/>
  <c r="J346" i="7" s="1"/>
  <c r="AD347" i="7"/>
  <c r="G346" i="7"/>
  <c r="E346" i="7"/>
  <c r="G345" i="7"/>
  <c r="E345" i="7"/>
  <c r="L343" i="7"/>
  <c r="G342" i="7"/>
  <c r="E342" i="7"/>
  <c r="G341" i="7"/>
  <c r="E341" i="7"/>
  <c r="L340" i="7"/>
  <c r="AW347" i="7" s="1"/>
  <c r="J340" i="7"/>
  <c r="AA347" i="7" s="1"/>
  <c r="K340" i="7"/>
  <c r="H340" i="7"/>
  <c r="L339" i="7"/>
  <c r="AT347" i="7" s="1"/>
  <c r="J339" i="7"/>
  <c r="X347" i="7" s="1"/>
  <c r="K339" i="7"/>
  <c r="H339" i="7"/>
  <c r="L338" i="7"/>
  <c r="AO347" i="7" s="1"/>
  <c r="J338" i="7"/>
  <c r="BH347" i="7" s="1"/>
  <c r="K338" i="7"/>
  <c r="H338" i="7"/>
  <c r="L337" i="7"/>
  <c r="AR347" i="7" s="1"/>
  <c r="L344" i="7" s="1"/>
  <c r="J337" i="7"/>
  <c r="K337" i="7"/>
  <c r="H337" i="7"/>
  <c r="H343" i="7" s="1"/>
  <c r="C336" i="7"/>
  <c r="E335" i="7"/>
  <c r="G335" i="7"/>
  <c r="D335" i="7"/>
  <c r="C335" i="7"/>
  <c r="B335" i="7"/>
  <c r="AT334" i="7"/>
  <c r="AR334" i="7"/>
  <c r="AO334" i="7"/>
  <c r="X334" i="7"/>
  <c r="U334" i="7"/>
  <c r="S334" i="7"/>
  <c r="P334" i="7"/>
  <c r="BA334" i="7"/>
  <c r="AZ334" i="7"/>
  <c r="AE334" i="7"/>
  <c r="AD334" i="7"/>
  <c r="L333" i="7"/>
  <c r="K333" i="7"/>
  <c r="H333" i="7"/>
  <c r="E333" i="7"/>
  <c r="G333" i="7"/>
  <c r="D333" i="7"/>
  <c r="B333" i="7"/>
  <c r="AW332" i="7"/>
  <c r="AX332" i="7"/>
  <c r="AT332" i="7"/>
  <c r="AR332" i="7"/>
  <c r="AO332" i="7"/>
  <c r="AB332" i="7"/>
  <c r="X332" i="7"/>
  <c r="U332" i="7"/>
  <c r="S332" i="7"/>
  <c r="P332" i="7"/>
  <c r="O332" i="7"/>
  <c r="BA332" i="7"/>
  <c r="AZ332" i="7"/>
  <c r="AE332" i="7"/>
  <c r="J371" i="7" s="1"/>
  <c r="AD332" i="7"/>
  <c r="K332" i="7"/>
  <c r="L331" i="7"/>
  <c r="AN332" i="7" s="1"/>
  <c r="K331" i="7"/>
  <c r="J331" i="7" s="1"/>
  <c r="H331" i="7"/>
  <c r="E331" i="7"/>
  <c r="G331" i="7"/>
  <c r="D331" i="7"/>
  <c r="B331" i="7"/>
  <c r="AT330" i="7"/>
  <c r="AO330" i="7"/>
  <c r="AA330" i="7"/>
  <c r="X330" i="7"/>
  <c r="BA330" i="7"/>
  <c r="L329" i="7" s="1"/>
  <c r="AZ330" i="7"/>
  <c r="L328" i="7" s="1"/>
  <c r="AE330" i="7"/>
  <c r="J329" i="7" s="1"/>
  <c r="AD330" i="7"/>
  <c r="J328" i="7" s="1"/>
  <c r="G329" i="7"/>
  <c r="E329" i="7"/>
  <c r="G328" i="7"/>
  <c r="E328" i="7"/>
  <c r="G325" i="7"/>
  <c r="E325" i="7"/>
  <c r="L324" i="7"/>
  <c r="AW330" i="7" s="1"/>
  <c r="J324" i="7"/>
  <c r="K324" i="7"/>
  <c r="H324" i="7"/>
  <c r="L323" i="7"/>
  <c r="J323" i="7"/>
  <c r="P330" i="7" s="1"/>
  <c r="K323" i="7"/>
  <c r="H323" i="7"/>
  <c r="L322" i="7"/>
  <c r="J322" i="7"/>
  <c r="S330" i="7" s="1"/>
  <c r="J327" i="7" s="1"/>
  <c r="K322" i="7"/>
  <c r="H322" i="7"/>
  <c r="H326" i="7" s="1"/>
  <c r="E321" i="7"/>
  <c r="G321" i="7"/>
  <c r="D321" i="7"/>
  <c r="C321" i="7"/>
  <c r="B321" i="7"/>
  <c r="AT320" i="7"/>
  <c r="AR320" i="7"/>
  <c r="AO320" i="7"/>
  <c r="X320" i="7"/>
  <c r="U320" i="7"/>
  <c r="S320" i="7"/>
  <c r="P320" i="7"/>
  <c r="BA320" i="7"/>
  <c r="AZ320" i="7"/>
  <c r="AE320" i="7"/>
  <c r="AD320" i="7"/>
  <c r="L319" i="7"/>
  <c r="J319" i="7"/>
  <c r="O320" i="7" s="1"/>
  <c r="K319" i="7"/>
  <c r="H319" i="7"/>
  <c r="E319" i="7"/>
  <c r="G319" i="7"/>
  <c r="D319" i="7"/>
  <c r="B319" i="7"/>
  <c r="J317" i="7"/>
  <c r="L316" i="7"/>
  <c r="AT318" i="7"/>
  <c r="AO318" i="7"/>
  <c r="X318" i="7"/>
  <c r="BA318" i="7"/>
  <c r="L317" i="7" s="1"/>
  <c r="AZ318" i="7"/>
  <c r="AE318" i="7"/>
  <c r="AD318" i="7"/>
  <c r="J316" i="7" s="1"/>
  <c r="G317" i="7"/>
  <c r="E317" i="7"/>
  <c r="G316" i="7"/>
  <c r="E316" i="7"/>
  <c r="G313" i="7"/>
  <c r="E313" i="7"/>
  <c r="L312" i="7"/>
  <c r="AW318" i="7" s="1"/>
  <c r="J312" i="7"/>
  <c r="AA318" i="7" s="1"/>
  <c r="K312" i="7"/>
  <c r="H312" i="7"/>
  <c r="L311" i="7"/>
  <c r="J311" i="7"/>
  <c r="P318" i="7" s="1"/>
  <c r="K311" i="7"/>
  <c r="H311" i="7"/>
  <c r="L310" i="7"/>
  <c r="J310" i="7"/>
  <c r="I318" i="7" s="1"/>
  <c r="K310" i="7"/>
  <c r="H310" i="7"/>
  <c r="H314" i="7" s="1"/>
  <c r="E309" i="7"/>
  <c r="G309" i="7"/>
  <c r="D309" i="7"/>
  <c r="C309" i="7"/>
  <c r="B309" i="7"/>
  <c r="AT308" i="7"/>
  <c r="AR308" i="7"/>
  <c r="AO308" i="7"/>
  <c r="X308" i="7"/>
  <c r="U308" i="7"/>
  <c r="S308" i="7"/>
  <c r="P308" i="7"/>
  <c r="BA308" i="7"/>
  <c r="AZ308" i="7"/>
  <c r="AE308" i="7"/>
  <c r="AD308" i="7"/>
  <c r="L307" i="7"/>
  <c r="J307" i="7" s="1"/>
  <c r="K307" i="7"/>
  <c r="H307" i="7"/>
  <c r="E307" i="7"/>
  <c r="G307" i="7"/>
  <c r="D307" i="7"/>
  <c r="B307" i="7"/>
  <c r="L305" i="7"/>
  <c r="J305" i="7"/>
  <c r="L304" i="7"/>
  <c r="L303" i="7"/>
  <c r="AT306" i="7"/>
  <c r="AR306" i="7"/>
  <c r="AA306" i="7"/>
  <c r="X306" i="7"/>
  <c r="U306" i="7"/>
  <c r="P306" i="7"/>
  <c r="BA306" i="7"/>
  <c r="AZ306" i="7"/>
  <c r="AE306" i="7"/>
  <c r="AD306" i="7"/>
  <c r="J304" i="7" s="1"/>
  <c r="G305" i="7"/>
  <c r="E305" i="7"/>
  <c r="G304" i="7"/>
  <c r="E304" i="7"/>
  <c r="L302" i="7"/>
  <c r="G301" i="7"/>
  <c r="E301" i="7"/>
  <c r="L300" i="7"/>
  <c r="AW306" i="7" s="1"/>
  <c r="J300" i="7"/>
  <c r="K300" i="7"/>
  <c r="H300" i="7"/>
  <c r="L299" i="7"/>
  <c r="AO306" i="7" s="1"/>
  <c r="L360" i="7" s="1"/>
  <c r="L358" i="7" s="1"/>
  <c r="J299" i="7"/>
  <c r="O306" i="7" s="1"/>
  <c r="K299" i="7"/>
  <c r="H299" i="7"/>
  <c r="L298" i="7"/>
  <c r="AN306" i="7" s="1"/>
  <c r="J298" i="7"/>
  <c r="S306" i="7" s="1"/>
  <c r="K298" i="7"/>
  <c r="H298" i="7"/>
  <c r="H302" i="7" s="1"/>
  <c r="E297" i="7"/>
  <c r="G297" i="7"/>
  <c r="D297" i="7"/>
  <c r="C297" i="7"/>
  <c r="B297" i="7"/>
  <c r="G293" i="7"/>
  <c r="G292" i="7"/>
  <c r="L287" i="7"/>
  <c r="J287" i="7"/>
  <c r="J286" i="7"/>
  <c r="L285" i="7"/>
  <c r="J285" i="7"/>
  <c r="L278" i="7"/>
  <c r="J278" i="7"/>
  <c r="L277" i="7"/>
  <c r="J277" i="7"/>
  <c r="L273" i="7"/>
  <c r="J273" i="7"/>
  <c r="AT263" i="7"/>
  <c r="AR263" i="7"/>
  <c r="AO263" i="7"/>
  <c r="AN263" i="7"/>
  <c r="X263" i="7"/>
  <c r="U263" i="7"/>
  <c r="S263" i="7"/>
  <c r="P263" i="7"/>
  <c r="BA263" i="7"/>
  <c r="AZ263" i="7"/>
  <c r="AE263" i="7"/>
  <c r="AD263" i="7"/>
  <c r="L262" i="7"/>
  <c r="J262" i="7" s="1"/>
  <c r="K262" i="7"/>
  <c r="H262" i="7"/>
  <c r="E262" i="7"/>
  <c r="G262" i="7"/>
  <c r="D262" i="7"/>
  <c r="B262" i="7"/>
  <c r="L260" i="7"/>
  <c r="J260" i="7"/>
  <c r="J259" i="7"/>
  <c r="BH261" i="7" s="1"/>
  <c r="AT261" i="7"/>
  <c r="L258" i="7" s="1"/>
  <c r="AR261" i="7"/>
  <c r="AA261" i="7"/>
  <c r="X261" i="7"/>
  <c r="U261" i="7"/>
  <c r="S261" i="7"/>
  <c r="J258" i="7" s="1"/>
  <c r="P261" i="7"/>
  <c r="BA261" i="7"/>
  <c r="AZ261" i="7"/>
  <c r="L259" i="7" s="1"/>
  <c r="AE261" i="7"/>
  <c r="AD261" i="7"/>
  <c r="G260" i="7"/>
  <c r="E260" i="7"/>
  <c r="G259" i="7"/>
  <c r="E259" i="7"/>
  <c r="G256" i="7"/>
  <c r="E256" i="7"/>
  <c r="L255" i="7"/>
  <c r="AW261" i="7" s="1"/>
  <c r="J255" i="7"/>
  <c r="K255" i="7"/>
  <c r="H255" i="7"/>
  <c r="L254" i="7"/>
  <c r="L257" i="7" s="1"/>
  <c r="J254" i="7"/>
  <c r="O261" i="7" s="1"/>
  <c r="K254" i="7"/>
  <c r="H254" i="7"/>
  <c r="L253" i="7"/>
  <c r="J253" i="7"/>
  <c r="K253" i="7"/>
  <c r="H253" i="7"/>
  <c r="H257" i="7" s="1"/>
  <c r="E252" i="7"/>
  <c r="G252" i="7"/>
  <c r="D252" i="7"/>
  <c r="C252" i="7"/>
  <c r="B252" i="7"/>
  <c r="AW251" i="7"/>
  <c r="AT251" i="7"/>
  <c r="AR251" i="7"/>
  <c r="AO251" i="7"/>
  <c r="X251" i="7"/>
  <c r="S251" i="7"/>
  <c r="P251" i="7"/>
  <c r="BA251" i="7"/>
  <c r="AZ251" i="7"/>
  <c r="AE251" i="7"/>
  <c r="AD251" i="7"/>
  <c r="L250" i="7"/>
  <c r="AY251" i="7" s="1"/>
  <c r="K250" i="7"/>
  <c r="J250" i="7" s="1"/>
  <c r="H250" i="7"/>
  <c r="E250" i="7"/>
  <c r="G250" i="7"/>
  <c r="D250" i="7"/>
  <c r="B250" i="7"/>
  <c r="J248" i="7"/>
  <c r="AT249" i="7"/>
  <c r="AO249" i="7"/>
  <c r="X249" i="7"/>
  <c r="P249" i="7"/>
  <c r="BA249" i="7"/>
  <c r="L248" i="7" s="1"/>
  <c r="AZ249" i="7"/>
  <c r="L247" i="7" s="1"/>
  <c r="AE249" i="7"/>
  <c r="AD249" i="7"/>
  <c r="J247" i="7" s="1"/>
  <c r="G248" i="7"/>
  <c r="E248" i="7"/>
  <c r="G247" i="7"/>
  <c r="E247" i="7"/>
  <c r="H245" i="7"/>
  <c r="G244" i="7"/>
  <c r="E244" i="7"/>
  <c r="L243" i="7"/>
  <c r="AW249" i="7" s="1"/>
  <c r="J243" i="7"/>
  <c r="AA249" i="7" s="1"/>
  <c r="K243" i="7"/>
  <c r="H243" i="7"/>
  <c r="L242" i="7"/>
  <c r="J242" i="7"/>
  <c r="K242" i="7"/>
  <c r="H242" i="7"/>
  <c r="L241" i="7"/>
  <c r="J241" i="7"/>
  <c r="BH249" i="7" s="1"/>
  <c r="K241" i="7"/>
  <c r="H241" i="7"/>
  <c r="E240" i="7"/>
  <c r="G240" i="7"/>
  <c r="D240" i="7"/>
  <c r="C240" i="7"/>
  <c r="B240" i="7"/>
  <c r="AT239" i="7"/>
  <c r="AR239" i="7"/>
  <c r="AO239" i="7"/>
  <c r="AN239" i="7"/>
  <c r="X239" i="7"/>
  <c r="U239" i="7"/>
  <c r="S239" i="7"/>
  <c r="P239" i="7"/>
  <c r="BA239" i="7"/>
  <c r="AZ239" i="7"/>
  <c r="AE239" i="7"/>
  <c r="AD239" i="7"/>
  <c r="L238" i="7"/>
  <c r="J238" i="7" s="1"/>
  <c r="K238" i="7"/>
  <c r="H238" i="7"/>
  <c r="E238" i="7"/>
  <c r="G238" i="7"/>
  <c r="D238" i="7"/>
  <c r="B238" i="7"/>
  <c r="BK237" i="7"/>
  <c r="AW237" i="7"/>
  <c r="AT237" i="7"/>
  <c r="AR237" i="7"/>
  <c r="AO237" i="7"/>
  <c r="X237" i="7"/>
  <c r="S237" i="7"/>
  <c r="P237" i="7"/>
  <c r="BA237" i="7"/>
  <c r="AZ237" i="7"/>
  <c r="AE237" i="7"/>
  <c r="AD237" i="7"/>
  <c r="L236" i="7"/>
  <c r="AN237" i="7" s="1"/>
  <c r="K236" i="7"/>
  <c r="H236" i="7"/>
  <c r="E236" i="7"/>
  <c r="G236" i="7"/>
  <c r="D236" i="7"/>
  <c r="B236" i="7"/>
  <c r="AT235" i="7"/>
  <c r="L272" i="7" s="1"/>
  <c r="AO235" i="7"/>
  <c r="S235" i="7"/>
  <c r="BA235" i="7"/>
  <c r="L234" i="7" s="1"/>
  <c r="AZ235" i="7"/>
  <c r="L233" i="7" s="1"/>
  <c r="AE235" i="7"/>
  <c r="J234" i="7" s="1"/>
  <c r="AD235" i="7"/>
  <c r="J233" i="7" s="1"/>
  <c r="G234" i="7"/>
  <c r="E234" i="7"/>
  <c r="G233" i="7"/>
  <c r="E233" i="7"/>
  <c r="H231" i="7"/>
  <c r="G230" i="7"/>
  <c r="E230" i="7"/>
  <c r="G229" i="7"/>
  <c r="E229" i="7"/>
  <c r="L228" i="7"/>
  <c r="AW235" i="7" s="1"/>
  <c r="J228" i="7"/>
  <c r="AA235" i="7" s="1"/>
  <c r="K228" i="7"/>
  <c r="H228" i="7"/>
  <c r="L227" i="7"/>
  <c r="J227" i="7"/>
  <c r="X235" i="7" s="1"/>
  <c r="J272" i="7" s="1"/>
  <c r="K227" i="7"/>
  <c r="H227" i="7"/>
  <c r="L226" i="7"/>
  <c r="J226" i="7"/>
  <c r="P235" i="7" s="1"/>
  <c r="J270" i="7" s="1"/>
  <c r="J268" i="7" s="1"/>
  <c r="K226" i="7"/>
  <c r="H226" i="7"/>
  <c r="L225" i="7"/>
  <c r="L231" i="7" s="1"/>
  <c r="J225" i="7"/>
  <c r="U235" i="7" s="1"/>
  <c r="K225" i="7"/>
  <c r="H225" i="7"/>
  <c r="E224" i="7"/>
  <c r="G224" i="7"/>
  <c r="D224" i="7"/>
  <c r="C224" i="7"/>
  <c r="B224" i="7"/>
  <c r="G220" i="7"/>
  <c r="G219" i="7"/>
  <c r="L214" i="7"/>
  <c r="J214" i="7"/>
  <c r="J213" i="7"/>
  <c r="L212" i="7"/>
  <c r="J212" i="7"/>
  <c r="L205" i="7"/>
  <c r="J205" i="7"/>
  <c r="L204" i="7"/>
  <c r="J204" i="7"/>
  <c r="L200" i="7"/>
  <c r="J200" i="7"/>
  <c r="L199" i="7"/>
  <c r="AT190" i="7"/>
  <c r="AR190" i="7"/>
  <c r="AO190" i="7"/>
  <c r="X190" i="7"/>
  <c r="U190" i="7"/>
  <c r="S190" i="7"/>
  <c r="P190" i="7"/>
  <c r="BA190" i="7"/>
  <c r="AZ190" i="7"/>
  <c r="AE190" i="7"/>
  <c r="AD190" i="7"/>
  <c r="L189" i="7"/>
  <c r="J189" i="7" s="1"/>
  <c r="K189" i="7"/>
  <c r="H189" i="7"/>
  <c r="E189" i="7"/>
  <c r="G189" i="7"/>
  <c r="D189" i="7"/>
  <c r="B189" i="7"/>
  <c r="L187" i="7"/>
  <c r="J187" i="7"/>
  <c r="L186" i="7"/>
  <c r="L185" i="7"/>
  <c r="AT188" i="7"/>
  <c r="AR188" i="7"/>
  <c r="AA188" i="7"/>
  <c r="X188" i="7"/>
  <c r="U188" i="7"/>
  <c r="P188" i="7"/>
  <c r="BA188" i="7"/>
  <c r="AZ188" i="7"/>
  <c r="AE188" i="7"/>
  <c r="AD188" i="7"/>
  <c r="J186" i="7" s="1"/>
  <c r="G187" i="7"/>
  <c r="E187" i="7"/>
  <c r="G186" i="7"/>
  <c r="E186" i="7"/>
  <c r="L184" i="7"/>
  <c r="G183" i="7"/>
  <c r="E183" i="7"/>
  <c r="L182" i="7"/>
  <c r="AW188" i="7" s="1"/>
  <c r="J182" i="7"/>
  <c r="K182" i="7"/>
  <c r="H182" i="7"/>
  <c r="L181" i="7"/>
  <c r="AO188" i="7" s="1"/>
  <c r="L197" i="7" s="1"/>
  <c r="L195" i="7" s="1"/>
  <c r="J181" i="7"/>
  <c r="O188" i="7" s="1"/>
  <c r="K181" i="7"/>
  <c r="H181" i="7"/>
  <c r="L180" i="7"/>
  <c r="AN188" i="7" s="1"/>
  <c r="J180" i="7"/>
  <c r="S188" i="7" s="1"/>
  <c r="J185" i="7" s="1"/>
  <c r="K180" i="7"/>
  <c r="H180" i="7"/>
  <c r="H184" i="7" s="1"/>
  <c r="E179" i="7"/>
  <c r="G179" i="7"/>
  <c r="D179" i="7"/>
  <c r="C179" i="7"/>
  <c r="B179" i="7"/>
  <c r="BK178" i="7"/>
  <c r="AY178" i="7"/>
  <c r="AT178" i="7"/>
  <c r="AR178" i="7"/>
  <c r="AO178" i="7"/>
  <c r="AN178" i="7"/>
  <c r="X178" i="7"/>
  <c r="S178" i="7"/>
  <c r="P178" i="7"/>
  <c r="BA178" i="7"/>
  <c r="AZ178" i="7"/>
  <c r="AE178" i="7"/>
  <c r="AD178" i="7"/>
  <c r="K178" i="7"/>
  <c r="L177" i="7"/>
  <c r="AW178" i="7" s="1"/>
  <c r="K177" i="7"/>
  <c r="J177" i="7" s="1"/>
  <c r="H177" i="7"/>
  <c r="E177" i="7"/>
  <c r="G177" i="7"/>
  <c r="D177" i="7"/>
  <c r="B177" i="7"/>
  <c r="J174" i="7"/>
  <c r="AW176" i="7"/>
  <c r="AT176" i="7"/>
  <c r="AR176" i="7"/>
  <c r="L173" i="7" s="1"/>
  <c r="AO176" i="7"/>
  <c r="X176" i="7"/>
  <c r="BA176" i="7"/>
  <c r="L175" i="7" s="1"/>
  <c r="AZ176" i="7"/>
  <c r="L174" i="7" s="1"/>
  <c r="AE176" i="7"/>
  <c r="J175" i="7" s="1"/>
  <c r="AD176" i="7"/>
  <c r="G175" i="7"/>
  <c r="E175" i="7"/>
  <c r="G174" i="7"/>
  <c r="E174" i="7"/>
  <c r="G171" i="7"/>
  <c r="E171" i="7"/>
  <c r="L170" i="7"/>
  <c r="J170" i="7"/>
  <c r="AA176" i="7" s="1"/>
  <c r="K170" i="7"/>
  <c r="H170" i="7"/>
  <c r="L169" i="7"/>
  <c r="J169" i="7"/>
  <c r="P176" i="7" s="1"/>
  <c r="K169" i="7"/>
  <c r="H169" i="7"/>
  <c r="L168" i="7"/>
  <c r="L172" i="7" s="1"/>
  <c r="J168" i="7"/>
  <c r="K168" i="7"/>
  <c r="H168" i="7"/>
  <c r="H172" i="7" s="1"/>
  <c r="E167" i="7"/>
  <c r="G167" i="7"/>
  <c r="D167" i="7"/>
  <c r="C167" i="7"/>
  <c r="B167" i="7"/>
  <c r="AT166" i="7"/>
  <c r="AR166" i="7"/>
  <c r="AO166" i="7"/>
  <c r="X166" i="7"/>
  <c r="U166" i="7"/>
  <c r="S166" i="7"/>
  <c r="P166" i="7"/>
  <c r="BA166" i="7"/>
  <c r="AZ166" i="7"/>
  <c r="AE166" i="7"/>
  <c r="AD166" i="7"/>
  <c r="L165" i="7"/>
  <c r="J165" i="7" s="1"/>
  <c r="K165" i="7"/>
  <c r="H165" i="7"/>
  <c r="E165" i="7"/>
  <c r="G165" i="7"/>
  <c r="D165" i="7"/>
  <c r="B165" i="7"/>
  <c r="BK164" i="7"/>
  <c r="L211" i="7" s="1"/>
  <c r="L209" i="7" s="1"/>
  <c r="AW164" i="7"/>
  <c r="AY164" i="7"/>
  <c r="L218" i="7" s="1"/>
  <c r="AT164" i="7"/>
  <c r="AR164" i="7"/>
  <c r="AO164" i="7"/>
  <c r="X164" i="7"/>
  <c r="S164" i="7"/>
  <c r="P164" i="7"/>
  <c r="BA164" i="7"/>
  <c r="AZ164" i="7"/>
  <c r="AE164" i="7"/>
  <c r="AD164" i="7"/>
  <c r="L163" i="7"/>
  <c r="AN164" i="7" s="1"/>
  <c r="K163" i="7"/>
  <c r="H163" i="7"/>
  <c r="E163" i="7"/>
  <c r="G163" i="7"/>
  <c r="D163" i="7"/>
  <c r="B163" i="7"/>
  <c r="L161" i="7"/>
  <c r="AT162" i="7"/>
  <c r="AR162" i="7"/>
  <c r="L194" i="7" s="1"/>
  <c r="AO162" i="7"/>
  <c r="BA162" i="7"/>
  <c r="L208" i="7" s="1"/>
  <c r="AZ162" i="7"/>
  <c r="L160" i="7" s="1"/>
  <c r="AE162" i="7"/>
  <c r="J161" i="7" s="1"/>
  <c r="AD162" i="7"/>
  <c r="J160" i="7" s="1"/>
  <c r="G161" i="7"/>
  <c r="E161" i="7"/>
  <c r="G160" i="7"/>
  <c r="E160" i="7"/>
  <c r="G157" i="7"/>
  <c r="E157" i="7"/>
  <c r="G156" i="7"/>
  <c r="E156" i="7"/>
  <c r="L155" i="7"/>
  <c r="AW162" i="7" s="1"/>
  <c r="J155" i="7"/>
  <c r="AA162" i="7" s="1"/>
  <c r="K155" i="7"/>
  <c r="H155" i="7"/>
  <c r="L154" i="7"/>
  <c r="J154" i="7"/>
  <c r="X162" i="7" s="1"/>
  <c r="J199" i="7" s="1"/>
  <c r="K154" i="7"/>
  <c r="H154" i="7"/>
  <c r="L153" i="7"/>
  <c r="L158" i="7" s="1"/>
  <c r="J153" i="7"/>
  <c r="P162" i="7" s="1"/>
  <c r="J197" i="7" s="1"/>
  <c r="J195" i="7" s="1"/>
  <c r="K153" i="7"/>
  <c r="H153" i="7"/>
  <c r="L152" i="7"/>
  <c r="J152" i="7"/>
  <c r="U162" i="7" s="1"/>
  <c r="K152" i="7"/>
  <c r="H152" i="7"/>
  <c r="H158" i="7" s="1"/>
  <c r="E151" i="7"/>
  <c r="G151" i="7"/>
  <c r="D151" i="7"/>
  <c r="C151" i="7"/>
  <c r="B151" i="7"/>
  <c r="G147" i="7"/>
  <c r="G146" i="7"/>
  <c r="L141" i="7"/>
  <c r="J141" i="7"/>
  <c r="J140" i="7"/>
  <c r="L139" i="7"/>
  <c r="J139" i="7"/>
  <c r="L132" i="7"/>
  <c r="J132" i="7"/>
  <c r="L131" i="7"/>
  <c r="J131" i="7"/>
  <c r="L127" i="7"/>
  <c r="J127" i="7"/>
  <c r="AX117" i="7"/>
  <c r="AT117" i="7"/>
  <c r="AR117" i="7"/>
  <c r="AO117" i="7"/>
  <c r="AN117" i="7"/>
  <c r="X117" i="7"/>
  <c r="U117" i="7"/>
  <c r="S117" i="7"/>
  <c r="P117" i="7"/>
  <c r="BA117" i="7"/>
  <c r="AZ117" i="7"/>
  <c r="AE117" i="7"/>
  <c r="AD117" i="7"/>
  <c r="K117" i="7"/>
  <c r="L116" i="7"/>
  <c r="AW117" i="7" s="1"/>
  <c r="J116" i="7"/>
  <c r="O117" i="7" s="1"/>
  <c r="K116" i="7"/>
  <c r="H116" i="7"/>
  <c r="E116" i="7"/>
  <c r="G116" i="7"/>
  <c r="D116" i="7"/>
  <c r="B116" i="7"/>
  <c r="L114" i="7"/>
  <c r="J114" i="7"/>
  <c r="L113" i="7"/>
  <c r="J113" i="7"/>
  <c r="J112" i="7"/>
  <c r="AT115" i="7"/>
  <c r="AA115" i="7"/>
  <c r="X115" i="7"/>
  <c r="U115" i="7"/>
  <c r="S115" i="7"/>
  <c r="O115" i="7"/>
  <c r="BA115" i="7"/>
  <c r="AZ115" i="7"/>
  <c r="AE115" i="7"/>
  <c r="AD115" i="7"/>
  <c r="G114" i="7"/>
  <c r="E114" i="7"/>
  <c r="G113" i="7"/>
  <c r="E113" i="7"/>
  <c r="J111" i="7"/>
  <c r="G110" i="7"/>
  <c r="E110" i="7"/>
  <c r="L109" i="7"/>
  <c r="AW115" i="7" s="1"/>
  <c r="J109" i="7"/>
  <c r="K109" i="7"/>
  <c r="H109" i="7"/>
  <c r="H111" i="7" s="1"/>
  <c r="L108" i="7"/>
  <c r="AO115" i="7" s="1"/>
  <c r="J108" i="7"/>
  <c r="P115" i="7" s="1"/>
  <c r="K108" i="7"/>
  <c r="H108" i="7"/>
  <c r="L107" i="7"/>
  <c r="AR115" i="7" s="1"/>
  <c r="L112" i="7" s="1"/>
  <c r="J107" i="7"/>
  <c r="BH115" i="7" s="1"/>
  <c r="K107" i="7"/>
  <c r="H107" i="7"/>
  <c r="E106" i="7"/>
  <c r="G106" i="7"/>
  <c r="D106" i="7"/>
  <c r="C106" i="7"/>
  <c r="B106" i="7"/>
  <c r="BK105" i="7"/>
  <c r="AW105" i="7"/>
  <c r="AT105" i="7"/>
  <c r="AR105" i="7"/>
  <c r="AO105" i="7"/>
  <c r="X105" i="7"/>
  <c r="S105" i="7"/>
  <c r="P105" i="7"/>
  <c r="BA105" i="7"/>
  <c r="AZ105" i="7"/>
  <c r="AE105" i="7"/>
  <c r="AD105" i="7"/>
  <c r="L104" i="7"/>
  <c r="AN105" i="7" s="1"/>
  <c r="K104" i="7"/>
  <c r="H104" i="7"/>
  <c r="E104" i="7"/>
  <c r="G104" i="7"/>
  <c r="D104" i="7"/>
  <c r="B104" i="7"/>
  <c r="AT103" i="7"/>
  <c r="AO103" i="7"/>
  <c r="S103" i="7"/>
  <c r="J100" i="7" s="1"/>
  <c r="BA103" i="7"/>
  <c r="L102" i="7" s="1"/>
  <c r="AZ103" i="7"/>
  <c r="L101" i="7" s="1"/>
  <c r="AE103" i="7"/>
  <c r="J102" i="7" s="1"/>
  <c r="AD103" i="7"/>
  <c r="J101" i="7" s="1"/>
  <c r="G102" i="7"/>
  <c r="E102" i="7"/>
  <c r="G101" i="7"/>
  <c r="E101" i="7"/>
  <c r="H99" i="7"/>
  <c r="G98" i="7"/>
  <c r="E98" i="7"/>
  <c r="G97" i="7"/>
  <c r="E97" i="7"/>
  <c r="L96" i="7"/>
  <c r="AW103" i="7" s="1"/>
  <c r="J96" i="7"/>
  <c r="AA103" i="7" s="1"/>
  <c r="K96" i="7"/>
  <c r="H96" i="7"/>
  <c r="L95" i="7"/>
  <c r="J95" i="7"/>
  <c r="X103" i="7" s="1"/>
  <c r="K95" i="7"/>
  <c r="H95" i="7"/>
  <c r="L94" i="7"/>
  <c r="J94" i="7"/>
  <c r="P103" i="7" s="1"/>
  <c r="K94" i="7"/>
  <c r="H94" i="7"/>
  <c r="L93" i="7"/>
  <c r="L99" i="7" s="1"/>
  <c r="J93" i="7"/>
  <c r="U103" i="7" s="1"/>
  <c r="K93" i="7"/>
  <c r="H93" i="7"/>
  <c r="E92" i="7"/>
  <c r="G92" i="7"/>
  <c r="D92" i="7"/>
  <c r="C92" i="7"/>
  <c r="B92" i="7"/>
  <c r="AW91" i="7"/>
  <c r="AX91" i="7"/>
  <c r="AT91" i="7"/>
  <c r="L797" i="7" s="1"/>
  <c r="AR91" i="7"/>
  <c r="AO91" i="7"/>
  <c r="L795" i="7" s="1"/>
  <c r="L793" i="7" s="1"/>
  <c r="X91" i="7"/>
  <c r="U91" i="7"/>
  <c r="S91" i="7"/>
  <c r="P91" i="7"/>
  <c r="BA91" i="7"/>
  <c r="AZ91" i="7"/>
  <c r="L805" i="7" s="1"/>
  <c r="AE91" i="7"/>
  <c r="AD91" i="7"/>
  <c r="L90" i="7"/>
  <c r="AN91" i="7" s="1"/>
  <c r="K90" i="7"/>
  <c r="J90" i="7" s="1"/>
  <c r="H90" i="7"/>
  <c r="E90" i="7"/>
  <c r="G90" i="7"/>
  <c r="D90" i="7"/>
  <c r="B90" i="7"/>
  <c r="L88" i="7"/>
  <c r="AT89" i="7"/>
  <c r="AR89" i="7"/>
  <c r="L86" i="7" s="1"/>
  <c r="AO89" i="7"/>
  <c r="X89" i="7"/>
  <c r="P89" i="7"/>
  <c r="BA89" i="7"/>
  <c r="AZ89" i="7"/>
  <c r="L87" i="7" s="1"/>
  <c r="AE89" i="7"/>
  <c r="J88" i="7" s="1"/>
  <c r="AD89" i="7"/>
  <c r="J87" i="7" s="1"/>
  <c r="G88" i="7"/>
  <c r="E88" i="7"/>
  <c r="G87" i="7"/>
  <c r="E87" i="7"/>
  <c r="G84" i="7"/>
  <c r="E84" i="7"/>
  <c r="L83" i="7"/>
  <c r="AW89" i="7" s="1"/>
  <c r="J83" i="7"/>
  <c r="AA89" i="7" s="1"/>
  <c r="K83" i="7"/>
  <c r="H83" i="7"/>
  <c r="L82" i="7"/>
  <c r="J82" i="7"/>
  <c r="K82" i="7"/>
  <c r="H82" i="7"/>
  <c r="L81" i="7"/>
  <c r="L85" i="7" s="1"/>
  <c r="J81" i="7"/>
  <c r="U89" i="7" s="1"/>
  <c r="K81" i="7"/>
  <c r="H81" i="7"/>
  <c r="H85" i="7" s="1"/>
  <c r="E80" i="7"/>
  <c r="G80" i="7"/>
  <c r="D80" i="7"/>
  <c r="C80" i="7"/>
  <c r="B80" i="7"/>
  <c r="AT79" i="7"/>
  <c r="AR79" i="7"/>
  <c r="AO79" i="7"/>
  <c r="X79" i="7"/>
  <c r="U79" i="7"/>
  <c r="S79" i="7"/>
  <c r="P79" i="7"/>
  <c r="BA79" i="7"/>
  <c r="AZ79" i="7"/>
  <c r="AE79" i="7"/>
  <c r="AD79" i="7"/>
  <c r="L78" i="7"/>
  <c r="AW79" i="7" s="1"/>
  <c r="J78" i="7"/>
  <c r="I79" i="7" s="1"/>
  <c r="K78" i="7"/>
  <c r="H78" i="7"/>
  <c r="E78" i="7"/>
  <c r="G78" i="7"/>
  <c r="D78" i="7"/>
  <c r="B78" i="7"/>
  <c r="BK77" i="7"/>
  <c r="AW77" i="7"/>
  <c r="AY77" i="7"/>
  <c r="AT77" i="7"/>
  <c r="AR77" i="7"/>
  <c r="AO77" i="7"/>
  <c r="AN77" i="7"/>
  <c r="BJ77" i="7"/>
  <c r="X77" i="7"/>
  <c r="S77" i="7"/>
  <c r="P77" i="7"/>
  <c r="O77" i="7"/>
  <c r="BA77" i="7"/>
  <c r="AZ77" i="7"/>
  <c r="AE77" i="7"/>
  <c r="AD77" i="7"/>
  <c r="K77" i="7"/>
  <c r="I77" i="7"/>
  <c r="L76" i="7"/>
  <c r="J76" i="7"/>
  <c r="AC77" i="7" s="1"/>
  <c r="K76" i="7"/>
  <c r="H76" i="7"/>
  <c r="E76" i="7"/>
  <c r="G76" i="7"/>
  <c r="D76" i="7"/>
  <c r="B76" i="7"/>
  <c r="L74" i="7"/>
  <c r="J74" i="7"/>
  <c r="L73" i="7"/>
  <c r="AO75" i="7"/>
  <c r="X75" i="7"/>
  <c r="BA75" i="7"/>
  <c r="AZ75" i="7"/>
  <c r="AE75" i="7"/>
  <c r="AD75" i="7"/>
  <c r="J73" i="7" s="1"/>
  <c r="G74" i="7"/>
  <c r="E74" i="7"/>
  <c r="G73" i="7"/>
  <c r="E73" i="7"/>
  <c r="G70" i="7"/>
  <c r="E70" i="7"/>
  <c r="G69" i="7"/>
  <c r="E69" i="7"/>
  <c r="L68" i="7"/>
  <c r="AW75" i="7" s="1"/>
  <c r="J68" i="7"/>
  <c r="AA75" i="7" s="1"/>
  <c r="K68" i="7"/>
  <c r="H68" i="7"/>
  <c r="L67" i="7"/>
  <c r="AT75" i="7" s="1"/>
  <c r="J67" i="7"/>
  <c r="K67" i="7"/>
  <c r="H67" i="7"/>
  <c r="L66" i="7"/>
  <c r="J66" i="7"/>
  <c r="P75" i="7" s="1"/>
  <c r="K66" i="7"/>
  <c r="H66" i="7"/>
  <c r="L65" i="7"/>
  <c r="AN75" i="7" s="1"/>
  <c r="J65" i="7"/>
  <c r="U75" i="7" s="1"/>
  <c r="K65" i="7"/>
  <c r="H65" i="7"/>
  <c r="H71" i="7" s="1"/>
  <c r="E64" i="7"/>
  <c r="G64" i="7"/>
  <c r="D64" i="7"/>
  <c r="C64" i="7"/>
  <c r="B64" i="7"/>
  <c r="BK63" i="7"/>
  <c r="AW63" i="7"/>
  <c r="AY63" i="7"/>
  <c r="AT63" i="7"/>
  <c r="AR63" i="7"/>
  <c r="AO63" i="7"/>
  <c r="AN63" i="7"/>
  <c r="X63" i="7"/>
  <c r="S63" i="7"/>
  <c r="P63" i="7"/>
  <c r="O63" i="7"/>
  <c r="BA63" i="7"/>
  <c r="AZ63" i="7"/>
  <c r="AE63" i="7"/>
  <c r="AD63" i="7"/>
  <c r="K63" i="7"/>
  <c r="L62" i="7"/>
  <c r="J62" i="7"/>
  <c r="BJ63" i="7" s="1"/>
  <c r="K62" i="7"/>
  <c r="H62" i="7"/>
  <c r="E62" i="7"/>
  <c r="G62" i="7"/>
  <c r="D62" i="7"/>
  <c r="B62" i="7"/>
  <c r="L60" i="7"/>
  <c r="J60" i="7"/>
  <c r="L59" i="7"/>
  <c r="AT61" i="7"/>
  <c r="L126" i="7" s="1"/>
  <c r="AR61" i="7"/>
  <c r="AA61" i="7"/>
  <c r="X61" i="7"/>
  <c r="U61" i="7"/>
  <c r="S61" i="7"/>
  <c r="J58" i="7" s="1"/>
  <c r="BA61" i="7"/>
  <c r="AZ61" i="7"/>
  <c r="AE61" i="7"/>
  <c r="J135" i="7" s="1"/>
  <c r="AD61" i="7"/>
  <c r="J854" i="7" s="1"/>
  <c r="G60" i="7"/>
  <c r="E60" i="7"/>
  <c r="G59" i="7"/>
  <c r="E59" i="7"/>
  <c r="G56" i="7"/>
  <c r="E56" i="7"/>
  <c r="L55" i="7"/>
  <c r="AW61" i="7" s="1"/>
  <c r="J55" i="7"/>
  <c r="K55" i="7"/>
  <c r="H55" i="7"/>
  <c r="L54" i="7"/>
  <c r="K61" i="7" s="1"/>
  <c r="J54" i="7"/>
  <c r="P61" i="7" s="1"/>
  <c r="K54" i="7"/>
  <c r="H54" i="7"/>
  <c r="L53" i="7"/>
  <c r="L57" i="7" s="1"/>
  <c r="J53" i="7"/>
  <c r="K53" i="7"/>
  <c r="H53" i="7"/>
  <c r="H57" i="7" s="1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O251" i="7" l="1"/>
  <c r="BJ251" i="7"/>
  <c r="I251" i="7"/>
  <c r="AC251" i="7"/>
  <c r="AA251" i="7"/>
  <c r="I235" i="7"/>
  <c r="BH235" i="7"/>
  <c r="L130" i="7"/>
  <c r="L128" i="7" s="1"/>
  <c r="L284" i="7"/>
  <c r="L282" i="7" s="1"/>
  <c r="O166" i="7"/>
  <c r="BH166" i="7"/>
  <c r="AA166" i="7"/>
  <c r="AB166" i="7"/>
  <c r="J217" i="7" s="1"/>
  <c r="I166" i="7"/>
  <c r="BH75" i="7"/>
  <c r="I75" i="7"/>
  <c r="AN176" i="7"/>
  <c r="K176" i="7"/>
  <c r="BJ178" i="7"/>
  <c r="I178" i="7"/>
  <c r="AC178" i="7"/>
  <c r="AA178" i="7"/>
  <c r="O178" i="7"/>
  <c r="AA190" i="7"/>
  <c r="O190" i="7"/>
  <c r="BI190" i="7"/>
  <c r="AB190" i="7"/>
  <c r="I190" i="7"/>
  <c r="J303" i="7"/>
  <c r="AN249" i="7"/>
  <c r="BI308" i="7"/>
  <c r="O308" i="7"/>
  <c r="AA308" i="7"/>
  <c r="AB308" i="7"/>
  <c r="I308" i="7"/>
  <c r="AN162" i="7"/>
  <c r="K162" i="7"/>
  <c r="I89" i="7"/>
  <c r="BH89" i="7"/>
  <c r="I103" i="7"/>
  <c r="BH103" i="7"/>
  <c r="L203" i="7"/>
  <c r="L201" i="7" s="1"/>
  <c r="L192" i="7" s="1"/>
  <c r="L215" i="7" s="1"/>
  <c r="AA263" i="7"/>
  <c r="O263" i="7"/>
  <c r="AB263" i="7"/>
  <c r="I263" i="7"/>
  <c r="BI263" i="7"/>
  <c r="BI91" i="7"/>
  <c r="AB91" i="7"/>
  <c r="I91" i="7"/>
  <c r="AA91" i="7"/>
  <c r="O91" i="7"/>
  <c r="AA239" i="7"/>
  <c r="AB239" i="7"/>
  <c r="J290" i="7" s="1"/>
  <c r="O239" i="7"/>
  <c r="I239" i="7"/>
  <c r="BH239" i="7"/>
  <c r="J124" i="7"/>
  <c r="J122" i="7" s="1"/>
  <c r="BH176" i="7"/>
  <c r="J750" i="7"/>
  <c r="J715" i="7"/>
  <c r="O717" i="7" s="1"/>
  <c r="AA79" i="7"/>
  <c r="K89" i="7"/>
  <c r="AN89" i="7"/>
  <c r="L806" i="7"/>
  <c r="K103" i="7"/>
  <c r="AN103" i="7"/>
  <c r="AY105" i="7"/>
  <c r="L863" i="7" s="1"/>
  <c r="L111" i="7"/>
  <c r="AA117" i="7"/>
  <c r="I162" i="7"/>
  <c r="BH162" i="7"/>
  <c r="K235" i="7"/>
  <c r="AN235" i="7"/>
  <c r="AY237" i="7"/>
  <c r="L291" i="7" s="1"/>
  <c r="K239" i="7"/>
  <c r="AR249" i="7"/>
  <c r="L246" i="7" s="1"/>
  <c r="BK251" i="7"/>
  <c r="K263" i="7"/>
  <c r="O349" i="7"/>
  <c r="L519" i="7"/>
  <c r="L517" i="7" s="1"/>
  <c r="BH456" i="7"/>
  <c r="I456" i="7"/>
  <c r="J662" i="7"/>
  <c r="J749" i="7"/>
  <c r="J819" i="7"/>
  <c r="AB117" i="7"/>
  <c r="BH400" i="7"/>
  <c r="I400" i="7"/>
  <c r="S400" i="7"/>
  <c r="BH672" i="7"/>
  <c r="I672" i="7"/>
  <c r="L817" i="7"/>
  <c r="L813" i="7"/>
  <c r="L860" i="7" s="1"/>
  <c r="J795" i="7"/>
  <c r="J793" i="7" s="1"/>
  <c r="AR103" i="7"/>
  <c r="L100" i="7" s="1"/>
  <c r="BI117" i="7"/>
  <c r="AN166" i="7"/>
  <c r="AN190" i="7"/>
  <c r="AR235" i="7"/>
  <c r="J362" i="7"/>
  <c r="AN308" i="7"/>
  <c r="AW320" i="7"/>
  <c r="AN320" i="7"/>
  <c r="AA320" i="7"/>
  <c r="L371" i="7"/>
  <c r="AN595" i="7"/>
  <c r="K595" i="7"/>
  <c r="BI723" i="7"/>
  <c r="I723" i="7"/>
  <c r="AA723" i="7"/>
  <c r="O723" i="7"/>
  <c r="K75" i="7"/>
  <c r="K79" i="7"/>
  <c r="L206" i="7"/>
  <c r="J245" i="7"/>
  <c r="O249" i="7"/>
  <c r="I261" i="7"/>
  <c r="J280" i="7"/>
  <c r="O318" i="7"/>
  <c r="I320" i="7"/>
  <c r="AB320" i="7"/>
  <c r="L417" i="7"/>
  <c r="L397" i="7"/>
  <c r="AN411" i="7"/>
  <c r="K411" i="7"/>
  <c r="L429" i="7"/>
  <c r="AC500" i="7"/>
  <c r="AA500" i="7"/>
  <c r="O500" i="7"/>
  <c r="AN612" i="7"/>
  <c r="K612" i="7"/>
  <c r="AW612" i="7"/>
  <c r="L746" i="7"/>
  <c r="L744" i="7" s="1"/>
  <c r="J777" i="7"/>
  <c r="J846" i="7"/>
  <c r="I117" i="7"/>
  <c r="K166" i="7"/>
  <c r="K190" i="7"/>
  <c r="K308" i="7"/>
  <c r="O561" i="7"/>
  <c r="BH561" i="7"/>
  <c r="AB561" i="7"/>
  <c r="I561" i="7"/>
  <c r="AA561" i="7"/>
  <c r="AR75" i="7"/>
  <c r="L72" i="7" s="1"/>
  <c r="J172" i="7"/>
  <c r="O176" i="7"/>
  <c r="I188" i="7"/>
  <c r="BH188" i="7"/>
  <c r="J207" i="7"/>
  <c r="L245" i="7"/>
  <c r="K261" i="7"/>
  <c r="AN261" i="7"/>
  <c r="L280" i="7"/>
  <c r="I306" i="7"/>
  <c r="BH306" i="7"/>
  <c r="AR318" i="7"/>
  <c r="L315" i="7" s="1"/>
  <c r="AN318" i="7"/>
  <c r="K318" i="7"/>
  <c r="J314" i="7"/>
  <c r="K320" i="7"/>
  <c r="BI320" i="7"/>
  <c r="U330" i="7"/>
  <c r="O330" i="7"/>
  <c r="J326" i="7"/>
  <c r="BH396" i="7"/>
  <c r="AA396" i="7"/>
  <c r="O411" i="7"/>
  <c r="BI486" i="7"/>
  <c r="AA486" i="7"/>
  <c r="O486" i="7"/>
  <c r="O347" i="7"/>
  <c r="J343" i="7"/>
  <c r="J804" i="7"/>
  <c r="J792" i="7"/>
  <c r="L785" i="7"/>
  <c r="L854" i="7"/>
  <c r="L777" i="7"/>
  <c r="L846" i="7"/>
  <c r="J85" i="7"/>
  <c r="O89" i="7"/>
  <c r="J797" i="7"/>
  <c r="J99" i="7"/>
  <c r="O103" i="7"/>
  <c r="J104" i="7"/>
  <c r="I115" i="7"/>
  <c r="J134" i="7"/>
  <c r="K188" i="7"/>
  <c r="L207" i="7"/>
  <c r="J231" i="7"/>
  <c r="O235" i="7"/>
  <c r="J232" i="7"/>
  <c r="J236" i="7"/>
  <c r="AX239" i="7"/>
  <c r="L290" i="7" s="1"/>
  <c r="S249" i="7"/>
  <c r="J267" i="7" s="1"/>
  <c r="AO261" i="7"/>
  <c r="L270" i="7" s="1"/>
  <c r="L268" i="7" s="1"/>
  <c r="AX263" i="7"/>
  <c r="J281" i="7"/>
  <c r="K306" i="7"/>
  <c r="L314" i="7"/>
  <c r="S318" i="7"/>
  <c r="J315" i="7" s="1"/>
  <c r="L326" i="7"/>
  <c r="AR330" i="7"/>
  <c r="L327" i="7" s="1"/>
  <c r="AA349" i="7"/>
  <c r="J781" i="7" s="1"/>
  <c r="J779" i="7" s="1"/>
  <c r="I500" i="7"/>
  <c r="J632" i="7"/>
  <c r="O610" i="7"/>
  <c r="BH610" i="7"/>
  <c r="I610" i="7"/>
  <c r="J742" i="7"/>
  <c r="AN61" i="7"/>
  <c r="AO61" i="7"/>
  <c r="L855" i="7"/>
  <c r="L786" i="7"/>
  <c r="K115" i="7"/>
  <c r="AN115" i="7"/>
  <c r="L134" i="7"/>
  <c r="J158" i="7"/>
  <c r="O162" i="7"/>
  <c r="J163" i="7"/>
  <c r="AX166" i="7"/>
  <c r="L217" i="7" s="1"/>
  <c r="S176" i="7"/>
  <c r="J173" i="7" s="1"/>
  <c r="AX190" i="7"/>
  <c r="J208" i="7"/>
  <c r="AW239" i="7"/>
  <c r="L276" i="7" s="1"/>
  <c r="L274" i="7" s="1"/>
  <c r="U249" i="7"/>
  <c r="K251" i="7"/>
  <c r="AN251" i="7"/>
  <c r="AW263" i="7"/>
  <c r="L281" i="7"/>
  <c r="J370" i="7"/>
  <c r="AX308" i="7"/>
  <c r="U318" i="7"/>
  <c r="BH330" i="7"/>
  <c r="BI332" i="7"/>
  <c r="AA332" i="7"/>
  <c r="AW349" i="7"/>
  <c r="AN349" i="7"/>
  <c r="K349" i="7"/>
  <c r="J521" i="7"/>
  <c r="BJ458" i="7"/>
  <c r="J533" i="7" s="1"/>
  <c r="J531" i="7" s="1"/>
  <c r="I458" i="7"/>
  <c r="AC458" i="7"/>
  <c r="O458" i="7"/>
  <c r="BH470" i="7"/>
  <c r="I470" i="7"/>
  <c r="I486" i="7"/>
  <c r="L630" i="7"/>
  <c r="AN557" i="7"/>
  <c r="K557" i="7"/>
  <c r="O585" i="7"/>
  <c r="BI585" i="7"/>
  <c r="AB585" i="7"/>
  <c r="I585" i="7"/>
  <c r="AA585" i="7"/>
  <c r="BH595" i="7"/>
  <c r="I595" i="7"/>
  <c r="P595" i="7"/>
  <c r="O595" i="7"/>
  <c r="J591" i="7"/>
  <c r="O661" i="7"/>
  <c r="BH79" i="7"/>
  <c r="AN79" i="7"/>
  <c r="J57" i="7"/>
  <c r="AA63" i="7"/>
  <c r="J71" i="7"/>
  <c r="O75" i="7"/>
  <c r="AA77" i="7"/>
  <c r="O79" i="7"/>
  <c r="AX79" i="7"/>
  <c r="S89" i="7"/>
  <c r="J86" i="7" s="1"/>
  <c r="L159" i="7"/>
  <c r="AW166" i="7"/>
  <c r="L850" i="7" s="1"/>
  <c r="L848" i="7" s="1"/>
  <c r="U176" i="7"/>
  <c r="AW190" i="7"/>
  <c r="L801" i="7" s="1"/>
  <c r="L799" i="7" s="1"/>
  <c r="L369" i="7"/>
  <c r="AW308" i="7"/>
  <c r="L366" i="7" s="1"/>
  <c r="L364" i="7" s="1"/>
  <c r="AN330" i="7"/>
  <c r="J333" i="7"/>
  <c r="AW334" i="7"/>
  <c r="AX334" i="7"/>
  <c r="AN413" i="7"/>
  <c r="K413" i="7"/>
  <c r="J412" i="7"/>
  <c r="BK413" i="7"/>
  <c r="L434" i="7" s="1"/>
  <c r="L432" i="7" s="1"/>
  <c r="AW413" i="7"/>
  <c r="L426" i="7" s="1"/>
  <c r="L424" i="7" s="1"/>
  <c r="AY413" i="7"/>
  <c r="L441" i="7" s="1"/>
  <c r="BH510" i="7"/>
  <c r="I510" i="7"/>
  <c r="O510" i="7"/>
  <c r="AN559" i="7"/>
  <c r="K559" i="7"/>
  <c r="J558" i="7"/>
  <c r="BK559" i="7"/>
  <c r="L635" i="7" s="1"/>
  <c r="L633" i="7" s="1"/>
  <c r="AW559" i="7"/>
  <c r="AY559" i="7"/>
  <c r="L642" i="7" s="1"/>
  <c r="AN661" i="7"/>
  <c r="J692" i="7"/>
  <c r="AA674" i="7"/>
  <c r="O674" i="7"/>
  <c r="BJ674" i="7"/>
  <c r="J695" i="7" s="1"/>
  <c r="J693" i="7" s="1"/>
  <c r="I674" i="7"/>
  <c r="AC674" i="7"/>
  <c r="J702" i="7" s="1"/>
  <c r="L737" i="7"/>
  <c r="L735" i="7" s="1"/>
  <c r="L758" i="7" s="1"/>
  <c r="L749" i="7"/>
  <c r="L714" i="7"/>
  <c r="L792" i="7"/>
  <c r="L804" i="7"/>
  <c r="AB79" i="7"/>
  <c r="J786" i="7"/>
  <c r="J855" i="7"/>
  <c r="L810" i="7"/>
  <c r="L808" i="7" s="1"/>
  <c r="L58" i="7"/>
  <c r="AC63" i="7"/>
  <c r="L71" i="7"/>
  <c r="K91" i="7"/>
  <c r="K105" i="7"/>
  <c r="L135" i="7"/>
  <c r="S162" i="7"/>
  <c r="K237" i="7"/>
  <c r="L370" i="7"/>
  <c r="L362" i="7"/>
  <c r="AX320" i="7"/>
  <c r="I332" i="7"/>
  <c r="I347" i="7"/>
  <c r="J395" i="7"/>
  <c r="L452" i="7"/>
  <c r="AR456" i="7"/>
  <c r="AN456" i="7"/>
  <c r="K456" i="7"/>
  <c r="L521" i="7"/>
  <c r="J126" i="7"/>
  <c r="P347" i="7"/>
  <c r="J775" i="7" s="1"/>
  <c r="J773" i="7" s="1"/>
  <c r="BH571" i="7"/>
  <c r="I571" i="7"/>
  <c r="P571" i="7"/>
  <c r="J621" i="7" s="1"/>
  <c r="J619" i="7" s="1"/>
  <c r="O571" i="7"/>
  <c r="J567" i="7"/>
  <c r="J785" i="7"/>
  <c r="J59" i="7"/>
  <c r="I63" i="7"/>
  <c r="S75" i="7"/>
  <c r="J72" i="7" s="1"/>
  <c r="J805" i="7"/>
  <c r="L145" i="7"/>
  <c r="K164" i="7"/>
  <c r="I249" i="7"/>
  <c r="J257" i="7"/>
  <c r="BH318" i="7"/>
  <c r="I330" i="7"/>
  <c r="K334" i="7"/>
  <c r="AN334" i="7"/>
  <c r="L399" i="7"/>
  <c r="L431" i="7"/>
  <c r="J453" i="7"/>
  <c r="O498" i="7"/>
  <c r="BH498" i="7"/>
  <c r="I498" i="7"/>
  <c r="O583" i="7"/>
  <c r="J806" i="7"/>
  <c r="L121" i="7"/>
  <c r="L138" i="7"/>
  <c r="L136" i="7" s="1"/>
  <c r="I176" i="7"/>
  <c r="J184" i="7"/>
  <c r="K249" i="7"/>
  <c r="J302" i="7"/>
  <c r="K330" i="7"/>
  <c r="AN347" i="7"/>
  <c r="K347" i="7"/>
  <c r="L422" i="7"/>
  <c r="O396" i="7"/>
  <c r="O400" i="7"/>
  <c r="H407" i="7"/>
  <c r="BJ472" i="7"/>
  <c r="I472" i="7"/>
  <c r="AC472" i="7"/>
  <c r="O472" i="7"/>
  <c r="BH474" i="7"/>
  <c r="AB474" i="7"/>
  <c r="I474" i="7"/>
  <c r="AA474" i="7"/>
  <c r="J525" i="7" s="1"/>
  <c r="J523" i="7" s="1"/>
  <c r="BH484" i="7"/>
  <c r="I484" i="7"/>
  <c r="L554" i="7"/>
  <c r="AN571" i="7"/>
  <c r="K571" i="7"/>
  <c r="J681" i="7"/>
  <c r="J679" i="7" s="1"/>
  <c r="J678" i="7"/>
  <c r="AA719" i="7"/>
  <c r="J746" i="7" s="1"/>
  <c r="J744" i="7" s="1"/>
  <c r="J735" i="7" s="1"/>
  <c r="J758" i="7" s="1"/>
  <c r="O402" i="7"/>
  <c r="I411" i="7"/>
  <c r="BH411" i="7"/>
  <c r="K484" i="7"/>
  <c r="AN484" i="7"/>
  <c r="K498" i="7"/>
  <c r="AN498" i="7"/>
  <c r="L506" i="7"/>
  <c r="AA512" i="7"/>
  <c r="I557" i="7"/>
  <c r="BH557" i="7"/>
  <c r="O573" i="7"/>
  <c r="O597" i="7"/>
  <c r="K610" i="7"/>
  <c r="AN610" i="7"/>
  <c r="S672" i="7"/>
  <c r="J669" i="7" s="1"/>
  <c r="L713" i="7"/>
  <c r="AC719" i="7"/>
  <c r="J761" i="7" s="1"/>
  <c r="O721" i="7"/>
  <c r="I512" i="7"/>
  <c r="AB512" i="7"/>
  <c r="K561" i="7"/>
  <c r="K585" i="7"/>
  <c r="AR595" i="7"/>
  <c r="L592" i="7" s="1"/>
  <c r="U672" i="7"/>
  <c r="K674" i="7"/>
  <c r="AN674" i="7"/>
  <c r="I719" i="7"/>
  <c r="K725" i="7"/>
  <c r="AN725" i="7"/>
  <c r="J431" i="7"/>
  <c r="K470" i="7"/>
  <c r="AN470" i="7"/>
  <c r="K474" i="7"/>
  <c r="AR484" i="7"/>
  <c r="L481" i="7" s="1"/>
  <c r="AR498" i="7"/>
  <c r="L495" i="7" s="1"/>
  <c r="BK500" i="7"/>
  <c r="L525" i="7" s="1"/>
  <c r="L523" i="7" s="1"/>
  <c r="K512" i="7"/>
  <c r="AN561" i="7"/>
  <c r="AN585" i="7"/>
  <c r="AR610" i="7"/>
  <c r="L607" i="7" s="1"/>
  <c r="O612" i="7"/>
  <c r="L631" i="7"/>
  <c r="I661" i="7"/>
  <c r="BH661" i="7"/>
  <c r="U717" i="7"/>
  <c r="L715" i="7"/>
  <c r="K717" i="7" s="1"/>
  <c r="K719" i="7"/>
  <c r="AN719" i="7"/>
  <c r="O731" i="7"/>
  <c r="AN474" i="7"/>
  <c r="AN512" i="7"/>
  <c r="J656" i="7"/>
  <c r="K661" i="7"/>
  <c r="L690" i="7"/>
  <c r="AA728" i="7"/>
  <c r="AR470" i="7"/>
  <c r="L467" i="7" s="1"/>
  <c r="AA573" i="7"/>
  <c r="I583" i="7"/>
  <c r="BH583" i="7"/>
  <c r="J691" i="7"/>
  <c r="AA402" i="7"/>
  <c r="J480" i="7"/>
  <c r="O484" i="7"/>
  <c r="J529" i="7"/>
  <c r="AC573" i="7"/>
  <c r="K583" i="7"/>
  <c r="AA597" i="7"/>
  <c r="O657" i="7"/>
  <c r="K672" i="7"/>
  <c r="AY674" i="7"/>
  <c r="L702" i="7" s="1"/>
  <c r="AA721" i="7"/>
  <c r="I402" i="7"/>
  <c r="J407" i="7"/>
  <c r="K510" i="7"/>
  <c r="AN510" i="7"/>
  <c r="L529" i="7"/>
  <c r="J553" i="7"/>
  <c r="O557" i="7"/>
  <c r="AX561" i="7"/>
  <c r="I573" i="7"/>
  <c r="AX585" i="7"/>
  <c r="I597" i="7"/>
  <c r="AN657" i="7"/>
  <c r="AW674" i="7"/>
  <c r="L687" i="7" s="1"/>
  <c r="L685" i="7" s="1"/>
  <c r="L676" i="7" s="1"/>
  <c r="L699" i="7" s="1"/>
  <c r="AN717" i="7"/>
  <c r="AY719" i="7"/>
  <c r="L761" i="7" s="1"/>
  <c r="I721" i="7"/>
  <c r="S411" i="7"/>
  <c r="J408" i="7" s="1"/>
  <c r="K486" i="7"/>
  <c r="K500" i="7"/>
  <c r="S557" i="7"/>
  <c r="I612" i="7"/>
  <c r="J658" i="7"/>
  <c r="I731" i="7"/>
  <c r="S470" i="7"/>
  <c r="J467" i="7" s="1"/>
  <c r="L658" i="7"/>
  <c r="J579" i="7"/>
  <c r="J66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U28" i="1"/>
  <c r="AC28" i="1"/>
  <c r="AE28" i="1"/>
  <c r="AD28" i="1" s="1"/>
  <c r="AF28" i="1"/>
  <c r="AG28" i="1"/>
  <c r="CU28" i="1" s="1"/>
  <c r="T28" i="1" s="1"/>
  <c r="AH28" i="1"/>
  <c r="AI28" i="1"/>
  <c r="CW28" i="1" s="1"/>
  <c r="V28" i="1" s="1"/>
  <c r="AJ28" i="1"/>
  <c r="CR28" i="1"/>
  <c r="Q28" i="1" s="1"/>
  <c r="CS28" i="1"/>
  <c r="R28" i="1" s="1"/>
  <c r="CT28" i="1"/>
  <c r="S28" i="1" s="1"/>
  <c r="CV28" i="1"/>
  <c r="CX28" i="1"/>
  <c r="W28" i="1" s="1"/>
  <c r="GL28" i="1"/>
  <c r="GO28" i="1"/>
  <c r="GP28" i="1"/>
  <c r="GV28" i="1"/>
  <c r="HC28" i="1" s="1"/>
  <c r="GX28" i="1" s="1"/>
  <c r="C29" i="1"/>
  <c r="D29" i="1"/>
  <c r="I29" i="1"/>
  <c r="K29" i="1"/>
  <c r="T29" i="1"/>
  <c r="AC29" i="1"/>
  <c r="AE29" i="1"/>
  <c r="AD29" i="1" s="1"/>
  <c r="AB29" i="1" s="1"/>
  <c r="AF29" i="1"/>
  <c r="CT29" i="1" s="1"/>
  <c r="S29" i="1" s="1"/>
  <c r="AG29" i="1"/>
  <c r="CU29" i="1" s="1"/>
  <c r="AH29" i="1"/>
  <c r="CV29" i="1" s="1"/>
  <c r="U29" i="1" s="1"/>
  <c r="AI29" i="1"/>
  <c r="AJ29" i="1"/>
  <c r="CQ29" i="1"/>
  <c r="P29" i="1" s="1"/>
  <c r="CS29" i="1"/>
  <c r="R29" i="1" s="1"/>
  <c r="CW29" i="1"/>
  <c r="V29" i="1" s="1"/>
  <c r="CX29" i="1"/>
  <c r="W29" i="1" s="1"/>
  <c r="GL29" i="1"/>
  <c r="GO29" i="1"/>
  <c r="GP29" i="1"/>
  <c r="GV29" i="1"/>
  <c r="HC29" i="1"/>
  <c r="GX29" i="1" s="1"/>
  <c r="I30" i="1"/>
  <c r="GX30" i="1" s="1"/>
  <c r="K30" i="1"/>
  <c r="S30" i="1"/>
  <c r="X30" i="1"/>
  <c r="AC30" i="1"/>
  <c r="AE30" i="1"/>
  <c r="CS30" i="1" s="1"/>
  <c r="AF30" i="1"/>
  <c r="AG30" i="1"/>
  <c r="CU30" i="1" s="1"/>
  <c r="AH30" i="1"/>
  <c r="AI30" i="1"/>
  <c r="CW30" i="1" s="1"/>
  <c r="V30" i="1" s="1"/>
  <c r="AJ30" i="1"/>
  <c r="CR30" i="1"/>
  <c r="CT30" i="1"/>
  <c r="CV30" i="1"/>
  <c r="CX30" i="1"/>
  <c r="CY30" i="1"/>
  <c r="CZ30" i="1"/>
  <c r="Y30" i="1" s="1"/>
  <c r="GL30" i="1"/>
  <c r="GN30" i="1"/>
  <c r="GO30" i="1"/>
  <c r="GP30" i="1"/>
  <c r="GV30" i="1"/>
  <c r="HC30" i="1"/>
  <c r="I31" i="1"/>
  <c r="GX31" i="1" s="1"/>
  <c r="K31" i="1"/>
  <c r="AC31" i="1"/>
  <c r="AE31" i="1"/>
  <c r="AD31" i="1" s="1"/>
  <c r="AF31" i="1"/>
  <c r="AG31" i="1"/>
  <c r="CU31" i="1" s="1"/>
  <c r="AH31" i="1"/>
  <c r="CV31" i="1" s="1"/>
  <c r="U31" i="1" s="1"/>
  <c r="AI31" i="1"/>
  <c r="CW31" i="1" s="1"/>
  <c r="V31" i="1" s="1"/>
  <c r="AJ31" i="1"/>
  <c r="CR31" i="1"/>
  <c r="Q31" i="1" s="1"/>
  <c r="CT31" i="1"/>
  <c r="S31" i="1" s="1"/>
  <c r="CX31" i="1"/>
  <c r="CY31" i="1"/>
  <c r="X31" i="1" s="1"/>
  <c r="CZ31" i="1"/>
  <c r="Y31" i="1" s="1"/>
  <c r="GL31" i="1"/>
  <c r="GN31" i="1"/>
  <c r="GO31" i="1"/>
  <c r="GP31" i="1"/>
  <c r="GV31" i="1"/>
  <c r="HC31" i="1"/>
  <c r="HH31" i="1"/>
  <c r="C32" i="1"/>
  <c r="D32" i="1"/>
  <c r="I32" i="1"/>
  <c r="K32" i="1"/>
  <c r="R32" i="1"/>
  <c r="V32" i="1"/>
  <c r="AC32" i="1"/>
  <c r="AD32" i="1"/>
  <c r="AB32" i="1" s="1"/>
  <c r="AE32" i="1"/>
  <c r="CR32" i="1" s="1"/>
  <c r="Q32" i="1" s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P32" i="1" s="1"/>
  <c r="O32" i="1" s="1"/>
  <c r="CS32" i="1"/>
  <c r="CU32" i="1"/>
  <c r="T32" i="1" s="1"/>
  <c r="CW32" i="1"/>
  <c r="GL32" i="1"/>
  <c r="GO32" i="1"/>
  <c r="GP32" i="1"/>
  <c r="GV32" i="1"/>
  <c r="GX32" i="1"/>
  <c r="HC32" i="1"/>
  <c r="C33" i="1"/>
  <c r="D33" i="1"/>
  <c r="I33" i="1"/>
  <c r="K33" i="1"/>
  <c r="U33" i="1"/>
  <c r="W33" i="1"/>
  <c r="AC33" i="1"/>
  <c r="AE33" i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CX33" i="1"/>
  <c r="GL33" i="1"/>
  <c r="GO33" i="1"/>
  <c r="GP33" i="1"/>
  <c r="GV33" i="1"/>
  <c r="HC33" i="1"/>
  <c r="GX33" i="1" s="1"/>
  <c r="I34" i="1"/>
  <c r="K34" i="1"/>
  <c r="R34" i="1"/>
  <c r="X34" i="1"/>
  <c r="AC34" i="1"/>
  <c r="AD34" i="1"/>
  <c r="AB34" i="1" s="1"/>
  <c r="AE34" i="1"/>
  <c r="CR34" i="1" s="1"/>
  <c r="Q34" i="1" s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CU34" i="1"/>
  <c r="T34" i="1" s="1"/>
  <c r="CW34" i="1"/>
  <c r="V34" i="1" s="1"/>
  <c r="CY34" i="1"/>
  <c r="CZ34" i="1"/>
  <c r="Y34" i="1" s="1"/>
  <c r="GL34" i="1"/>
  <c r="GN34" i="1"/>
  <c r="GO34" i="1"/>
  <c r="GP34" i="1"/>
  <c r="GV34" i="1"/>
  <c r="HC34" i="1" s="1"/>
  <c r="GX34" i="1" s="1"/>
  <c r="I35" i="1"/>
  <c r="K35" i="1"/>
  <c r="X35" i="1"/>
  <c r="AC35" i="1"/>
  <c r="HH35" i="1" s="1"/>
  <c r="AD35" i="1"/>
  <c r="AE35" i="1"/>
  <c r="CR35" i="1" s="1"/>
  <c r="Q35" i="1" s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U35" i="1"/>
  <c r="T35" i="1" s="1"/>
  <c r="CW35" i="1"/>
  <c r="V35" i="1" s="1"/>
  <c r="EA53" i="1" s="1"/>
  <c r="EA26" i="1" s="1"/>
  <c r="CY35" i="1"/>
  <c r="CZ35" i="1"/>
  <c r="Y35" i="1" s="1"/>
  <c r="GL35" i="1"/>
  <c r="GN35" i="1"/>
  <c r="GO35" i="1"/>
  <c r="GP35" i="1"/>
  <c r="GV35" i="1"/>
  <c r="HC35" i="1" s="1"/>
  <c r="GX35" i="1" s="1"/>
  <c r="I36" i="1"/>
  <c r="K36" i="1"/>
  <c r="U36" i="1"/>
  <c r="W36" i="1"/>
  <c r="AC36" i="1"/>
  <c r="AE36" i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CX36" i="1"/>
  <c r="CY36" i="1"/>
  <c r="X36" i="1" s="1"/>
  <c r="CZ36" i="1"/>
  <c r="Y36" i="1" s="1"/>
  <c r="GL36" i="1"/>
  <c r="GO36" i="1"/>
  <c r="GP36" i="1"/>
  <c r="GV36" i="1"/>
  <c r="HC36" i="1"/>
  <c r="GX36" i="1" s="1"/>
  <c r="I37" i="1"/>
  <c r="K37" i="1"/>
  <c r="X37" i="1"/>
  <c r="AC37" i="1"/>
  <c r="AD37" i="1"/>
  <c r="AE37" i="1"/>
  <c r="CR37" i="1" s="1"/>
  <c r="Q37" i="1" s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P37" i="1" s="1"/>
  <c r="O37" i="1" s="1"/>
  <c r="CU37" i="1"/>
  <c r="T37" i="1" s="1"/>
  <c r="CW37" i="1"/>
  <c r="V37" i="1" s="1"/>
  <c r="CY37" i="1"/>
  <c r="CZ37" i="1"/>
  <c r="Y37" i="1" s="1"/>
  <c r="GL37" i="1"/>
  <c r="GO37" i="1"/>
  <c r="GP37" i="1"/>
  <c r="GV37" i="1"/>
  <c r="GX37" i="1"/>
  <c r="HC37" i="1"/>
  <c r="I38" i="1"/>
  <c r="W38" i="1" s="1"/>
  <c r="K38" i="1"/>
  <c r="S38" i="1"/>
  <c r="AC38" i="1"/>
  <c r="CQ38" i="1" s="1"/>
  <c r="P38" i="1" s="1"/>
  <c r="AE38" i="1"/>
  <c r="CR38" i="1" s="1"/>
  <c r="Q38" i="1" s="1"/>
  <c r="AF38" i="1"/>
  <c r="AG38" i="1"/>
  <c r="CU38" i="1" s="1"/>
  <c r="T38" i="1" s="1"/>
  <c r="AH38" i="1"/>
  <c r="AI38" i="1"/>
  <c r="CW38" i="1" s="1"/>
  <c r="AJ38" i="1"/>
  <c r="CT38" i="1"/>
  <c r="CV38" i="1"/>
  <c r="CX38" i="1"/>
  <c r="GL38" i="1"/>
  <c r="GO38" i="1"/>
  <c r="GP38" i="1"/>
  <c r="GV38" i="1"/>
  <c r="HC38" i="1" s="1"/>
  <c r="GX38" i="1" s="1"/>
  <c r="I39" i="1"/>
  <c r="K39" i="1"/>
  <c r="P39" i="1"/>
  <c r="R39" i="1"/>
  <c r="AC39" i="1"/>
  <c r="AD39" i="1"/>
  <c r="AB39" i="1" s="1"/>
  <c r="AE39" i="1"/>
  <c r="AF39" i="1"/>
  <c r="CT39" i="1" s="1"/>
  <c r="S39" i="1" s="1"/>
  <c r="AG39" i="1"/>
  <c r="CU39" i="1" s="1"/>
  <c r="T39" i="1" s="1"/>
  <c r="AH39" i="1"/>
  <c r="CV39" i="1" s="1"/>
  <c r="U39" i="1" s="1"/>
  <c r="AI39" i="1"/>
  <c r="AJ39" i="1"/>
  <c r="CQ39" i="1"/>
  <c r="CR39" i="1"/>
  <c r="Q39" i="1" s="1"/>
  <c r="CS39" i="1"/>
  <c r="CW39" i="1"/>
  <c r="V39" i="1" s="1"/>
  <c r="CX39" i="1"/>
  <c r="W39" i="1" s="1"/>
  <c r="GL39" i="1"/>
  <c r="GO39" i="1"/>
  <c r="GP39" i="1"/>
  <c r="GV39" i="1"/>
  <c r="GX39" i="1"/>
  <c r="HC39" i="1"/>
  <c r="HG39" i="1"/>
  <c r="C40" i="1"/>
  <c r="D40" i="1"/>
  <c r="I40" i="1"/>
  <c r="K40" i="1"/>
  <c r="Q40" i="1"/>
  <c r="T40" i="1"/>
  <c r="W40" i="1"/>
  <c r="AC40" i="1"/>
  <c r="AD40" i="1"/>
  <c r="AB40" i="1" s="1"/>
  <c r="AE40" i="1"/>
  <c r="CR40" i="1" s="1"/>
  <c r="AF40" i="1"/>
  <c r="CT40" i="1" s="1"/>
  <c r="S40" i="1" s="1"/>
  <c r="AG40" i="1"/>
  <c r="AH40" i="1"/>
  <c r="AI40" i="1"/>
  <c r="CW40" i="1" s="1"/>
  <c r="V40" i="1" s="1"/>
  <c r="AJ40" i="1"/>
  <c r="CX40" i="1" s="1"/>
  <c r="CQ40" i="1"/>
  <c r="P40" i="1" s="1"/>
  <c r="CP40" i="1" s="1"/>
  <c r="O40" i="1" s="1"/>
  <c r="CS40" i="1"/>
  <c r="R40" i="1" s="1"/>
  <c r="CZ40" i="1" s="1"/>
  <c r="Y40" i="1" s="1"/>
  <c r="CU40" i="1"/>
  <c r="CV40" i="1"/>
  <c r="U40" i="1" s="1"/>
  <c r="GL40" i="1"/>
  <c r="BZ53" i="1" s="1"/>
  <c r="GO40" i="1"/>
  <c r="GP40" i="1"/>
  <c r="GV40" i="1"/>
  <c r="GX40" i="1"/>
  <c r="HC40" i="1"/>
  <c r="C41" i="1"/>
  <c r="D41" i="1"/>
  <c r="I41" i="1"/>
  <c r="K41" i="1"/>
  <c r="Q41" i="1"/>
  <c r="V41" i="1"/>
  <c r="W41" i="1"/>
  <c r="AC41" i="1"/>
  <c r="CQ41" i="1" s="1"/>
  <c r="P41" i="1" s="1"/>
  <c r="CP41" i="1" s="1"/>
  <c r="O41" i="1" s="1"/>
  <c r="AE41" i="1"/>
  <c r="CS41" i="1" s="1"/>
  <c r="R41" i="1" s="1"/>
  <c r="AF41" i="1"/>
  <c r="AG41" i="1"/>
  <c r="AH41" i="1"/>
  <c r="AI41" i="1"/>
  <c r="CW41" i="1" s="1"/>
  <c r="AJ41" i="1"/>
  <c r="CR41" i="1"/>
  <c r="CT41" i="1"/>
  <c r="S41" i="1" s="1"/>
  <c r="CU41" i="1"/>
  <c r="T41" i="1" s="1"/>
  <c r="CV41" i="1"/>
  <c r="U41" i="1" s="1"/>
  <c r="CX41" i="1"/>
  <c r="GL41" i="1"/>
  <c r="GO41" i="1"/>
  <c r="GP41" i="1"/>
  <c r="GV41" i="1"/>
  <c r="HC41" i="1" s="1"/>
  <c r="GX41" i="1" s="1"/>
  <c r="I42" i="1"/>
  <c r="K42" i="1"/>
  <c r="Q42" i="1"/>
  <c r="X42" i="1"/>
  <c r="AC42" i="1"/>
  <c r="AD42" i="1"/>
  <c r="AB42" i="1" s="1"/>
  <c r="AE42" i="1"/>
  <c r="CR42" i="1" s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GM42" i="1" s="1"/>
  <c r="GO42" i="1" s="1"/>
  <c r="CS42" i="1"/>
  <c r="R42" i="1" s="1"/>
  <c r="CU42" i="1"/>
  <c r="T42" i="1" s="1"/>
  <c r="CW42" i="1"/>
  <c r="V42" i="1" s="1"/>
  <c r="CY42" i="1"/>
  <c r="CZ42" i="1"/>
  <c r="Y42" i="1" s="1"/>
  <c r="GL42" i="1"/>
  <c r="GN42" i="1"/>
  <c r="GP42" i="1"/>
  <c r="GV42" i="1"/>
  <c r="HC42" i="1"/>
  <c r="GX42" i="1" s="1"/>
  <c r="I43" i="1"/>
  <c r="R43" i="1" s="1"/>
  <c r="K43" i="1"/>
  <c r="X43" i="1"/>
  <c r="AC43" i="1"/>
  <c r="HG43" i="1" s="1"/>
  <c r="AD43" i="1"/>
  <c r="AE43" i="1"/>
  <c r="CS43" i="1" s="1"/>
  <c r="AF43" i="1"/>
  <c r="CT43" i="1" s="1"/>
  <c r="S43" i="1" s="1"/>
  <c r="AG43" i="1"/>
  <c r="AH43" i="1"/>
  <c r="AI43" i="1"/>
  <c r="CW43" i="1" s="1"/>
  <c r="V43" i="1" s="1"/>
  <c r="AJ43" i="1"/>
  <c r="CQ43" i="1"/>
  <c r="P43" i="1" s="1"/>
  <c r="CR43" i="1"/>
  <c r="Q43" i="1" s="1"/>
  <c r="CU43" i="1"/>
  <c r="T43" i="1" s="1"/>
  <c r="CV43" i="1"/>
  <c r="U43" i="1" s="1"/>
  <c r="CX43" i="1"/>
  <c r="W43" i="1" s="1"/>
  <c r="CY43" i="1"/>
  <c r="CZ43" i="1"/>
  <c r="Y43" i="1" s="1"/>
  <c r="GL43" i="1"/>
  <c r="GN43" i="1"/>
  <c r="GP43" i="1"/>
  <c r="GV43" i="1"/>
  <c r="GX43" i="1"/>
  <c r="HC43" i="1"/>
  <c r="C44" i="1"/>
  <c r="D44" i="1"/>
  <c r="I44" i="1"/>
  <c r="K44" i="1"/>
  <c r="P44" i="1"/>
  <c r="Q44" i="1"/>
  <c r="U44" i="1"/>
  <c r="V44" i="1"/>
  <c r="AC44" i="1"/>
  <c r="CQ44" i="1" s="1"/>
  <c r="AE44" i="1"/>
  <c r="CR44" i="1" s="1"/>
  <c r="AF44" i="1"/>
  <c r="AG44" i="1"/>
  <c r="CU44" i="1" s="1"/>
  <c r="T44" i="1" s="1"/>
  <c r="AH44" i="1"/>
  <c r="AI44" i="1"/>
  <c r="CW44" i="1" s="1"/>
  <c r="AJ44" i="1"/>
  <c r="CX44" i="1" s="1"/>
  <c r="W44" i="1" s="1"/>
  <c r="CS44" i="1"/>
  <c r="R44" i="1" s="1"/>
  <c r="CT44" i="1"/>
  <c r="S44" i="1" s="1"/>
  <c r="CY44" i="1" s="1"/>
  <c r="X44" i="1" s="1"/>
  <c r="CV44" i="1"/>
  <c r="GL44" i="1"/>
  <c r="GO44" i="1"/>
  <c r="GP44" i="1"/>
  <c r="GV44" i="1"/>
  <c r="GX44" i="1"/>
  <c r="HC44" i="1"/>
  <c r="C45" i="1"/>
  <c r="D45" i="1"/>
  <c r="I45" i="1"/>
  <c r="K45" i="1"/>
  <c r="S45" i="1"/>
  <c r="V45" i="1"/>
  <c r="AC45" i="1"/>
  <c r="AB45" i="1" s="1"/>
  <c r="AD45" i="1"/>
  <c r="AE45" i="1"/>
  <c r="AF45" i="1"/>
  <c r="AG45" i="1"/>
  <c r="AH45" i="1"/>
  <c r="CV45" i="1" s="1"/>
  <c r="U45" i="1" s="1"/>
  <c r="AI45" i="1"/>
  <c r="CW45" i="1" s="1"/>
  <c r="AJ45" i="1"/>
  <c r="CR45" i="1"/>
  <c r="CS45" i="1"/>
  <c r="R45" i="1" s="1"/>
  <c r="CT45" i="1"/>
  <c r="CU45" i="1"/>
  <c r="T45" i="1" s="1"/>
  <c r="CX45" i="1"/>
  <c r="W45" i="1" s="1"/>
  <c r="GL45" i="1"/>
  <c r="GO45" i="1"/>
  <c r="GP45" i="1"/>
  <c r="GV45" i="1"/>
  <c r="HC45" i="1" s="1"/>
  <c r="GX45" i="1" s="1"/>
  <c r="I46" i="1"/>
  <c r="K46" i="1"/>
  <c r="U46" i="1"/>
  <c r="W46" i="1"/>
  <c r="AC46" i="1"/>
  <c r="AD46" i="1"/>
  <c r="AE46" i="1"/>
  <c r="AF46" i="1"/>
  <c r="AG46" i="1"/>
  <c r="AH46" i="1"/>
  <c r="AI46" i="1"/>
  <c r="CW46" i="1" s="1"/>
  <c r="V46" i="1" s="1"/>
  <c r="AJ46" i="1"/>
  <c r="CX46" i="1" s="1"/>
  <c r="CR46" i="1"/>
  <c r="Q46" i="1" s="1"/>
  <c r="CS46" i="1"/>
  <c r="CT46" i="1"/>
  <c r="S46" i="1" s="1"/>
  <c r="CU46" i="1"/>
  <c r="T46" i="1" s="1"/>
  <c r="CV46" i="1"/>
  <c r="CY46" i="1"/>
  <c r="X46" i="1" s="1"/>
  <c r="CZ46" i="1"/>
  <c r="Y46" i="1" s="1"/>
  <c r="GL46" i="1"/>
  <c r="GN46" i="1"/>
  <c r="GO46" i="1"/>
  <c r="GP46" i="1"/>
  <c r="GV46" i="1"/>
  <c r="HC46" i="1" s="1"/>
  <c r="GX46" i="1" s="1"/>
  <c r="I47" i="1"/>
  <c r="K47" i="1"/>
  <c r="T47" i="1"/>
  <c r="AC47" i="1"/>
  <c r="AE47" i="1"/>
  <c r="AF47" i="1"/>
  <c r="AG47" i="1"/>
  <c r="AH47" i="1"/>
  <c r="AI47" i="1"/>
  <c r="CW47" i="1" s="1"/>
  <c r="V47" i="1" s="1"/>
  <c r="AJ47" i="1"/>
  <c r="CX47" i="1" s="1"/>
  <c r="CT47" i="1"/>
  <c r="S47" i="1" s="1"/>
  <c r="CU47" i="1"/>
  <c r="CV47" i="1"/>
  <c r="CY47" i="1"/>
  <c r="X47" i="1" s="1"/>
  <c r="CZ47" i="1"/>
  <c r="Y47" i="1" s="1"/>
  <c r="GL47" i="1"/>
  <c r="GN47" i="1"/>
  <c r="GO47" i="1"/>
  <c r="GP47" i="1"/>
  <c r="GV47" i="1"/>
  <c r="GX47" i="1"/>
  <c r="HC47" i="1"/>
  <c r="C48" i="1"/>
  <c r="D48" i="1"/>
  <c r="I48" i="1"/>
  <c r="K48" i="1"/>
  <c r="T48" i="1"/>
  <c r="W48" i="1"/>
  <c r="AC48" i="1"/>
  <c r="AE48" i="1"/>
  <c r="AF48" i="1"/>
  <c r="CT48" i="1" s="1"/>
  <c r="S48" i="1" s="1"/>
  <c r="AG48" i="1"/>
  <c r="CU48" i="1" s="1"/>
  <c r="AH48" i="1"/>
  <c r="AI48" i="1"/>
  <c r="AJ48" i="1"/>
  <c r="CQ48" i="1"/>
  <c r="P48" i="1" s="1"/>
  <c r="CS48" i="1"/>
  <c r="R48" i="1" s="1"/>
  <c r="CV48" i="1"/>
  <c r="U48" i="1" s="1"/>
  <c r="CW48" i="1"/>
  <c r="V48" i="1" s="1"/>
  <c r="CX48" i="1"/>
  <c r="GL48" i="1"/>
  <c r="GO48" i="1"/>
  <c r="GP48" i="1"/>
  <c r="GV48" i="1"/>
  <c r="HC48" i="1"/>
  <c r="GX48" i="1" s="1"/>
  <c r="C49" i="1"/>
  <c r="D49" i="1"/>
  <c r="I49" i="1"/>
  <c r="K49" i="1"/>
  <c r="P49" i="1"/>
  <c r="V49" i="1"/>
  <c r="AC49" i="1"/>
  <c r="AD49" i="1"/>
  <c r="AB49" i="1" s="1"/>
  <c r="AE49" i="1"/>
  <c r="CS49" i="1" s="1"/>
  <c r="R49" i="1" s="1"/>
  <c r="AF49" i="1"/>
  <c r="CT49" i="1" s="1"/>
  <c r="S49" i="1" s="1"/>
  <c r="AG49" i="1"/>
  <c r="AH49" i="1"/>
  <c r="AI49" i="1"/>
  <c r="AJ49" i="1"/>
  <c r="CX49" i="1" s="1"/>
  <c r="W49" i="1" s="1"/>
  <c r="CQ49" i="1"/>
  <c r="CU49" i="1"/>
  <c r="T49" i="1" s="1"/>
  <c r="CV49" i="1"/>
  <c r="CW49" i="1"/>
  <c r="GL49" i="1"/>
  <c r="GO49" i="1"/>
  <c r="GP49" i="1"/>
  <c r="GV49" i="1"/>
  <c r="HC49" i="1"/>
  <c r="GX49" i="1" s="1"/>
  <c r="I50" i="1"/>
  <c r="K50" i="1"/>
  <c r="R50" i="1"/>
  <c r="T50" i="1"/>
  <c r="W50" i="1"/>
  <c r="X50" i="1"/>
  <c r="AB50" i="1"/>
  <c r="AC50" i="1"/>
  <c r="AD50" i="1"/>
  <c r="AE50" i="1"/>
  <c r="CR50" i="1" s="1"/>
  <c r="Q50" i="1" s="1"/>
  <c r="AF50" i="1"/>
  <c r="CT50" i="1" s="1"/>
  <c r="S50" i="1" s="1"/>
  <c r="AG50" i="1"/>
  <c r="CU50" i="1" s="1"/>
  <c r="AH50" i="1"/>
  <c r="CV50" i="1" s="1"/>
  <c r="U50" i="1" s="1"/>
  <c r="AI50" i="1"/>
  <c r="AJ50" i="1"/>
  <c r="CQ50" i="1"/>
  <c r="P50" i="1" s="1"/>
  <c r="CS50" i="1"/>
  <c r="CW50" i="1"/>
  <c r="V50" i="1" s="1"/>
  <c r="CX50" i="1"/>
  <c r="CY50" i="1"/>
  <c r="CZ50" i="1"/>
  <c r="Y50" i="1" s="1"/>
  <c r="GL50" i="1"/>
  <c r="GN50" i="1"/>
  <c r="GP50" i="1"/>
  <c r="GV50" i="1"/>
  <c r="HC50" i="1"/>
  <c r="GX50" i="1" s="1"/>
  <c r="I51" i="1"/>
  <c r="K51" i="1"/>
  <c r="R51" i="1"/>
  <c r="X51" i="1"/>
  <c r="Y51" i="1"/>
  <c r="AC51" i="1"/>
  <c r="AD51" i="1"/>
  <c r="AE51" i="1"/>
  <c r="AF51" i="1"/>
  <c r="AG51" i="1"/>
  <c r="CU51" i="1" s="1"/>
  <c r="T51" i="1" s="1"/>
  <c r="AH51" i="1"/>
  <c r="CV51" i="1" s="1"/>
  <c r="U51" i="1" s="1"/>
  <c r="AI51" i="1"/>
  <c r="CW51" i="1" s="1"/>
  <c r="V51" i="1" s="1"/>
  <c r="AJ51" i="1"/>
  <c r="CQ51" i="1"/>
  <c r="CR51" i="1"/>
  <c r="Q51" i="1" s="1"/>
  <c r="CS51" i="1"/>
  <c r="CT51" i="1"/>
  <c r="S51" i="1" s="1"/>
  <c r="DX53" i="1" s="1"/>
  <c r="CX51" i="1"/>
  <c r="W51" i="1" s="1"/>
  <c r="CY51" i="1"/>
  <c r="CZ51" i="1"/>
  <c r="GL51" i="1"/>
  <c r="GN51" i="1"/>
  <c r="GP51" i="1"/>
  <c r="GV51" i="1"/>
  <c r="HC51" i="1" s="1"/>
  <c r="HG51" i="1"/>
  <c r="B53" i="1"/>
  <c r="B26" i="1" s="1"/>
  <c r="C53" i="1"/>
  <c r="C26" i="1" s="1"/>
  <c r="D53" i="1"/>
  <c r="D26" i="1" s="1"/>
  <c r="F53" i="1"/>
  <c r="F26" i="1" s="1"/>
  <c r="G53" i="1"/>
  <c r="G26" i="1" s="1"/>
  <c r="AF53" i="1"/>
  <c r="AQ53" i="1"/>
  <c r="BC53" i="1"/>
  <c r="BD53" i="1"/>
  <c r="BX53" i="1"/>
  <c r="BX26" i="1" s="1"/>
  <c r="CK53" i="1"/>
  <c r="CL53" i="1"/>
  <c r="CL26" i="1" s="1"/>
  <c r="CM53" i="1"/>
  <c r="CM26" i="1" s="1"/>
  <c r="EG53" i="1"/>
  <c r="EG26" i="1" s="1"/>
  <c r="EU53" i="1"/>
  <c r="EV53" i="1"/>
  <c r="FP53" i="1"/>
  <c r="FP26" i="1" s="1"/>
  <c r="GC53" i="1"/>
  <c r="GD53" i="1"/>
  <c r="GD26" i="1" s="1"/>
  <c r="GE53" i="1"/>
  <c r="GE26" i="1" s="1"/>
  <c r="D83" i="1"/>
  <c r="D85" i="1"/>
  <c r="E85" i="1"/>
  <c r="G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K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R85" i="1"/>
  <c r="DS85" i="1"/>
  <c r="EE85" i="1"/>
  <c r="EF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C87" i="1"/>
  <c r="D87" i="1"/>
  <c r="I87" i="1"/>
  <c r="K87" i="1"/>
  <c r="P87" i="1"/>
  <c r="S87" i="1"/>
  <c r="V87" i="1"/>
  <c r="AC87" i="1"/>
  <c r="CQ87" i="1" s="1"/>
  <c r="AD87" i="1"/>
  <c r="AE87" i="1"/>
  <c r="CS87" i="1" s="1"/>
  <c r="R87" i="1" s="1"/>
  <c r="AF87" i="1"/>
  <c r="AG87" i="1"/>
  <c r="AH87" i="1"/>
  <c r="AI87" i="1"/>
  <c r="CW87" i="1" s="1"/>
  <c r="AJ87" i="1"/>
  <c r="CX87" i="1" s="1"/>
  <c r="W87" i="1" s="1"/>
  <c r="CR87" i="1"/>
  <c r="Q87" i="1" s="1"/>
  <c r="CT87" i="1"/>
  <c r="CU87" i="1"/>
  <c r="T87" i="1" s="1"/>
  <c r="CV87" i="1"/>
  <c r="U87" i="1" s="1"/>
  <c r="GL87" i="1"/>
  <c r="GO87" i="1"/>
  <c r="GP87" i="1"/>
  <c r="GV87" i="1"/>
  <c r="GX87" i="1"/>
  <c r="HC87" i="1"/>
  <c r="C88" i="1"/>
  <c r="D88" i="1"/>
  <c r="I88" i="1"/>
  <c r="K88" i="1"/>
  <c r="R88" i="1"/>
  <c r="U88" i="1"/>
  <c r="AC88" i="1"/>
  <c r="AB88" i="1" s="1"/>
  <c r="AD88" i="1"/>
  <c r="AE88" i="1"/>
  <c r="CR88" i="1" s="1"/>
  <c r="Q88" i="1" s="1"/>
  <c r="AF88" i="1"/>
  <c r="AG88" i="1"/>
  <c r="AH88" i="1"/>
  <c r="AI88" i="1"/>
  <c r="CW88" i="1" s="1"/>
  <c r="V88" i="1" s="1"/>
  <c r="AJ88" i="1"/>
  <c r="CX88" i="1" s="1"/>
  <c r="W88" i="1" s="1"/>
  <c r="CQ88" i="1"/>
  <c r="P88" i="1" s="1"/>
  <c r="CP88" i="1" s="1"/>
  <c r="O88" i="1" s="1"/>
  <c r="CS88" i="1"/>
  <c r="CT88" i="1"/>
  <c r="S88" i="1" s="1"/>
  <c r="CZ88" i="1" s="1"/>
  <c r="Y88" i="1" s="1"/>
  <c r="CU88" i="1"/>
  <c r="T88" i="1" s="1"/>
  <c r="CV88" i="1"/>
  <c r="GL88" i="1"/>
  <c r="GO88" i="1"/>
  <c r="GP88" i="1"/>
  <c r="GV88" i="1"/>
  <c r="HC88" i="1" s="1"/>
  <c r="GX88" i="1"/>
  <c r="I89" i="1"/>
  <c r="K89" i="1"/>
  <c r="P89" i="1"/>
  <c r="S89" i="1"/>
  <c r="V89" i="1"/>
  <c r="X89" i="1"/>
  <c r="Y89" i="1"/>
  <c r="AC89" i="1"/>
  <c r="AE89" i="1"/>
  <c r="AF89" i="1"/>
  <c r="AG89" i="1"/>
  <c r="CU89" i="1" s="1"/>
  <c r="T89" i="1" s="1"/>
  <c r="AH89" i="1"/>
  <c r="AI89" i="1"/>
  <c r="CW89" i="1" s="1"/>
  <c r="AJ89" i="1"/>
  <c r="CQ89" i="1"/>
  <c r="CT89" i="1"/>
  <c r="CV89" i="1"/>
  <c r="U89" i="1" s="1"/>
  <c r="CX89" i="1"/>
  <c r="W89" i="1" s="1"/>
  <c r="CY89" i="1"/>
  <c r="CZ89" i="1"/>
  <c r="FR89" i="1"/>
  <c r="GL89" i="1"/>
  <c r="GN89" i="1"/>
  <c r="GO89" i="1"/>
  <c r="GP89" i="1"/>
  <c r="GV89" i="1"/>
  <c r="HC89" i="1" s="1"/>
  <c r="GX89" i="1" s="1"/>
  <c r="I90" i="1"/>
  <c r="S90" i="1" s="1"/>
  <c r="K90" i="1"/>
  <c r="P90" i="1"/>
  <c r="X90" i="1"/>
  <c r="Y90" i="1"/>
  <c r="AC90" i="1"/>
  <c r="CQ90" i="1" s="1"/>
  <c r="AD90" i="1"/>
  <c r="AE90" i="1"/>
  <c r="CS90" i="1" s="1"/>
  <c r="AF90" i="1"/>
  <c r="AG90" i="1"/>
  <c r="AH90" i="1"/>
  <c r="AI90" i="1"/>
  <c r="AJ90" i="1"/>
  <c r="CX90" i="1" s="1"/>
  <c r="W90" i="1" s="1"/>
  <c r="CR90" i="1"/>
  <c r="CT90" i="1"/>
  <c r="CU90" i="1"/>
  <c r="CV90" i="1"/>
  <c r="CW90" i="1"/>
  <c r="CY90" i="1"/>
  <c r="CZ90" i="1"/>
  <c r="GL90" i="1"/>
  <c r="GN90" i="1"/>
  <c r="GO90" i="1"/>
  <c r="GP90" i="1"/>
  <c r="GV90" i="1"/>
  <c r="HC90" i="1" s="1"/>
  <c r="I91" i="1"/>
  <c r="K91" i="1"/>
  <c r="R91" i="1"/>
  <c r="X91" i="1"/>
  <c r="AC91" i="1"/>
  <c r="AB91" i="1" s="1"/>
  <c r="AD91" i="1"/>
  <c r="AE91" i="1"/>
  <c r="CR91" i="1" s="1"/>
  <c r="Q91" i="1" s="1"/>
  <c r="AF91" i="1"/>
  <c r="AG91" i="1"/>
  <c r="AH91" i="1"/>
  <c r="CV91" i="1" s="1"/>
  <c r="U91" i="1" s="1"/>
  <c r="AI91" i="1"/>
  <c r="AJ91" i="1"/>
  <c r="CX91" i="1" s="1"/>
  <c r="W91" i="1" s="1"/>
  <c r="CS91" i="1"/>
  <c r="CT91" i="1"/>
  <c r="S91" i="1" s="1"/>
  <c r="CU91" i="1"/>
  <c r="T91" i="1" s="1"/>
  <c r="CW91" i="1"/>
  <c r="V91" i="1" s="1"/>
  <c r="CY91" i="1"/>
  <c r="CZ91" i="1"/>
  <c r="Y91" i="1" s="1"/>
  <c r="GL91" i="1"/>
  <c r="GO91" i="1"/>
  <c r="GP91" i="1"/>
  <c r="GV91" i="1"/>
  <c r="HC91" i="1" s="1"/>
  <c r="GX91" i="1"/>
  <c r="I92" i="1"/>
  <c r="K92" i="1"/>
  <c r="P92" i="1"/>
  <c r="S92" i="1"/>
  <c r="V92" i="1"/>
  <c r="Y92" i="1"/>
  <c r="AC92" i="1"/>
  <c r="CQ92" i="1" s="1"/>
  <c r="AD92" i="1"/>
  <c r="AE92" i="1"/>
  <c r="CS92" i="1" s="1"/>
  <c r="R92" i="1" s="1"/>
  <c r="AF92" i="1"/>
  <c r="AG92" i="1"/>
  <c r="AH92" i="1"/>
  <c r="AI92" i="1"/>
  <c r="CW92" i="1" s="1"/>
  <c r="AJ92" i="1"/>
  <c r="CX92" i="1" s="1"/>
  <c r="W92" i="1" s="1"/>
  <c r="CR92" i="1"/>
  <c r="Q92" i="1" s="1"/>
  <c r="CT92" i="1"/>
  <c r="CU92" i="1"/>
  <c r="T92" i="1" s="1"/>
  <c r="CV92" i="1"/>
  <c r="U92" i="1" s="1"/>
  <c r="CY92" i="1"/>
  <c r="X92" i="1" s="1"/>
  <c r="CZ92" i="1"/>
  <c r="GL92" i="1"/>
  <c r="GO92" i="1"/>
  <c r="GP92" i="1"/>
  <c r="GV92" i="1"/>
  <c r="GX92" i="1"/>
  <c r="HC92" i="1"/>
  <c r="I93" i="1"/>
  <c r="K93" i="1"/>
  <c r="T93" i="1"/>
  <c r="AC93" i="1"/>
  <c r="AE93" i="1"/>
  <c r="CS93" i="1" s="1"/>
  <c r="R93" i="1" s="1"/>
  <c r="AF93" i="1"/>
  <c r="CT93" i="1" s="1"/>
  <c r="S93" i="1" s="1"/>
  <c r="AG93" i="1"/>
  <c r="AH93" i="1"/>
  <c r="CV93" i="1" s="1"/>
  <c r="U93" i="1" s="1"/>
  <c r="AI93" i="1"/>
  <c r="AJ93" i="1"/>
  <c r="CX93" i="1" s="1"/>
  <c r="W93" i="1" s="1"/>
  <c r="CQ93" i="1"/>
  <c r="P93" i="1" s="1"/>
  <c r="CU93" i="1"/>
  <c r="CW93" i="1"/>
  <c r="V93" i="1" s="1"/>
  <c r="GL93" i="1"/>
  <c r="GO93" i="1"/>
  <c r="GP93" i="1"/>
  <c r="GV93" i="1"/>
  <c r="HC93" i="1"/>
  <c r="GX93" i="1" s="1"/>
  <c r="I94" i="1"/>
  <c r="K94" i="1"/>
  <c r="Q94" i="1"/>
  <c r="AC94" i="1"/>
  <c r="AE94" i="1"/>
  <c r="AF94" i="1"/>
  <c r="CT94" i="1" s="1"/>
  <c r="S94" i="1" s="1"/>
  <c r="AG94" i="1"/>
  <c r="CU94" i="1" s="1"/>
  <c r="T94" i="1" s="1"/>
  <c r="AH94" i="1"/>
  <c r="AI94" i="1"/>
  <c r="CW94" i="1" s="1"/>
  <c r="V94" i="1" s="1"/>
  <c r="AJ94" i="1"/>
  <c r="CR94" i="1"/>
  <c r="CV94" i="1"/>
  <c r="U94" i="1" s="1"/>
  <c r="CX94" i="1"/>
  <c r="W94" i="1" s="1"/>
  <c r="GL94" i="1"/>
  <c r="GO94" i="1"/>
  <c r="GP94" i="1"/>
  <c r="GV94" i="1"/>
  <c r="HC94" i="1" s="1"/>
  <c r="GX94" i="1" s="1"/>
  <c r="C95" i="1"/>
  <c r="D95" i="1"/>
  <c r="I95" i="1"/>
  <c r="K95" i="1"/>
  <c r="AC95" i="1"/>
  <c r="AE95" i="1"/>
  <c r="AF95" i="1"/>
  <c r="AG95" i="1"/>
  <c r="CU95" i="1" s="1"/>
  <c r="T95" i="1" s="1"/>
  <c r="AH95" i="1"/>
  <c r="AI95" i="1"/>
  <c r="CW95" i="1" s="1"/>
  <c r="V95" i="1" s="1"/>
  <c r="AJ95" i="1"/>
  <c r="CT95" i="1"/>
  <c r="S95" i="1" s="1"/>
  <c r="CV95" i="1"/>
  <c r="U95" i="1" s="1"/>
  <c r="CX95" i="1"/>
  <c r="W95" i="1" s="1"/>
  <c r="GL95" i="1"/>
  <c r="GO95" i="1"/>
  <c r="GP95" i="1"/>
  <c r="CD104" i="1" s="1"/>
  <c r="GV95" i="1"/>
  <c r="HC95" i="1" s="1"/>
  <c r="GX95" i="1"/>
  <c r="C96" i="1"/>
  <c r="D96" i="1"/>
  <c r="I96" i="1"/>
  <c r="K96" i="1"/>
  <c r="U96" i="1"/>
  <c r="AC96" i="1"/>
  <c r="AE96" i="1"/>
  <c r="CR96" i="1" s="1"/>
  <c r="Q96" i="1" s="1"/>
  <c r="AF96" i="1"/>
  <c r="AG96" i="1"/>
  <c r="CU96" i="1" s="1"/>
  <c r="T96" i="1" s="1"/>
  <c r="AH96" i="1"/>
  <c r="AI96" i="1"/>
  <c r="CW96" i="1" s="1"/>
  <c r="V96" i="1" s="1"/>
  <c r="AJ96" i="1"/>
  <c r="CT96" i="1"/>
  <c r="S96" i="1" s="1"/>
  <c r="CV96" i="1"/>
  <c r="CX96" i="1"/>
  <c r="W96" i="1" s="1"/>
  <c r="GL96" i="1"/>
  <c r="GO96" i="1"/>
  <c r="GP96" i="1"/>
  <c r="GV96" i="1"/>
  <c r="HC96" i="1" s="1"/>
  <c r="GX96" i="1" s="1"/>
  <c r="I97" i="1"/>
  <c r="K97" i="1"/>
  <c r="P97" i="1"/>
  <c r="T97" i="1"/>
  <c r="X97" i="1"/>
  <c r="AC97" i="1"/>
  <c r="AD97" i="1"/>
  <c r="AB97" i="1" s="1"/>
  <c r="AE97" i="1"/>
  <c r="AF97" i="1"/>
  <c r="CT97" i="1" s="1"/>
  <c r="S97" i="1" s="1"/>
  <c r="AG97" i="1"/>
  <c r="AH97" i="1"/>
  <c r="CV97" i="1" s="1"/>
  <c r="U97" i="1" s="1"/>
  <c r="AI97" i="1"/>
  <c r="AJ97" i="1"/>
  <c r="CX97" i="1" s="1"/>
  <c r="W97" i="1" s="1"/>
  <c r="CQ97" i="1"/>
  <c r="CR97" i="1"/>
  <c r="Q97" i="1" s="1"/>
  <c r="CS97" i="1"/>
  <c r="R97" i="1" s="1"/>
  <c r="CU97" i="1"/>
  <c r="CW97" i="1"/>
  <c r="V97" i="1" s="1"/>
  <c r="CY97" i="1"/>
  <c r="CZ97" i="1"/>
  <c r="Y97" i="1" s="1"/>
  <c r="GL97" i="1"/>
  <c r="GN97" i="1"/>
  <c r="GO97" i="1"/>
  <c r="GP97" i="1"/>
  <c r="GV97" i="1"/>
  <c r="HC97" i="1"/>
  <c r="GX97" i="1" s="1"/>
  <c r="I98" i="1"/>
  <c r="K98" i="1"/>
  <c r="V98" i="1"/>
  <c r="X98" i="1"/>
  <c r="Y98" i="1"/>
  <c r="AB98" i="1"/>
  <c r="AC98" i="1"/>
  <c r="AD98" i="1"/>
  <c r="AE98" i="1"/>
  <c r="AF98" i="1"/>
  <c r="CT98" i="1" s="1"/>
  <c r="S98" i="1" s="1"/>
  <c r="AG98" i="1"/>
  <c r="AH98" i="1"/>
  <c r="CV98" i="1" s="1"/>
  <c r="U98" i="1" s="1"/>
  <c r="AI98" i="1"/>
  <c r="AJ98" i="1"/>
  <c r="CX98" i="1" s="1"/>
  <c r="W98" i="1" s="1"/>
  <c r="CQ98" i="1"/>
  <c r="P98" i="1" s="1"/>
  <c r="CR98" i="1"/>
  <c r="Q98" i="1" s="1"/>
  <c r="CS98" i="1"/>
  <c r="R98" i="1" s="1"/>
  <c r="CU98" i="1"/>
  <c r="T98" i="1" s="1"/>
  <c r="CW98" i="1"/>
  <c r="CY98" i="1"/>
  <c r="CZ98" i="1"/>
  <c r="GL98" i="1"/>
  <c r="GN98" i="1"/>
  <c r="GO98" i="1"/>
  <c r="GP98" i="1"/>
  <c r="GV98" i="1"/>
  <c r="HC98" i="1"/>
  <c r="GX98" i="1" s="1"/>
  <c r="HH98" i="1"/>
  <c r="C99" i="1"/>
  <c r="D99" i="1"/>
  <c r="I99" i="1"/>
  <c r="K99" i="1"/>
  <c r="AC99" i="1"/>
  <c r="AE99" i="1"/>
  <c r="AF99" i="1"/>
  <c r="AG99" i="1"/>
  <c r="CU99" i="1" s="1"/>
  <c r="AH99" i="1"/>
  <c r="AI99" i="1"/>
  <c r="CW99" i="1" s="1"/>
  <c r="AJ99" i="1"/>
  <c r="CR99" i="1"/>
  <c r="Q99" i="1" s="1"/>
  <c r="CT99" i="1"/>
  <c r="CV99" i="1"/>
  <c r="U99" i="1" s="1"/>
  <c r="CX99" i="1"/>
  <c r="GL99" i="1"/>
  <c r="GO99" i="1"/>
  <c r="GP99" i="1"/>
  <c r="GV99" i="1"/>
  <c r="HC99" i="1"/>
  <c r="C100" i="1"/>
  <c r="D100" i="1"/>
  <c r="I100" i="1"/>
  <c r="K100" i="1"/>
  <c r="R100" i="1"/>
  <c r="T100" i="1"/>
  <c r="AC100" i="1"/>
  <c r="AD100" i="1"/>
  <c r="AB100" i="1" s="1"/>
  <c r="AE100" i="1"/>
  <c r="CR100" i="1" s="1"/>
  <c r="Q100" i="1" s="1"/>
  <c r="AF100" i="1"/>
  <c r="CT100" i="1" s="1"/>
  <c r="S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P100" i="1" s="1"/>
  <c r="O100" i="1" s="1"/>
  <c r="CS100" i="1"/>
  <c r="CU100" i="1"/>
  <c r="CW100" i="1"/>
  <c r="V100" i="1" s="1"/>
  <c r="GL100" i="1"/>
  <c r="GO100" i="1"/>
  <c r="GP100" i="1"/>
  <c r="GV100" i="1"/>
  <c r="HC100" i="1" s="1"/>
  <c r="GX100" i="1" s="1"/>
  <c r="I101" i="1"/>
  <c r="K101" i="1"/>
  <c r="S101" i="1"/>
  <c r="W101" i="1"/>
  <c r="X101" i="1"/>
  <c r="Y101" i="1"/>
  <c r="AC101" i="1"/>
  <c r="AD101" i="1"/>
  <c r="AE101" i="1"/>
  <c r="CS101" i="1" s="1"/>
  <c r="AF101" i="1"/>
  <c r="AG101" i="1"/>
  <c r="CU101" i="1" s="1"/>
  <c r="AH101" i="1"/>
  <c r="AI101" i="1"/>
  <c r="CW101" i="1" s="1"/>
  <c r="AJ101" i="1"/>
  <c r="CR101" i="1"/>
  <c r="Q101" i="1" s="1"/>
  <c r="CT101" i="1"/>
  <c r="CV101" i="1"/>
  <c r="U101" i="1" s="1"/>
  <c r="CX101" i="1"/>
  <c r="CY101" i="1"/>
  <c r="CZ101" i="1"/>
  <c r="GL101" i="1"/>
  <c r="GN101" i="1"/>
  <c r="GP101" i="1"/>
  <c r="GV101" i="1"/>
  <c r="HC101" i="1"/>
  <c r="GX101" i="1" s="1"/>
  <c r="I102" i="1"/>
  <c r="K102" i="1"/>
  <c r="R102" i="1"/>
  <c r="V102" i="1"/>
  <c r="Y102" i="1"/>
  <c r="AB102" i="1"/>
  <c r="AC102" i="1"/>
  <c r="AD102" i="1"/>
  <c r="AE102" i="1"/>
  <c r="CR102" i="1" s="1"/>
  <c r="Q102" i="1" s="1"/>
  <c r="AF102" i="1"/>
  <c r="CT102" i="1" s="1"/>
  <c r="S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P102" i="1" s="1"/>
  <c r="O102" i="1" s="1"/>
  <c r="GM102" i="1" s="1"/>
  <c r="GO102" i="1" s="1"/>
  <c r="CS102" i="1"/>
  <c r="CU102" i="1"/>
  <c r="T102" i="1" s="1"/>
  <c r="CW102" i="1"/>
  <c r="CY102" i="1"/>
  <c r="X102" i="1" s="1"/>
  <c r="CZ102" i="1"/>
  <c r="GL102" i="1"/>
  <c r="GN102" i="1"/>
  <c r="GP102" i="1"/>
  <c r="FV104" i="1" s="1"/>
  <c r="GV102" i="1"/>
  <c r="GX102" i="1"/>
  <c r="HC102" i="1"/>
  <c r="HG102" i="1"/>
  <c r="B104" i="1"/>
  <c r="B85" i="1" s="1"/>
  <c r="C104" i="1"/>
  <c r="C85" i="1" s="1"/>
  <c r="D104" i="1"/>
  <c r="F104" i="1"/>
  <c r="F85" i="1" s="1"/>
  <c r="G104" i="1"/>
  <c r="AQ104" i="1"/>
  <c r="BB104" i="1"/>
  <c r="BB85" i="1" s="1"/>
  <c r="BX104" i="1"/>
  <c r="AO104" i="1" s="1"/>
  <c r="BZ104" i="1"/>
  <c r="BZ85" i="1" s="1"/>
  <c r="CK104" i="1"/>
  <c r="CL104" i="1"/>
  <c r="CM104" i="1"/>
  <c r="CM85" i="1" s="1"/>
  <c r="ET104" i="1"/>
  <c r="ET85" i="1" s="1"/>
  <c r="FP104" i="1"/>
  <c r="EG104" i="1" s="1"/>
  <c r="GC104" i="1"/>
  <c r="GC85" i="1" s="1"/>
  <c r="GD104" i="1"/>
  <c r="GE104" i="1"/>
  <c r="GE85" i="1" s="1"/>
  <c r="F117" i="1"/>
  <c r="D134" i="1"/>
  <c r="C136" i="1"/>
  <c r="E136" i="1"/>
  <c r="G136" i="1"/>
  <c r="Z136" i="1"/>
  <c r="AA136" i="1"/>
  <c r="AM136" i="1"/>
  <c r="AN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R136" i="1"/>
  <c r="DS136" i="1"/>
  <c r="EE136" i="1"/>
  <c r="EF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GD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C138" i="1"/>
  <c r="D138" i="1"/>
  <c r="I138" i="1"/>
  <c r="K138" i="1"/>
  <c r="T138" i="1"/>
  <c r="AC138" i="1"/>
  <c r="AB138" i="1" s="1"/>
  <c r="AD138" i="1"/>
  <c r="AE138" i="1"/>
  <c r="CR138" i="1" s="1"/>
  <c r="Q138" i="1" s="1"/>
  <c r="AF138" i="1"/>
  <c r="AG138" i="1"/>
  <c r="AH138" i="1"/>
  <c r="CV138" i="1" s="1"/>
  <c r="U138" i="1" s="1"/>
  <c r="AI138" i="1"/>
  <c r="AJ138" i="1"/>
  <c r="CX138" i="1" s="1"/>
  <c r="W138" i="1" s="1"/>
  <c r="CQ138" i="1"/>
  <c r="P138" i="1" s="1"/>
  <c r="CS138" i="1"/>
  <c r="R138" i="1" s="1"/>
  <c r="CT138" i="1"/>
  <c r="S138" i="1" s="1"/>
  <c r="CU138" i="1"/>
  <c r="CW138" i="1"/>
  <c r="V138" i="1" s="1"/>
  <c r="GL138" i="1"/>
  <c r="GO138" i="1"/>
  <c r="GP138" i="1"/>
  <c r="GV138" i="1"/>
  <c r="HC138" i="1" s="1"/>
  <c r="GX138" i="1" s="1"/>
  <c r="C139" i="1"/>
  <c r="D139" i="1"/>
  <c r="I139" i="1"/>
  <c r="U139" i="1" s="1"/>
  <c r="K139" i="1"/>
  <c r="S139" i="1"/>
  <c r="AC139" i="1"/>
  <c r="AD139" i="1"/>
  <c r="AE139" i="1"/>
  <c r="CS139" i="1" s="1"/>
  <c r="AF139" i="1"/>
  <c r="AG139" i="1"/>
  <c r="AH139" i="1"/>
  <c r="CV139" i="1" s="1"/>
  <c r="AI139" i="1"/>
  <c r="CW139" i="1" s="1"/>
  <c r="AJ139" i="1"/>
  <c r="CR139" i="1"/>
  <c r="Q139" i="1" s="1"/>
  <c r="CT139" i="1"/>
  <c r="CU139" i="1"/>
  <c r="T139" i="1" s="1"/>
  <c r="CX139" i="1"/>
  <c r="GL139" i="1"/>
  <c r="GO139" i="1"/>
  <c r="GP139" i="1"/>
  <c r="GV139" i="1"/>
  <c r="HC139" i="1"/>
  <c r="I140" i="1"/>
  <c r="K140" i="1"/>
  <c r="R140" i="1"/>
  <c r="T140" i="1"/>
  <c r="W140" i="1"/>
  <c r="AB140" i="1"/>
  <c r="AC140" i="1"/>
  <c r="AD140" i="1"/>
  <c r="AE140" i="1"/>
  <c r="CR140" i="1" s="1"/>
  <c r="Q140" i="1" s="1"/>
  <c r="AF140" i="1"/>
  <c r="AG140" i="1"/>
  <c r="AH140" i="1"/>
  <c r="CV140" i="1" s="1"/>
  <c r="U140" i="1" s="1"/>
  <c r="AI140" i="1"/>
  <c r="AJ140" i="1"/>
  <c r="CX140" i="1" s="1"/>
  <c r="CQ140" i="1"/>
  <c r="P140" i="1" s="1"/>
  <c r="CS140" i="1"/>
  <c r="CT140" i="1"/>
  <c r="S140" i="1" s="1"/>
  <c r="AF155" i="1" s="1"/>
  <c r="CU140" i="1"/>
  <c r="CW140" i="1"/>
  <c r="V140" i="1" s="1"/>
  <c r="CY140" i="1"/>
  <c r="X140" i="1" s="1"/>
  <c r="CZ140" i="1"/>
  <c r="Y140" i="1" s="1"/>
  <c r="GL140" i="1"/>
  <c r="GN140" i="1"/>
  <c r="GO140" i="1"/>
  <c r="GP140" i="1"/>
  <c r="GV140" i="1"/>
  <c r="HC140" i="1"/>
  <c r="GX140" i="1" s="1"/>
  <c r="I141" i="1"/>
  <c r="K141" i="1"/>
  <c r="T141" i="1"/>
  <c r="X141" i="1"/>
  <c r="AC141" i="1"/>
  <c r="AE141" i="1"/>
  <c r="CR141" i="1" s="1"/>
  <c r="Q141" i="1" s="1"/>
  <c r="AF141" i="1"/>
  <c r="AG141" i="1"/>
  <c r="AH141" i="1"/>
  <c r="AI141" i="1"/>
  <c r="CW141" i="1" s="1"/>
  <c r="V141" i="1" s="1"/>
  <c r="AJ141" i="1"/>
  <c r="CX141" i="1" s="1"/>
  <c r="W141" i="1" s="1"/>
  <c r="CT141" i="1"/>
  <c r="S141" i="1" s="1"/>
  <c r="CU141" i="1"/>
  <c r="CV141" i="1"/>
  <c r="U141" i="1" s="1"/>
  <c r="CY141" i="1"/>
  <c r="CZ141" i="1"/>
  <c r="Y141" i="1" s="1"/>
  <c r="GL141" i="1"/>
  <c r="GN141" i="1"/>
  <c r="GO141" i="1"/>
  <c r="GP141" i="1"/>
  <c r="GV141" i="1"/>
  <c r="HC141" i="1"/>
  <c r="GX141" i="1" s="1"/>
  <c r="I142" i="1"/>
  <c r="K142" i="1"/>
  <c r="Q142" i="1"/>
  <c r="T142" i="1"/>
  <c r="V142" i="1"/>
  <c r="Y142" i="1"/>
  <c r="AC142" i="1"/>
  <c r="AE142" i="1"/>
  <c r="AD142" i="1" s="1"/>
  <c r="AF142" i="1"/>
  <c r="AG142" i="1"/>
  <c r="CU142" i="1" s="1"/>
  <c r="AH142" i="1"/>
  <c r="CV142" i="1" s="1"/>
  <c r="U142" i="1" s="1"/>
  <c r="AI142" i="1"/>
  <c r="CW142" i="1" s="1"/>
  <c r="AJ142" i="1"/>
  <c r="CX142" i="1" s="1"/>
  <c r="W142" i="1" s="1"/>
  <c r="CR142" i="1"/>
  <c r="CS142" i="1"/>
  <c r="R142" i="1" s="1"/>
  <c r="CT142" i="1"/>
  <c r="S142" i="1" s="1"/>
  <c r="CY142" i="1"/>
  <c r="X142" i="1" s="1"/>
  <c r="CZ142" i="1"/>
  <c r="GL142" i="1"/>
  <c r="GO142" i="1"/>
  <c r="GP142" i="1"/>
  <c r="GV142" i="1"/>
  <c r="HC142" i="1"/>
  <c r="GX142" i="1" s="1"/>
  <c r="I143" i="1"/>
  <c r="K143" i="1"/>
  <c r="P143" i="1"/>
  <c r="CP143" i="1" s="1"/>
  <c r="O143" i="1" s="1"/>
  <c r="Q143" i="1"/>
  <c r="R143" i="1"/>
  <c r="T143" i="1"/>
  <c r="U143" i="1"/>
  <c r="AC143" i="1"/>
  <c r="AD143" i="1"/>
  <c r="AE143" i="1"/>
  <c r="CR143" i="1" s="1"/>
  <c r="AF143" i="1"/>
  <c r="CT143" i="1" s="1"/>
  <c r="S143" i="1" s="1"/>
  <c r="AG143" i="1"/>
  <c r="AH143" i="1"/>
  <c r="AI143" i="1"/>
  <c r="CW143" i="1" s="1"/>
  <c r="V143" i="1" s="1"/>
  <c r="AJ143" i="1"/>
  <c r="CX143" i="1" s="1"/>
  <c r="W143" i="1" s="1"/>
  <c r="CQ143" i="1"/>
  <c r="CS143" i="1"/>
  <c r="CU143" i="1"/>
  <c r="CV143" i="1"/>
  <c r="CY143" i="1"/>
  <c r="X143" i="1" s="1"/>
  <c r="CZ143" i="1"/>
  <c r="Y143" i="1" s="1"/>
  <c r="GL143" i="1"/>
  <c r="GO143" i="1"/>
  <c r="GP143" i="1"/>
  <c r="GV143" i="1"/>
  <c r="HC143" i="1" s="1"/>
  <c r="GX143" i="1" s="1"/>
  <c r="I144" i="1"/>
  <c r="K144" i="1"/>
  <c r="AC144" i="1"/>
  <c r="AE144" i="1"/>
  <c r="AF144" i="1"/>
  <c r="AG144" i="1"/>
  <c r="CU144" i="1" s="1"/>
  <c r="T144" i="1" s="1"/>
  <c r="AH144" i="1"/>
  <c r="AI144" i="1"/>
  <c r="CW144" i="1" s="1"/>
  <c r="V144" i="1" s="1"/>
  <c r="AJ144" i="1"/>
  <c r="CT144" i="1"/>
  <c r="S144" i="1" s="1"/>
  <c r="CV144" i="1"/>
  <c r="CX144" i="1"/>
  <c r="W144" i="1" s="1"/>
  <c r="GL144" i="1"/>
  <c r="GO144" i="1"/>
  <c r="GP144" i="1"/>
  <c r="GV144" i="1"/>
  <c r="HC144" i="1" s="1"/>
  <c r="GX144" i="1"/>
  <c r="I145" i="1"/>
  <c r="K145" i="1"/>
  <c r="S145" i="1"/>
  <c r="AC145" i="1"/>
  <c r="CQ145" i="1" s="1"/>
  <c r="AE145" i="1"/>
  <c r="CR145" i="1" s="1"/>
  <c r="Q145" i="1" s="1"/>
  <c r="AF145" i="1"/>
  <c r="AG145" i="1"/>
  <c r="CU145" i="1" s="1"/>
  <c r="T145" i="1" s="1"/>
  <c r="AH145" i="1"/>
  <c r="AI145" i="1"/>
  <c r="CW145" i="1" s="1"/>
  <c r="V145" i="1" s="1"/>
  <c r="AJ145" i="1"/>
  <c r="CT145" i="1"/>
  <c r="CV145" i="1"/>
  <c r="CX145" i="1"/>
  <c r="W145" i="1" s="1"/>
  <c r="GL145" i="1"/>
  <c r="GO145" i="1"/>
  <c r="GP145" i="1"/>
  <c r="GV145" i="1"/>
  <c r="HC145" i="1"/>
  <c r="GX145" i="1" s="1"/>
  <c r="C146" i="1"/>
  <c r="D146" i="1"/>
  <c r="I146" i="1"/>
  <c r="K146" i="1"/>
  <c r="W146" i="1"/>
  <c r="AC146" i="1"/>
  <c r="AE146" i="1"/>
  <c r="AF146" i="1"/>
  <c r="AG146" i="1"/>
  <c r="CU146" i="1" s="1"/>
  <c r="T146" i="1" s="1"/>
  <c r="AH146" i="1"/>
  <c r="AI146" i="1"/>
  <c r="CW146" i="1" s="1"/>
  <c r="V146" i="1" s="1"/>
  <c r="AJ146" i="1"/>
  <c r="CT146" i="1"/>
  <c r="S146" i="1" s="1"/>
  <c r="CV146" i="1"/>
  <c r="U146" i="1" s="1"/>
  <c r="CX146" i="1"/>
  <c r="GL146" i="1"/>
  <c r="GO146" i="1"/>
  <c r="GP146" i="1"/>
  <c r="GV146" i="1"/>
  <c r="HC146" i="1"/>
  <c r="GX146" i="1" s="1"/>
  <c r="C147" i="1"/>
  <c r="D147" i="1"/>
  <c r="I147" i="1"/>
  <c r="K147" i="1"/>
  <c r="P147" i="1"/>
  <c r="T147" i="1"/>
  <c r="V147" i="1"/>
  <c r="AB147" i="1"/>
  <c r="AC147" i="1"/>
  <c r="AD147" i="1"/>
  <c r="AE147" i="1"/>
  <c r="CR147" i="1" s="1"/>
  <c r="Q147" i="1" s="1"/>
  <c r="AF147" i="1"/>
  <c r="CT147" i="1" s="1"/>
  <c r="S147" i="1" s="1"/>
  <c r="CZ147" i="1" s="1"/>
  <c r="Y147" i="1" s="1"/>
  <c r="AG147" i="1"/>
  <c r="AH147" i="1"/>
  <c r="CV147" i="1" s="1"/>
  <c r="U147" i="1" s="1"/>
  <c r="AI147" i="1"/>
  <c r="AJ147" i="1"/>
  <c r="CX147" i="1" s="1"/>
  <c r="W147" i="1" s="1"/>
  <c r="CQ147" i="1"/>
  <c r="CS147" i="1"/>
  <c r="R147" i="1" s="1"/>
  <c r="CU147" i="1"/>
  <c r="CW147" i="1"/>
  <c r="GL147" i="1"/>
  <c r="FR155" i="1" s="1"/>
  <c r="FY155" i="1" s="1"/>
  <c r="GO147" i="1"/>
  <c r="GP147" i="1"/>
  <c r="GV147" i="1"/>
  <c r="GX147" i="1"/>
  <c r="HC147" i="1"/>
  <c r="I148" i="1"/>
  <c r="K148" i="1"/>
  <c r="S148" i="1"/>
  <c r="U148" i="1"/>
  <c r="X148" i="1"/>
  <c r="Y148" i="1"/>
  <c r="AC148" i="1"/>
  <c r="AE148" i="1"/>
  <c r="AF148" i="1"/>
  <c r="AG148" i="1"/>
  <c r="CU148" i="1" s="1"/>
  <c r="T148" i="1" s="1"/>
  <c r="AH148" i="1"/>
  <c r="AI148" i="1"/>
  <c r="CW148" i="1" s="1"/>
  <c r="V148" i="1" s="1"/>
  <c r="AJ148" i="1"/>
  <c r="CT148" i="1"/>
  <c r="CV148" i="1"/>
  <c r="CX148" i="1"/>
  <c r="W148" i="1" s="1"/>
  <c r="CY148" i="1"/>
  <c r="CZ148" i="1"/>
  <c r="GL148" i="1"/>
  <c r="GN148" i="1"/>
  <c r="GO148" i="1"/>
  <c r="GP148" i="1"/>
  <c r="GV148" i="1"/>
  <c r="GX148" i="1"/>
  <c r="HC148" i="1"/>
  <c r="I149" i="1"/>
  <c r="HH149" i="1" s="1"/>
  <c r="K149" i="1"/>
  <c r="S149" i="1"/>
  <c r="X149" i="1"/>
  <c r="Y149" i="1"/>
  <c r="AC149" i="1"/>
  <c r="AE149" i="1"/>
  <c r="CR149" i="1" s="1"/>
  <c r="Q149" i="1" s="1"/>
  <c r="AF149" i="1"/>
  <c r="AG149" i="1"/>
  <c r="CU149" i="1" s="1"/>
  <c r="T149" i="1" s="1"/>
  <c r="AH149" i="1"/>
  <c r="AI149" i="1"/>
  <c r="CW149" i="1" s="1"/>
  <c r="V149" i="1" s="1"/>
  <c r="AJ149" i="1"/>
  <c r="CT149" i="1"/>
  <c r="CV149" i="1"/>
  <c r="CX149" i="1"/>
  <c r="W149" i="1" s="1"/>
  <c r="CY149" i="1"/>
  <c r="CZ149" i="1"/>
  <c r="GL149" i="1"/>
  <c r="GN149" i="1"/>
  <c r="GO149" i="1"/>
  <c r="GP149" i="1"/>
  <c r="GV149" i="1"/>
  <c r="GX149" i="1"/>
  <c r="HC149" i="1"/>
  <c r="C150" i="1"/>
  <c r="D150" i="1"/>
  <c r="I150" i="1"/>
  <c r="K150" i="1"/>
  <c r="P150" i="1"/>
  <c r="V150" i="1"/>
  <c r="AC150" i="1"/>
  <c r="AD150" i="1"/>
  <c r="AE150" i="1"/>
  <c r="CR150" i="1" s="1"/>
  <c r="Q150" i="1" s="1"/>
  <c r="AF150" i="1"/>
  <c r="CT150" i="1" s="1"/>
  <c r="S150" i="1" s="1"/>
  <c r="AG150" i="1"/>
  <c r="AH150" i="1"/>
  <c r="CV150" i="1" s="1"/>
  <c r="U150" i="1" s="1"/>
  <c r="AI150" i="1"/>
  <c r="AJ150" i="1"/>
  <c r="CX150" i="1" s="1"/>
  <c r="W150" i="1" s="1"/>
  <c r="CQ150" i="1"/>
  <c r="CS150" i="1"/>
  <c r="R150" i="1" s="1"/>
  <c r="CU150" i="1"/>
  <c r="T150" i="1" s="1"/>
  <c r="CW150" i="1"/>
  <c r="GL150" i="1"/>
  <c r="GO150" i="1"/>
  <c r="GP150" i="1"/>
  <c r="GV150" i="1"/>
  <c r="HC150" i="1" s="1"/>
  <c r="GX150" i="1" s="1"/>
  <c r="C151" i="1"/>
  <c r="D151" i="1"/>
  <c r="I151" i="1"/>
  <c r="K151" i="1"/>
  <c r="W151" i="1"/>
  <c r="AC151" i="1"/>
  <c r="AE151" i="1"/>
  <c r="AF151" i="1"/>
  <c r="AG151" i="1"/>
  <c r="CU151" i="1" s="1"/>
  <c r="AH151" i="1"/>
  <c r="AI151" i="1"/>
  <c r="CW151" i="1" s="1"/>
  <c r="AJ151" i="1"/>
  <c r="CR151" i="1"/>
  <c r="Q151" i="1" s="1"/>
  <c r="CT151" i="1"/>
  <c r="CV151" i="1"/>
  <c r="U151" i="1" s="1"/>
  <c r="CX151" i="1"/>
  <c r="GL151" i="1"/>
  <c r="GO151" i="1"/>
  <c r="GP151" i="1"/>
  <c r="GV151" i="1"/>
  <c r="HC151" i="1"/>
  <c r="I152" i="1"/>
  <c r="K152" i="1"/>
  <c r="R152" i="1"/>
  <c r="V152" i="1"/>
  <c r="X152" i="1"/>
  <c r="AC152" i="1"/>
  <c r="AD152" i="1"/>
  <c r="AB152" i="1" s="1"/>
  <c r="AE152" i="1"/>
  <c r="CR152" i="1" s="1"/>
  <c r="Q152" i="1" s="1"/>
  <c r="AF152" i="1"/>
  <c r="CT152" i="1" s="1"/>
  <c r="S152" i="1" s="1"/>
  <c r="AG152" i="1"/>
  <c r="AH152" i="1"/>
  <c r="CV152" i="1" s="1"/>
  <c r="U152" i="1" s="1"/>
  <c r="AI152" i="1"/>
  <c r="AJ152" i="1"/>
  <c r="CX152" i="1" s="1"/>
  <c r="W152" i="1" s="1"/>
  <c r="CQ152" i="1"/>
  <c r="P152" i="1" s="1"/>
  <c r="CP152" i="1" s="1"/>
  <c r="O152" i="1" s="1"/>
  <c r="GM152" i="1" s="1"/>
  <c r="GO152" i="1" s="1"/>
  <c r="CC155" i="1" s="1"/>
  <c r="CS152" i="1"/>
  <c r="CU152" i="1"/>
  <c r="T152" i="1" s="1"/>
  <c r="CW152" i="1"/>
  <c r="CY152" i="1"/>
  <c r="CZ152" i="1"/>
  <c r="Y152" i="1" s="1"/>
  <c r="GL152" i="1"/>
  <c r="GN152" i="1"/>
  <c r="GP152" i="1"/>
  <c r="GV152" i="1"/>
  <c r="HC152" i="1" s="1"/>
  <c r="GX152" i="1" s="1"/>
  <c r="I153" i="1"/>
  <c r="S153" i="1" s="1"/>
  <c r="K153" i="1"/>
  <c r="X153" i="1"/>
  <c r="Y153" i="1"/>
  <c r="AC153" i="1"/>
  <c r="AD153" i="1"/>
  <c r="AE153" i="1"/>
  <c r="CS153" i="1" s="1"/>
  <c r="AF153" i="1"/>
  <c r="AG153" i="1"/>
  <c r="CU153" i="1" s="1"/>
  <c r="AH153" i="1"/>
  <c r="AI153" i="1"/>
  <c r="CW153" i="1" s="1"/>
  <c r="AJ153" i="1"/>
  <c r="CR153" i="1"/>
  <c r="Q153" i="1" s="1"/>
  <c r="CT153" i="1"/>
  <c r="CV153" i="1"/>
  <c r="U153" i="1" s="1"/>
  <c r="CX153" i="1"/>
  <c r="CY153" i="1"/>
  <c r="CZ153" i="1"/>
  <c r="GL153" i="1"/>
  <c r="GN153" i="1"/>
  <c r="GP153" i="1"/>
  <c r="GV153" i="1"/>
  <c r="HC153" i="1"/>
  <c r="GX153" i="1" s="1"/>
  <c r="B155" i="1"/>
  <c r="B136" i="1" s="1"/>
  <c r="C155" i="1"/>
  <c r="D155" i="1"/>
  <c r="D136" i="1" s="1"/>
  <c r="F155" i="1"/>
  <c r="F136" i="1" s="1"/>
  <c r="G155" i="1"/>
  <c r="AO155" i="1"/>
  <c r="AO136" i="1" s="1"/>
  <c r="BB155" i="1"/>
  <c r="F168" i="1" s="1"/>
  <c r="BX155" i="1"/>
  <c r="BX136" i="1" s="1"/>
  <c r="CK155" i="1"/>
  <c r="CK136" i="1" s="1"/>
  <c r="CL155" i="1"/>
  <c r="CL136" i="1" s="1"/>
  <c r="CM155" i="1"/>
  <c r="BD155" i="1" s="1"/>
  <c r="EG155" i="1"/>
  <c r="EG136" i="1" s="1"/>
  <c r="ET155" i="1"/>
  <c r="ET136" i="1" s="1"/>
  <c r="FP155" i="1"/>
  <c r="GC155" i="1"/>
  <c r="GC136" i="1" s="1"/>
  <c r="GD155" i="1"/>
  <c r="EU155" i="1" s="1"/>
  <c r="EU136" i="1" s="1"/>
  <c r="GE155" i="1"/>
  <c r="GE136" i="1" s="1"/>
  <c r="F159" i="1"/>
  <c r="P159" i="1"/>
  <c r="P168" i="1"/>
  <c r="D185" i="1"/>
  <c r="E187" i="1"/>
  <c r="F187" i="1"/>
  <c r="Z187" i="1"/>
  <c r="AA187" i="1"/>
  <c r="AM187" i="1"/>
  <c r="AN187" i="1"/>
  <c r="AO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CN187" i="1"/>
  <c r="CO187" i="1"/>
  <c r="CP187" i="1"/>
  <c r="CQ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R187" i="1"/>
  <c r="DS187" i="1"/>
  <c r="EE187" i="1"/>
  <c r="EF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GF187" i="1"/>
  <c r="GG187" i="1"/>
  <c r="GH187" i="1"/>
  <c r="GI187" i="1"/>
  <c r="GJ187" i="1"/>
  <c r="GK187" i="1"/>
  <c r="GL187" i="1"/>
  <c r="GM187" i="1"/>
  <c r="GN187" i="1"/>
  <c r="GO187" i="1"/>
  <c r="GP187" i="1"/>
  <c r="GQ187" i="1"/>
  <c r="GR187" i="1"/>
  <c r="GS187" i="1"/>
  <c r="GT187" i="1"/>
  <c r="GU187" i="1"/>
  <c r="GV187" i="1"/>
  <c r="GW187" i="1"/>
  <c r="GX187" i="1"/>
  <c r="C189" i="1"/>
  <c r="D189" i="1"/>
  <c r="I189" i="1"/>
  <c r="K189" i="1"/>
  <c r="U189" i="1"/>
  <c r="AC189" i="1"/>
  <c r="AE189" i="1"/>
  <c r="CR189" i="1" s="1"/>
  <c r="Q189" i="1" s="1"/>
  <c r="AF189" i="1"/>
  <c r="AG189" i="1"/>
  <c r="CU189" i="1" s="1"/>
  <c r="T189" i="1" s="1"/>
  <c r="AH189" i="1"/>
  <c r="AI189" i="1"/>
  <c r="CW189" i="1" s="1"/>
  <c r="V189" i="1" s="1"/>
  <c r="AJ189" i="1"/>
  <c r="CT189" i="1"/>
  <c r="S189" i="1" s="1"/>
  <c r="CV189" i="1"/>
  <c r="CX189" i="1"/>
  <c r="W189" i="1" s="1"/>
  <c r="GL189" i="1"/>
  <c r="GO189" i="1"/>
  <c r="GP189" i="1"/>
  <c r="GV189" i="1"/>
  <c r="HC189" i="1" s="1"/>
  <c r="GX189" i="1" s="1"/>
  <c r="C190" i="1"/>
  <c r="D190" i="1"/>
  <c r="I190" i="1"/>
  <c r="K190" i="1"/>
  <c r="P190" i="1"/>
  <c r="CP190" i="1" s="1"/>
  <c r="O190" i="1" s="1"/>
  <c r="T190" i="1"/>
  <c r="AC190" i="1"/>
  <c r="AD190" i="1"/>
  <c r="AE190" i="1"/>
  <c r="AF190" i="1"/>
  <c r="CT190" i="1" s="1"/>
  <c r="S190" i="1" s="1"/>
  <c r="AG190" i="1"/>
  <c r="AH190" i="1"/>
  <c r="CV190" i="1" s="1"/>
  <c r="U190" i="1" s="1"/>
  <c r="AI190" i="1"/>
  <c r="AJ190" i="1"/>
  <c r="CX190" i="1" s="1"/>
  <c r="W190" i="1" s="1"/>
  <c r="CQ190" i="1"/>
  <c r="CR190" i="1"/>
  <c r="Q190" i="1" s="1"/>
  <c r="CS190" i="1"/>
  <c r="R190" i="1" s="1"/>
  <c r="CU190" i="1"/>
  <c r="CW190" i="1"/>
  <c r="V190" i="1" s="1"/>
  <c r="GL190" i="1"/>
  <c r="GO190" i="1"/>
  <c r="GP190" i="1"/>
  <c r="GV190" i="1"/>
  <c r="HC190" i="1" s="1"/>
  <c r="GX190" i="1" s="1"/>
  <c r="I191" i="1"/>
  <c r="K191" i="1"/>
  <c r="S191" i="1"/>
  <c r="W191" i="1"/>
  <c r="AC191" i="1"/>
  <c r="AD191" i="1"/>
  <c r="AE191" i="1"/>
  <c r="CS191" i="1" s="1"/>
  <c r="R191" i="1" s="1"/>
  <c r="AF191" i="1"/>
  <c r="AG191" i="1"/>
  <c r="CU191" i="1" s="1"/>
  <c r="T191" i="1" s="1"/>
  <c r="AH191" i="1"/>
  <c r="AI191" i="1"/>
  <c r="CW191" i="1" s="1"/>
  <c r="AJ191" i="1"/>
  <c r="CT191" i="1"/>
  <c r="CV191" i="1"/>
  <c r="U191" i="1" s="1"/>
  <c r="CX191" i="1"/>
  <c r="CY191" i="1"/>
  <c r="X191" i="1" s="1"/>
  <c r="CZ191" i="1"/>
  <c r="Y191" i="1" s="1"/>
  <c r="GL191" i="1"/>
  <c r="GN191" i="1"/>
  <c r="GP191" i="1"/>
  <c r="GV191" i="1"/>
  <c r="HC191" i="1" s="1"/>
  <c r="GX191" i="1" s="1"/>
  <c r="I192" i="1"/>
  <c r="K192" i="1"/>
  <c r="R192" i="1"/>
  <c r="T192" i="1"/>
  <c r="X192" i="1"/>
  <c r="AB192" i="1"/>
  <c r="AC192" i="1"/>
  <c r="AD192" i="1"/>
  <c r="AE192" i="1"/>
  <c r="CR192" i="1" s="1"/>
  <c r="Q192" i="1" s="1"/>
  <c r="AF192" i="1"/>
  <c r="CT192" i="1" s="1"/>
  <c r="S192" i="1" s="1"/>
  <c r="AG192" i="1"/>
  <c r="AH192" i="1"/>
  <c r="CV192" i="1" s="1"/>
  <c r="U192" i="1" s="1"/>
  <c r="AI192" i="1"/>
  <c r="AJ192" i="1"/>
  <c r="CX192" i="1" s="1"/>
  <c r="W192" i="1" s="1"/>
  <c r="CQ192" i="1"/>
  <c r="P192" i="1" s="1"/>
  <c r="CP192" i="1" s="1"/>
  <c r="O192" i="1" s="1"/>
  <c r="CS192" i="1"/>
  <c r="CU192" i="1"/>
  <c r="CW192" i="1"/>
  <c r="V192" i="1" s="1"/>
  <c r="CY192" i="1"/>
  <c r="CZ192" i="1"/>
  <c r="Y192" i="1" s="1"/>
  <c r="GL192" i="1"/>
  <c r="GN192" i="1"/>
  <c r="GP192" i="1"/>
  <c r="FV218" i="1" s="1"/>
  <c r="GV192" i="1"/>
  <c r="HC192" i="1" s="1"/>
  <c r="GX192" i="1"/>
  <c r="HG192" i="1"/>
  <c r="C193" i="1"/>
  <c r="D193" i="1"/>
  <c r="I193" i="1"/>
  <c r="K193" i="1"/>
  <c r="T193" i="1"/>
  <c r="AC193" i="1"/>
  <c r="AD193" i="1"/>
  <c r="AB193" i="1" s="1"/>
  <c r="AE193" i="1"/>
  <c r="AF193" i="1"/>
  <c r="CT193" i="1" s="1"/>
  <c r="S193" i="1" s="1"/>
  <c r="AG193" i="1"/>
  <c r="AH193" i="1"/>
  <c r="CV193" i="1" s="1"/>
  <c r="U193" i="1" s="1"/>
  <c r="AI193" i="1"/>
  <c r="AJ193" i="1"/>
  <c r="CX193" i="1" s="1"/>
  <c r="W193" i="1" s="1"/>
  <c r="CQ193" i="1"/>
  <c r="P193" i="1" s="1"/>
  <c r="CP193" i="1" s="1"/>
  <c r="O193" i="1" s="1"/>
  <c r="CR193" i="1"/>
  <c r="Q193" i="1" s="1"/>
  <c r="CS193" i="1"/>
  <c r="R193" i="1" s="1"/>
  <c r="CY193" i="1" s="1"/>
  <c r="X193" i="1" s="1"/>
  <c r="CU193" i="1"/>
  <c r="CW193" i="1"/>
  <c r="V193" i="1" s="1"/>
  <c r="GL193" i="1"/>
  <c r="BZ218" i="1" s="1"/>
  <c r="GO193" i="1"/>
  <c r="GP193" i="1"/>
  <c r="GV193" i="1"/>
  <c r="HC193" i="1" s="1"/>
  <c r="GX193" i="1" s="1"/>
  <c r="C194" i="1"/>
  <c r="D194" i="1"/>
  <c r="I194" i="1"/>
  <c r="K194" i="1"/>
  <c r="S194" i="1"/>
  <c r="AC194" i="1"/>
  <c r="AE194" i="1"/>
  <c r="AF194" i="1"/>
  <c r="AG194" i="1"/>
  <c r="CU194" i="1" s="1"/>
  <c r="AH194" i="1"/>
  <c r="AI194" i="1"/>
  <c r="CW194" i="1" s="1"/>
  <c r="AJ194" i="1"/>
  <c r="CR194" i="1"/>
  <c r="Q194" i="1" s="1"/>
  <c r="CT194" i="1"/>
  <c r="CV194" i="1"/>
  <c r="U194" i="1" s="1"/>
  <c r="CX194" i="1"/>
  <c r="GL194" i="1"/>
  <c r="GO194" i="1"/>
  <c r="GP194" i="1"/>
  <c r="GV194" i="1"/>
  <c r="HC194" i="1"/>
  <c r="I195" i="1"/>
  <c r="K195" i="1"/>
  <c r="T195" i="1"/>
  <c r="Y195" i="1"/>
  <c r="AC195" i="1"/>
  <c r="AD195" i="1"/>
  <c r="AB195" i="1" s="1"/>
  <c r="AE195" i="1"/>
  <c r="AF195" i="1"/>
  <c r="CT195" i="1" s="1"/>
  <c r="S195" i="1" s="1"/>
  <c r="AG195" i="1"/>
  <c r="AH195" i="1"/>
  <c r="CV195" i="1" s="1"/>
  <c r="U195" i="1" s="1"/>
  <c r="AI195" i="1"/>
  <c r="AJ195" i="1"/>
  <c r="CX195" i="1" s="1"/>
  <c r="W195" i="1" s="1"/>
  <c r="CQ195" i="1"/>
  <c r="P195" i="1" s="1"/>
  <c r="CP195" i="1" s="1"/>
  <c r="O195" i="1" s="1"/>
  <c r="CR195" i="1"/>
  <c r="Q195" i="1" s="1"/>
  <c r="CS195" i="1"/>
  <c r="R195" i="1" s="1"/>
  <c r="CU195" i="1"/>
  <c r="CW195" i="1"/>
  <c r="V195" i="1" s="1"/>
  <c r="CY195" i="1"/>
  <c r="X195" i="1" s="1"/>
  <c r="CZ195" i="1"/>
  <c r="GL195" i="1"/>
  <c r="GN195" i="1"/>
  <c r="GP195" i="1"/>
  <c r="GV195" i="1"/>
  <c r="HC195" i="1" s="1"/>
  <c r="GX195" i="1" s="1"/>
  <c r="I196" i="1"/>
  <c r="K196" i="1"/>
  <c r="S196" i="1"/>
  <c r="AC196" i="1"/>
  <c r="AD196" i="1"/>
  <c r="AE196" i="1"/>
  <c r="CS196" i="1" s="1"/>
  <c r="R196" i="1" s="1"/>
  <c r="AF196" i="1"/>
  <c r="AG196" i="1"/>
  <c r="CU196" i="1" s="1"/>
  <c r="T196" i="1" s="1"/>
  <c r="AH196" i="1"/>
  <c r="AI196" i="1"/>
  <c r="CW196" i="1" s="1"/>
  <c r="V196" i="1" s="1"/>
  <c r="AJ196" i="1"/>
  <c r="CT196" i="1"/>
  <c r="CV196" i="1"/>
  <c r="U196" i="1" s="1"/>
  <c r="CX196" i="1"/>
  <c r="W196" i="1" s="1"/>
  <c r="CY196" i="1"/>
  <c r="X196" i="1" s="1"/>
  <c r="CZ196" i="1"/>
  <c r="Y196" i="1" s="1"/>
  <c r="GL196" i="1"/>
  <c r="GN196" i="1"/>
  <c r="GP196" i="1"/>
  <c r="GV196" i="1"/>
  <c r="HC196" i="1" s="1"/>
  <c r="GX196" i="1" s="1"/>
  <c r="C197" i="1"/>
  <c r="D197" i="1"/>
  <c r="I197" i="1"/>
  <c r="U197" i="1" s="1"/>
  <c r="K197" i="1"/>
  <c r="AC197" i="1"/>
  <c r="AE197" i="1"/>
  <c r="AF197" i="1"/>
  <c r="AG197" i="1"/>
  <c r="CU197" i="1" s="1"/>
  <c r="AH197" i="1"/>
  <c r="AI197" i="1"/>
  <c r="AJ197" i="1"/>
  <c r="CT197" i="1"/>
  <c r="S197" i="1" s="1"/>
  <c r="CV197" i="1"/>
  <c r="CW197" i="1"/>
  <c r="CX197" i="1"/>
  <c r="GL197" i="1"/>
  <c r="GO197" i="1"/>
  <c r="GP197" i="1"/>
  <c r="GV197" i="1"/>
  <c r="HC197" i="1" s="1"/>
  <c r="GX197" i="1" s="1"/>
  <c r="C198" i="1"/>
  <c r="D198" i="1"/>
  <c r="I198" i="1"/>
  <c r="K198" i="1"/>
  <c r="P198" i="1"/>
  <c r="V198" i="1"/>
  <c r="W198" i="1"/>
  <c r="AC198" i="1"/>
  <c r="AE198" i="1"/>
  <c r="CR198" i="1" s="1"/>
  <c r="Q198" i="1" s="1"/>
  <c r="CP198" i="1" s="1"/>
  <c r="O198" i="1" s="1"/>
  <c r="AF198" i="1"/>
  <c r="CT198" i="1" s="1"/>
  <c r="S198" i="1" s="1"/>
  <c r="AG198" i="1"/>
  <c r="AH198" i="1"/>
  <c r="AI198" i="1"/>
  <c r="AJ198" i="1"/>
  <c r="CX198" i="1" s="1"/>
  <c r="CQ198" i="1"/>
  <c r="CU198" i="1"/>
  <c r="T198" i="1" s="1"/>
  <c r="CV198" i="1"/>
  <c r="U198" i="1" s="1"/>
  <c r="CW198" i="1"/>
  <c r="GL198" i="1"/>
  <c r="GO198" i="1"/>
  <c r="GP198" i="1"/>
  <c r="GV198" i="1"/>
  <c r="HC198" i="1"/>
  <c r="GX198" i="1" s="1"/>
  <c r="I199" i="1"/>
  <c r="K199" i="1"/>
  <c r="R199" i="1"/>
  <c r="W199" i="1"/>
  <c r="X199" i="1"/>
  <c r="Y199" i="1"/>
  <c r="AC199" i="1"/>
  <c r="AD199" i="1"/>
  <c r="AE199" i="1"/>
  <c r="CS199" i="1" s="1"/>
  <c r="AF199" i="1"/>
  <c r="CT199" i="1" s="1"/>
  <c r="S199" i="1" s="1"/>
  <c r="AG199" i="1"/>
  <c r="CU199" i="1" s="1"/>
  <c r="AH199" i="1"/>
  <c r="AI199" i="1"/>
  <c r="AJ199" i="1"/>
  <c r="CQ199" i="1"/>
  <c r="P199" i="1" s="1"/>
  <c r="CV199" i="1"/>
  <c r="U199" i="1" s="1"/>
  <c r="CW199" i="1"/>
  <c r="V199" i="1" s="1"/>
  <c r="CX199" i="1"/>
  <c r="CY199" i="1"/>
  <c r="CZ199" i="1"/>
  <c r="GL199" i="1"/>
  <c r="GN199" i="1"/>
  <c r="GP199" i="1"/>
  <c r="GV199" i="1"/>
  <c r="HC199" i="1"/>
  <c r="GX199" i="1" s="1"/>
  <c r="I200" i="1"/>
  <c r="HG200" i="1" s="1"/>
  <c r="K200" i="1"/>
  <c r="R200" i="1"/>
  <c r="X200" i="1"/>
  <c r="Y200" i="1"/>
  <c r="AB200" i="1"/>
  <c r="AC200" i="1"/>
  <c r="AD200" i="1"/>
  <c r="AE200" i="1"/>
  <c r="AF200" i="1"/>
  <c r="CT200" i="1" s="1"/>
  <c r="S200" i="1" s="1"/>
  <c r="AG200" i="1"/>
  <c r="AH200" i="1"/>
  <c r="CV200" i="1" s="1"/>
  <c r="U200" i="1" s="1"/>
  <c r="AI200" i="1"/>
  <c r="AJ200" i="1"/>
  <c r="CQ200" i="1"/>
  <c r="P200" i="1" s="1"/>
  <c r="CR200" i="1"/>
  <c r="Q200" i="1" s="1"/>
  <c r="CS200" i="1"/>
  <c r="CU200" i="1"/>
  <c r="T200" i="1" s="1"/>
  <c r="CW200" i="1"/>
  <c r="CX200" i="1"/>
  <c r="W200" i="1" s="1"/>
  <c r="CY200" i="1"/>
  <c r="CZ200" i="1"/>
  <c r="GL200" i="1"/>
  <c r="GN200" i="1"/>
  <c r="GP200" i="1"/>
  <c r="GV200" i="1"/>
  <c r="HC200" i="1" s="1"/>
  <c r="GX200" i="1"/>
  <c r="I201" i="1"/>
  <c r="K201" i="1"/>
  <c r="U201" i="1"/>
  <c r="AC201" i="1"/>
  <c r="CQ201" i="1" s="1"/>
  <c r="P201" i="1" s="1"/>
  <c r="AD201" i="1"/>
  <c r="AB201" i="1" s="1"/>
  <c r="AE201" i="1"/>
  <c r="AF201" i="1"/>
  <c r="CT201" i="1" s="1"/>
  <c r="S201" i="1" s="1"/>
  <c r="AG201" i="1"/>
  <c r="CU201" i="1" s="1"/>
  <c r="T201" i="1" s="1"/>
  <c r="AH201" i="1"/>
  <c r="CV201" i="1" s="1"/>
  <c r="AI201" i="1"/>
  <c r="AJ201" i="1"/>
  <c r="CX201" i="1" s="1"/>
  <c r="W201" i="1" s="1"/>
  <c r="CR201" i="1"/>
  <c r="CS201" i="1"/>
  <c r="R201" i="1" s="1"/>
  <c r="CW201" i="1"/>
  <c r="V201" i="1" s="1"/>
  <c r="CY201" i="1"/>
  <c r="X201" i="1" s="1"/>
  <c r="CZ201" i="1"/>
  <c r="Y201" i="1" s="1"/>
  <c r="GL201" i="1"/>
  <c r="GN201" i="1"/>
  <c r="GP201" i="1"/>
  <c r="GV201" i="1"/>
  <c r="HC201" i="1" s="1"/>
  <c r="GX201" i="1" s="1"/>
  <c r="I202" i="1"/>
  <c r="K202" i="1"/>
  <c r="U202" i="1"/>
  <c r="W202" i="1"/>
  <c r="X202" i="1"/>
  <c r="AC202" i="1"/>
  <c r="AB202" i="1" s="1"/>
  <c r="AD202" i="1"/>
  <c r="AE202" i="1"/>
  <c r="CR202" i="1" s="1"/>
  <c r="Q202" i="1" s="1"/>
  <c r="AF202" i="1"/>
  <c r="AG202" i="1"/>
  <c r="CU202" i="1" s="1"/>
  <c r="T202" i="1" s="1"/>
  <c r="AH202" i="1"/>
  <c r="AI202" i="1"/>
  <c r="CW202" i="1" s="1"/>
  <c r="V202" i="1" s="1"/>
  <c r="AJ202" i="1"/>
  <c r="CT202" i="1"/>
  <c r="S202" i="1" s="1"/>
  <c r="CV202" i="1"/>
  <c r="CX202" i="1"/>
  <c r="CY202" i="1"/>
  <c r="CZ202" i="1"/>
  <c r="Y202" i="1" s="1"/>
  <c r="GL202" i="1"/>
  <c r="GN202" i="1"/>
  <c r="GP202" i="1"/>
  <c r="GV202" i="1"/>
  <c r="HC202" i="1" s="1"/>
  <c r="GX202" i="1" s="1"/>
  <c r="C203" i="1"/>
  <c r="D203" i="1"/>
  <c r="I203" i="1"/>
  <c r="K203" i="1"/>
  <c r="AC203" i="1"/>
  <c r="CQ203" i="1" s="1"/>
  <c r="P203" i="1" s="1"/>
  <c r="AE203" i="1"/>
  <c r="CS203" i="1" s="1"/>
  <c r="R203" i="1" s="1"/>
  <c r="AF203" i="1"/>
  <c r="AG203" i="1"/>
  <c r="CU203" i="1" s="1"/>
  <c r="T203" i="1" s="1"/>
  <c r="AH203" i="1"/>
  <c r="AI203" i="1"/>
  <c r="CW203" i="1" s="1"/>
  <c r="V203" i="1" s="1"/>
  <c r="AJ203" i="1"/>
  <c r="CR203" i="1"/>
  <c r="Q203" i="1" s="1"/>
  <c r="CT203" i="1"/>
  <c r="CV203" i="1"/>
  <c r="CX203" i="1"/>
  <c r="W203" i="1" s="1"/>
  <c r="GL203" i="1"/>
  <c r="GO203" i="1"/>
  <c r="GP203" i="1"/>
  <c r="GV203" i="1"/>
  <c r="HC203" i="1" s="1"/>
  <c r="GX203" i="1" s="1"/>
  <c r="C204" i="1"/>
  <c r="D204" i="1"/>
  <c r="I204" i="1"/>
  <c r="K204" i="1"/>
  <c r="R204" i="1"/>
  <c r="T204" i="1"/>
  <c r="AC204" i="1"/>
  <c r="AD204" i="1"/>
  <c r="AE204" i="1"/>
  <c r="CR204" i="1" s="1"/>
  <c r="Q204" i="1" s="1"/>
  <c r="AF204" i="1"/>
  <c r="AG204" i="1"/>
  <c r="AH204" i="1"/>
  <c r="CV204" i="1" s="1"/>
  <c r="U204" i="1" s="1"/>
  <c r="AI204" i="1"/>
  <c r="AJ204" i="1"/>
  <c r="CX204" i="1" s="1"/>
  <c r="W204" i="1" s="1"/>
  <c r="CQ204" i="1"/>
  <c r="P204" i="1" s="1"/>
  <c r="CS204" i="1"/>
  <c r="CU204" i="1"/>
  <c r="CW204" i="1"/>
  <c r="V204" i="1" s="1"/>
  <c r="GL204" i="1"/>
  <c r="GO204" i="1"/>
  <c r="GP204" i="1"/>
  <c r="GV204" i="1"/>
  <c r="HC204" i="1" s="1"/>
  <c r="GX204" i="1" s="1"/>
  <c r="I205" i="1"/>
  <c r="U205" i="1" s="1"/>
  <c r="K205" i="1"/>
  <c r="X205" i="1"/>
  <c r="Y205" i="1"/>
  <c r="AC205" i="1"/>
  <c r="CQ205" i="1" s="1"/>
  <c r="AE205" i="1"/>
  <c r="CS205" i="1" s="1"/>
  <c r="AF205" i="1"/>
  <c r="AG205" i="1"/>
  <c r="CU205" i="1" s="1"/>
  <c r="AH205" i="1"/>
  <c r="AI205" i="1"/>
  <c r="CW205" i="1" s="1"/>
  <c r="AJ205" i="1"/>
  <c r="CR205" i="1"/>
  <c r="Q205" i="1" s="1"/>
  <c r="CT205" i="1"/>
  <c r="CV205" i="1"/>
  <c r="CX205" i="1"/>
  <c r="CY205" i="1"/>
  <c r="CZ205" i="1"/>
  <c r="GL205" i="1"/>
  <c r="GO205" i="1"/>
  <c r="GP205" i="1"/>
  <c r="GV205" i="1"/>
  <c r="HC205" i="1" s="1"/>
  <c r="I206" i="1"/>
  <c r="K206" i="1"/>
  <c r="P206" i="1"/>
  <c r="CP206" i="1" s="1"/>
  <c r="O206" i="1" s="1"/>
  <c r="GM206" i="1" s="1"/>
  <c r="GN206" i="1" s="1"/>
  <c r="T206" i="1"/>
  <c r="V206" i="1"/>
  <c r="Y206" i="1"/>
  <c r="AB206" i="1"/>
  <c r="AC206" i="1"/>
  <c r="AD206" i="1"/>
  <c r="AE206" i="1"/>
  <c r="CR206" i="1" s="1"/>
  <c r="Q206" i="1" s="1"/>
  <c r="AF206" i="1"/>
  <c r="CT206" i="1" s="1"/>
  <c r="S206" i="1" s="1"/>
  <c r="AG206" i="1"/>
  <c r="AH206" i="1"/>
  <c r="CV206" i="1" s="1"/>
  <c r="U206" i="1" s="1"/>
  <c r="AI206" i="1"/>
  <c r="AJ206" i="1"/>
  <c r="CX206" i="1" s="1"/>
  <c r="W206" i="1" s="1"/>
  <c r="CQ206" i="1"/>
  <c r="CS206" i="1"/>
  <c r="R206" i="1" s="1"/>
  <c r="CU206" i="1"/>
  <c r="CW206" i="1"/>
  <c r="CY206" i="1"/>
  <c r="X206" i="1" s="1"/>
  <c r="CZ206" i="1"/>
  <c r="GL206" i="1"/>
  <c r="GO206" i="1"/>
  <c r="GP206" i="1"/>
  <c r="GV206" i="1"/>
  <c r="GX206" i="1"/>
  <c r="HC206" i="1"/>
  <c r="I207" i="1"/>
  <c r="K207" i="1"/>
  <c r="U207" i="1"/>
  <c r="W207" i="1"/>
  <c r="X207" i="1"/>
  <c r="AC207" i="1"/>
  <c r="AE207" i="1"/>
  <c r="CR207" i="1" s="1"/>
  <c r="Q207" i="1" s="1"/>
  <c r="AF207" i="1"/>
  <c r="AG207" i="1"/>
  <c r="CU207" i="1" s="1"/>
  <c r="T207" i="1" s="1"/>
  <c r="AH207" i="1"/>
  <c r="AI207" i="1"/>
  <c r="CW207" i="1" s="1"/>
  <c r="V207" i="1" s="1"/>
  <c r="AJ207" i="1"/>
  <c r="CT207" i="1"/>
  <c r="S207" i="1" s="1"/>
  <c r="CV207" i="1"/>
  <c r="CX207" i="1"/>
  <c r="CY207" i="1"/>
  <c r="CZ207" i="1"/>
  <c r="Y207" i="1" s="1"/>
  <c r="GL207" i="1"/>
  <c r="GO207" i="1"/>
  <c r="GP207" i="1"/>
  <c r="GV207" i="1"/>
  <c r="HC207" i="1" s="1"/>
  <c r="GX207" i="1" s="1"/>
  <c r="I208" i="1"/>
  <c r="K208" i="1"/>
  <c r="P208" i="1"/>
  <c r="CP208" i="1" s="1"/>
  <c r="O208" i="1" s="1"/>
  <c r="R208" i="1"/>
  <c r="V208" i="1"/>
  <c r="X208" i="1"/>
  <c r="Y208" i="1"/>
  <c r="AC208" i="1"/>
  <c r="AD208" i="1"/>
  <c r="AB208" i="1" s="1"/>
  <c r="AE208" i="1"/>
  <c r="AF208" i="1"/>
  <c r="CT208" i="1" s="1"/>
  <c r="S208" i="1" s="1"/>
  <c r="AG208" i="1"/>
  <c r="AH208" i="1"/>
  <c r="CV208" i="1" s="1"/>
  <c r="U208" i="1" s="1"/>
  <c r="AI208" i="1"/>
  <c r="AJ208" i="1"/>
  <c r="CX208" i="1" s="1"/>
  <c r="W208" i="1" s="1"/>
  <c r="CQ208" i="1"/>
  <c r="CR208" i="1"/>
  <c r="Q208" i="1" s="1"/>
  <c r="CS208" i="1"/>
  <c r="CU208" i="1"/>
  <c r="T208" i="1" s="1"/>
  <c r="CW208" i="1"/>
  <c r="CY208" i="1"/>
  <c r="CZ208" i="1"/>
  <c r="GL208" i="1"/>
  <c r="GO208" i="1"/>
  <c r="GP208" i="1"/>
  <c r="GV208" i="1"/>
  <c r="HC208" i="1" s="1"/>
  <c r="GX208" i="1" s="1"/>
  <c r="I209" i="1"/>
  <c r="K209" i="1"/>
  <c r="S209" i="1"/>
  <c r="W209" i="1"/>
  <c r="Y209" i="1"/>
  <c r="AC209" i="1"/>
  <c r="CQ209" i="1" s="1"/>
  <c r="P209" i="1" s="1"/>
  <c r="AE209" i="1"/>
  <c r="AF209" i="1"/>
  <c r="AG209" i="1"/>
  <c r="CU209" i="1" s="1"/>
  <c r="T209" i="1" s="1"/>
  <c r="AH209" i="1"/>
  <c r="AI209" i="1"/>
  <c r="CW209" i="1" s="1"/>
  <c r="V209" i="1" s="1"/>
  <c r="AJ209" i="1"/>
  <c r="CT209" i="1"/>
  <c r="CV209" i="1"/>
  <c r="U209" i="1" s="1"/>
  <c r="CX209" i="1"/>
  <c r="CY209" i="1"/>
  <c r="X209" i="1" s="1"/>
  <c r="CZ209" i="1"/>
  <c r="GL209" i="1"/>
  <c r="GO209" i="1"/>
  <c r="GP209" i="1"/>
  <c r="GV209" i="1"/>
  <c r="HC209" i="1"/>
  <c r="GX209" i="1" s="1"/>
  <c r="I210" i="1"/>
  <c r="K210" i="1"/>
  <c r="R210" i="1"/>
  <c r="T210" i="1"/>
  <c r="X210" i="1"/>
  <c r="AC210" i="1"/>
  <c r="AD210" i="1"/>
  <c r="AE210" i="1"/>
  <c r="CR210" i="1" s="1"/>
  <c r="Q210" i="1" s="1"/>
  <c r="AF210" i="1"/>
  <c r="AG210" i="1"/>
  <c r="AH210" i="1"/>
  <c r="CV210" i="1" s="1"/>
  <c r="U210" i="1" s="1"/>
  <c r="AI210" i="1"/>
  <c r="AJ210" i="1"/>
  <c r="CX210" i="1" s="1"/>
  <c r="W210" i="1" s="1"/>
  <c r="CQ210" i="1"/>
  <c r="P210" i="1" s="1"/>
  <c r="CS210" i="1"/>
  <c r="CU210" i="1"/>
  <c r="CW210" i="1"/>
  <c r="V210" i="1" s="1"/>
  <c r="CY210" i="1"/>
  <c r="CZ210" i="1"/>
  <c r="Y210" i="1" s="1"/>
  <c r="GL210" i="1"/>
  <c r="GO210" i="1"/>
  <c r="GP210" i="1"/>
  <c r="GV210" i="1"/>
  <c r="HC210" i="1" s="1"/>
  <c r="GX210" i="1" s="1"/>
  <c r="U211" i="1"/>
  <c r="W211" i="1"/>
  <c r="X211" i="1"/>
  <c r="AC211" i="1"/>
  <c r="AE211" i="1"/>
  <c r="CR211" i="1" s="1"/>
  <c r="Q211" i="1" s="1"/>
  <c r="AF211" i="1"/>
  <c r="AG211" i="1"/>
  <c r="CU211" i="1" s="1"/>
  <c r="T211" i="1" s="1"/>
  <c r="AH211" i="1"/>
  <c r="AI211" i="1"/>
  <c r="CW211" i="1" s="1"/>
  <c r="V211" i="1" s="1"/>
  <c r="AJ211" i="1"/>
  <c r="CT211" i="1"/>
  <c r="S211" i="1" s="1"/>
  <c r="CV211" i="1"/>
  <c r="CX211" i="1"/>
  <c r="CY211" i="1"/>
  <c r="CZ211" i="1"/>
  <c r="Y211" i="1" s="1"/>
  <c r="GL211" i="1"/>
  <c r="GO211" i="1"/>
  <c r="GP211" i="1"/>
  <c r="GV211" i="1"/>
  <c r="HC211" i="1" s="1"/>
  <c r="GX211" i="1" s="1"/>
  <c r="R212" i="1"/>
  <c r="T212" i="1"/>
  <c r="X212" i="1"/>
  <c r="AC212" i="1"/>
  <c r="AD212" i="1"/>
  <c r="AE212" i="1"/>
  <c r="CR212" i="1" s="1"/>
  <c r="Q212" i="1" s="1"/>
  <c r="AF212" i="1"/>
  <c r="AG212" i="1"/>
  <c r="AH212" i="1"/>
  <c r="CV212" i="1" s="1"/>
  <c r="U212" i="1" s="1"/>
  <c r="AI212" i="1"/>
  <c r="AJ212" i="1"/>
  <c r="CX212" i="1" s="1"/>
  <c r="W212" i="1" s="1"/>
  <c r="CQ212" i="1"/>
  <c r="P212" i="1" s="1"/>
  <c r="CS212" i="1"/>
  <c r="CU212" i="1"/>
  <c r="CW212" i="1"/>
  <c r="V212" i="1" s="1"/>
  <c r="CY212" i="1"/>
  <c r="CZ212" i="1"/>
  <c r="Y212" i="1" s="1"/>
  <c r="GL212" i="1"/>
  <c r="GO212" i="1"/>
  <c r="GP212" i="1"/>
  <c r="GV212" i="1"/>
  <c r="HC212" i="1" s="1"/>
  <c r="GX212" i="1" s="1"/>
  <c r="U213" i="1"/>
  <c r="W213" i="1"/>
  <c r="X213" i="1"/>
  <c r="AC213" i="1"/>
  <c r="AE213" i="1"/>
  <c r="CR213" i="1" s="1"/>
  <c r="Q213" i="1" s="1"/>
  <c r="AF213" i="1"/>
  <c r="AG213" i="1"/>
  <c r="CU213" i="1" s="1"/>
  <c r="T213" i="1" s="1"/>
  <c r="AH213" i="1"/>
  <c r="AI213" i="1"/>
  <c r="CW213" i="1" s="1"/>
  <c r="V213" i="1" s="1"/>
  <c r="AJ213" i="1"/>
  <c r="CT213" i="1"/>
  <c r="S213" i="1" s="1"/>
  <c r="CV213" i="1"/>
  <c r="CX213" i="1"/>
  <c r="CY213" i="1"/>
  <c r="CZ213" i="1"/>
  <c r="Y213" i="1" s="1"/>
  <c r="GL213" i="1"/>
  <c r="GO213" i="1"/>
  <c r="GP213" i="1"/>
  <c r="GV213" i="1"/>
  <c r="HC213" i="1" s="1"/>
  <c r="GX213" i="1" s="1"/>
  <c r="R214" i="1"/>
  <c r="T214" i="1"/>
  <c r="X214" i="1"/>
  <c r="AC214" i="1"/>
  <c r="AD214" i="1"/>
  <c r="AE214" i="1"/>
  <c r="CR214" i="1" s="1"/>
  <c r="Q214" i="1" s="1"/>
  <c r="AF214" i="1"/>
  <c r="CT214" i="1" s="1"/>
  <c r="S214" i="1" s="1"/>
  <c r="AG214" i="1"/>
  <c r="AH214" i="1"/>
  <c r="CV214" i="1" s="1"/>
  <c r="U214" i="1" s="1"/>
  <c r="AI214" i="1"/>
  <c r="AJ214" i="1"/>
  <c r="CX214" i="1" s="1"/>
  <c r="W214" i="1" s="1"/>
  <c r="CQ214" i="1"/>
  <c r="P214" i="1" s="1"/>
  <c r="CS214" i="1"/>
  <c r="CU214" i="1"/>
  <c r="CW214" i="1"/>
  <c r="V214" i="1" s="1"/>
  <c r="CY214" i="1"/>
  <c r="CZ214" i="1"/>
  <c r="Y214" i="1" s="1"/>
  <c r="GL214" i="1"/>
  <c r="GO214" i="1"/>
  <c r="GP214" i="1"/>
  <c r="GV214" i="1"/>
  <c r="HC214" i="1" s="1"/>
  <c r="GX214" i="1" s="1"/>
  <c r="W215" i="1"/>
  <c r="X215" i="1"/>
  <c r="AC215" i="1"/>
  <c r="AE215" i="1"/>
  <c r="AF215" i="1"/>
  <c r="AG215" i="1"/>
  <c r="CU215" i="1" s="1"/>
  <c r="T215" i="1" s="1"/>
  <c r="AH215" i="1"/>
  <c r="AI215" i="1"/>
  <c r="CW215" i="1" s="1"/>
  <c r="V215" i="1" s="1"/>
  <c r="AJ215" i="1"/>
  <c r="CT215" i="1"/>
  <c r="S215" i="1" s="1"/>
  <c r="CV215" i="1"/>
  <c r="U215" i="1" s="1"/>
  <c r="CX215" i="1"/>
  <c r="CY215" i="1"/>
  <c r="CZ215" i="1"/>
  <c r="Y215" i="1" s="1"/>
  <c r="GL215" i="1"/>
  <c r="GO215" i="1"/>
  <c r="GP215" i="1"/>
  <c r="GV215" i="1"/>
  <c r="HC215" i="1"/>
  <c r="GX215" i="1" s="1"/>
  <c r="T216" i="1"/>
  <c r="X216" i="1"/>
  <c r="AC216" i="1"/>
  <c r="AD216" i="1"/>
  <c r="AE216" i="1"/>
  <c r="CR216" i="1" s="1"/>
  <c r="Q216" i="1" s="1"/>
  <c r="AF216" i="1"/>
  <c r="CT216" i="1" s="1"/>
  <c r="S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S216" i="1"/>
  <c r="R216" i="1" s="1"/>
  <c r="CU216" i="1"/>
  <c r="CW216" i="1"/>
  <c r="V216" i="1" s="1"/>
  <c r="CY216" i="1"/>
  <c r="CZ216" i="1"/>
  <c r="Y216" i="1" s="1"/>
  <c r="GL216" i="1"/>
  <c r="GO216" i="1"/>
  <c r="GP216" i="1"/>
  <c r="GV216" i="1"/>
  <c r="HC216" i="1" s="1"/>
  <c r="GX216" i="1" s="1"/>
  <c r="B218" i="1"/>
  <c r="B187" i="1" s="1"/>
  <c r="C218" i="1"/>
  <c r="C187" i="1" s="1"/>
  <c r="D218" i="1"/>
  <c r="D187" i="1" s="1"/>
  <c r="F218" i="1"/>
  <c r="G218" i="1"/>
  <c r="G187" i="1" s="1"/>
  <c r="AO218" i="1"/>
  <c r="AU218" i="1"/>
  <c r="AU187" i="1" s="1"/>
  <c r="BD218" i="1"/>
  <c r="BX218" i="1"/>
  <c r="BX187" i="1" s="1"/>
  <c r="BY218" i="1"/>
  <c r="CD218" i="1"/>
  <c r="CD187" i="1" s="1"/>
  <c r="CK218" i="1"/>
  <c r="CL218" i="1"/>
  <c r="CL187" i="1" s="1"/>
  <c r="CM218" i="1"/>
  <c r="CM187" i="1" s="1"/>
  <c r="EG218" i="1"/>
  <c r="EG187" i="1" s="1"/>
  <c r="EV218" i="1"/>
  <c r="EV187" i="1" s="1"/>
  <c r="FP218" i="1"/>
  <c r="FP187" i="1" s="1"/>
  <c r="FQ218" i="1"/>
  <c r="GC218" i="1"/>
  <c r="GD218" i="1"/>
  <c r="GD187" i="1" s="1"/>
  <c r="GE218" i="1"/>
  <c r="GE187" i="1" s="1"/>
  <c r="F222" i="1"/>
  <c r="P222" i="1"/>
  <c r="F237" i="1"/>
  <c r="D248" i="1"/>
  <c r="D250" i="1"/>
  <c r="E250" i="1"/>
  <c r="F250" i="1"/>
  <c r="Z250" i="1"/>
  <c r="AA250" i="1"/>
  <c r="AM250" i="1"/>
  <c r="AN250" i="1"/>
  <c r="AO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BQ250" i="1"/>
  <c r="BR250" i="1"/>
  <c r="BS250" i="1"/>
  <c r="BT250" i="1"/>
  <c r="BU250" i="1"/>
  <c r="BV250" i="1"/>
  <c r="BW250" i="1"/>
  <c r="CK250" i="1"/>
  <c r="CN250" i="1"/>
  <c r="CO250" i="1"/>
  <c r="CP250" i="1"/>
  <c r="CQ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R250" i="1"/>
  <c r="DS250" i="1"/>
  <c r="EE250" i="1"/>
  <c r="EF250" i="1"/>
  <c r="EG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GF250" i="1"/>
  <c r="GG250" i="1"/>
  <c r="GH250" i="1"/>
  <c r="GI250" i="1"/>
  <c r="GJ250" i="1"/>
  <c r="GK250" i="1"/>
  <c r="GL250" i="1"/>
  <c r="GM250" i="1"/>
  <c r="GN250" i="1"/>
  <c r="GO250" i="1"/>
  <c r="GP250" i="1"/>
  <c r="GQ250" i="1"/>
  <c r="GR250" i="1"/>
  <c r="GS250" i="1"/>
  <c r="GT250" i="1"/>
  <c r="GU250" i="1"/>
  <c r="GV250" i="1"/>
  <c r="GW250" i="1"/>
  <c r="GX250" i="1"/>
  <c r="C252" i="1"/>
  <c r="D252" i="1"/>
  <c r="I252" i="1"/>
  <c r="K252" i="1"/>
  <c r="S252" i="1"/>
  <c r="W252" i="1"/>
  <c r="AC252" i="1"/>
  <c r="AE252" i="1"/>
  <c r="AF252" i="1"/>
  <c r="AG252" i="1"/>
  <c r="CU252" i="1" s="1"/>
  <c r="T252" i="1" s="1"/>
  <c r="AH252" i="1"/>
  <c r="AI252" i="1"/>
  <c r="CW252" i="1" s="1"/>
  <c r="V252" i="1" s="1"/>
  <c r="AJ252" i="1"/>
  <c r="CR252" i="1"/>
  <c r="Q252" i="1" s="1"/>
  <c r="CT252" i="1"/>
  <c r="CV252" i="1"/>
  <c r="U252" i="1" s="1"/>
  <c r="AH263" i="1" s="1"/>
  <c r="CX252" i="1"/>
  <c r="GL252" i="1"/>
  <c r="GO252" i="1"/>
  <c r="GP252" i="1"/>
  <c r="GV252" i="1"/>
  <c r="HC252" i="1"/>
  <c r="GX252" i="1" s="1"/>
  <c r="C253" i="1"/>
  <c r="D253" i="1"/>
  <c r="I253" i="1"/>
  <c r="K253" i="1"/>
  <c r="P253" i="1"/>
  <c r="R253" i="1"/>
  <c r="V253" i="1"/>
  <c r="AC253" i="1"/>
  <c r="AD253" i="1"/>
  <c r="AE253" i="1"/>
  <c r="AF253" i="1"/>
  <c r="CT253" i="1" s="1"/>
  <c r="S253" i="1" s="1"/>
  <c r="CZ253" i="1" s="1"/>
  <c r="Y253" i="1" s="1"/>
  <c r="AG253" i="1"/>
  <c r="AH253" i="1"/>
  <c r="CV253" i="1" s="1"/>
  <c r="U253" i="1" s="1"/>
  <c r="AI253" i="1"/>
  <c r="AJ253" i="1"/>
  <c r="CX253" i="1" s="1"/>
  <c r="W253" i="1" s="1"/>
  <c r="CQ253" i="1"/>
  <c r="CR253" i="1"/>
  <c r="Q253" i="1" s="1"/>
  <c r="CS253" i="1"/>
  <c r="CU253" i="1"/>
  <c r="T253" i="1" s="1"/>
  <c r="CW253" i="1"/>
  <c r="GL253" i="1"/>
  <c r="GO253" i="1"/>
  <c r="GP253" i="1"/>
  <c r="FV263" i="1" s="1"/>
  <c r="GV253" i="1"/>
  <c r="GX253" i="1"/>
  <c r="HC253" i="1"/>
  <c r="I254" i="1"/>
  <c r="P254" i="1" s="1"/>
  <c r="AB254" i="1"/>
  <c r="AC254" i="1"/>
  <c r="AD254" i="1"/>
  <c r="AE254" i="1"/>
  <c r="AF254" i="1"/>
  <c r="CT254" i="1" s="1"/>
  <c r="AG254" i="1"/>
  <c r="AH254" i="1"/>
  <c r="CV254" i="1" s="1"/>
  <c r="U254" i="1" s="1"/>
  <c r="AI254" i="1"/>
  <c r="AJ254" i="1"/>
  <c r="CX254" i="1" s="1"/>
  <c r="CQ254" i="1"/>
  <c r="CR254" i="1"/>
  <c r="CS254" i="1"/>
  <c r="CU254" i="1"/>
  <c r="T254" i="1" s="1"/>
  <c r="CW254" i="1"/>
  <c r="GL254" i="1"/>
  <c r="GO254" i="1"/>
  <c r="GP254" i="1"/>
  <c r="CD263" i="1" s="1"/>
  <c r="GV254" i="1"/>
  <c r="HC254" i="1" s="1"/>
  <c r="I255" i="1"/>
  <c r="T255" i="1"/>
  <c r="V255" i="1"/>
  <c r="AC255" i="1"/>
  <c r="AD255" i="1"/>
  <c r="AE255" i="1"/>
  <c r="CR255" i="1" s="1"/>
  <c r="Q255" i="1" s="1"/>
  <c r="AF255" i="1"/>
  <c r="CT255" i="1" s="1"/>
  <c r="S255" i="1" s="1"/>
  <c r="AG255" i="1"/>
  <c r="AH255" i="1"/>
  <c r="CV255" i="1" s="1"/>
  <c r="U255" i="1" s="1"/>
  <c r="AI255" i="1"/>
  <c r="AJ255" i="1"/>
  <c r="CX255" i="1" s="1"/>
  <c r="CQ255" i="1"/>
  <c r="P255" i="1" s="1"/>
  <c r="CP255" i="1" s="1"/>
  <c r="O255" i="1" s="1"/>
  <c r="CS255" i="1"/>
  <c r="R255" i="1" s="1"/>
  <c r="CY255" i="1" s="1"/>
  <c r="X255" i="1" s="1"/>
  <c r="CU255" i="1"/>
  <c r="CW255" i="1"/>
  <c r="GL255" i="1"/>
  <c r="GO255" i="1"/>
  <c r="GP255" i="1"/>
  <c r="GV255" i="1"/>
  <c r="GX255" i="1"/>
  <c r="HC255" i="1"/>
  <c r="I256" i="1"/>
  <c r="S256" i="1" s="1"/>
  <c r="K256" i="1"/>
  <c r="X256" i="1"/>
  <c r="Y256" i="1"/>
  <c r="AC256" i="1"/>
  <c r="AD256" i="1"/>
  <c r="AE256" i="1"/>
  <c r="CS256" i="1" s="1"/>
  <c r="AF256" i="1"/>
  <c r="AG256" i="1"/>
  <c r="CU256" i="1" s="1"/>
  <c r="AH256" i="1"/>
  <c r="AI256" i="1"/>
  <c r="CW256" i="1" s="1"/>
  <c r="AJ256" i="1"/>
  <c r="CR256" i="1"/>
  <c r="Q256" i="1" s="1"/>
  <c r="CT256" i="1"/>
  <c r="CV256" i="1"/>
  <c r="U256" i="1" s="1"/>
  <c r="CX256" i="1"/>
  <c r="CY256" i="1"/>
  <c r="CZ256" i="1"/>
  <c r="GL256" i="1"/>
  <c r="GN256" i="1"/>
  <c r="GP256" i="1"/>
  <c r="GV256" i="1"/>
  <c r="HC256" i="1"/>
  <c r="I257" i="1"/>
  <c r="K257" i="1"/>
  <c r="V257" i="1"/>
  <c r="X257" i="1"/>
  <c r="Y257" i="1"/>
  <c r="AC257" i="1"/>
  <c r="AD257" i="1"/>
  <c r="AE257" i="1"/>
  <c r="AF257" i="1"/>
  <c r="CT257" i="1" s="1"/>
  <c r="S257" i="1" s="1"/>
  <c r="AG257" i="1"/>
  <c r="AH257" i="1"/>
  <c r="CV257" i="1" s="1"/>
  <c r="U257" i="1" s="1"/>
  <c r="AI257" i="1"/>
  <c r="AJ257" i="1"/>
  <c r="CX257" i="1" s="1"/>
  <c r="W257" i="1" s="1"/>
  <c r="CQ257" i="1"/>
  <c r="P257" i="1" s="1"/>
  <c r="CP257" i="1" s="1"/>
  <c r="O257" i="1" s="1"/>
  <c r="GM257" i="1" s="1"/>
  <c r="GO257" i="1" s="1"/>
  <c r="FU263" i="1" s="1"/>
  <c r="CR257" i="1"/>
  <c r="Q257" i="1" s="1"/>
  <c r="CS257" i="1"/>
  <c r="R257" i="1" s="1"/>
  <c r="CU257" i="1"/>
  <c r="T257" i="1" s="1"/>
  <c r="CW257" i="1"/>
  <c r="CY257" i="1"/>
  <c r="CZ257" i="1"/>
  <c r="GL257" i="1"/>
  <c r="GN257" i="1"/>
  <c r="GP257" i="1"/>
  <c r="GV257" i="1"/>
  <c r="GX257" i="1"/>
  <c r="HC257" i="1"/>
  <c r="HG257" i="1"/>
  <c r="C258" i="1"/>
  <c r="D258" i="1"/>
  <c r="I258" i="1"/>
  <c r="K258" i="1"/>
  <c r="P258" i="1"/>
  <c r="CP258" i="1" s="1"/>
  <c r="O258" i="1" s="1"/>
  <c r="R258" i="1"/>
  <c r="T258" i="1"/>
  <c r="V258" i="1"/>
  <c r="AC258" i="1"/>
  <c r="AD258" i="1"/>
  <c r="AB258" i="1" s="1"/>
  <c r="AE258" i="1"/>
  <c r="CR258" i="1" s="1"/>
  <c r="Q258" i="1" s="1"/>
  <c r="AF258" i="1"/>
  <c r="CT258" i="1" s="1"/>
  <c r="S258" i="1" s="1"/>
  <c r="AG258" i="1"/>
  <c r="AH258" i="1"/>
  <c r="CV258" i="1" s="1"/>
  <c r="U258" i="1" s="1"/>
  <c r="AI258" i="1"/>
  <c r="AJ258" i="1"/>
  <c r="CX258" i="1" s="1"/>
  <c r="W258" i="1" s="1"/>
  <c r="CQ258" i="1"/>
  <c r="CS258" i="1"/>
  <c r="CU258" i="1"/>
  <c r="CW258" i="1"/>
  <c r="CY258" i="1"/>
  <c r="X258" i="1" s="1"/>
  <c r="GL258" i="1"/>
  <c r="GO258" i="1"/>
  <c r="GP258" i="1"/>
  <c r="GV258" i="1"/>
  <c r="GX258" i="1"/>
  <c r="HC258" i="1"/>
  <c r="C259" i="1"/>
  <c r="D259" i="1"/>
  <c r="I259" i="1"/>
  <c r="K259" i="1"/>
  <c r="S259" i="1"/>
  <c r="W259" i="1"/>
  <c r="AC259" i="1"/>
  <c r="AE259" i="1"/>
  <c r="AF259" i="1"/>
  <c r="AG259" i="1"/>
  <c r="CU259" i="1" s="1"/>
  <c r="AH259" i="1"/>
  <c r="AI259" i="1"/>
  <c r="CW259" i="1" s="1"/>
  <c r="AJ259" i="1"/>
  <c r="CR259" i="1"/>
  <c r="Q259" i="1" s="1"/>
  <c r="DV263" i="1" s="1"/>
  <c r="CT259" i="1"/>
  <c r="CV259" i="1"/>
  <c r="U259" i="1" s="1"/>
  <c r="DZ263" i="1" s="1"/>
  <c r="CX259" i="1"/>
  <c r="GL259" i="1"/>
  <c r="GO259" i="1"/>
  <c r="GP259" i="1"/>
  <c r="GV259" i="1"/>
  <c r="HC259" i="1"/>
  <c r="GX259" i="1" s="1"/>
  <c r="I260" i="1"/>
  <c r="K260" i="1"/>
  <c r="P260" i="1"/>
  <c r="V260" i="1"/>
  <c r="X260" i="1"/>
  <c r="AC260" i="1"/>
  <c r="AD260" i="1"/>
  <c r="AE260" i="1"/>
  <c r="CR260" i="1" s="1"/>
  <c r="Q260" i="1" s="1"/>
  <c r="AF260" i="1"/>
  <c r="CT260" i="1" s="1"/>
  <c r="S260" i="1" s="1"/>
  <c r="AG260" i="1"/>
  <c r="AH260" i="1"/>
  <c r="CV260" i="1" s="1"/>
  <c r="U260" i="1" s="1"/>
  <c r="AI260" i="1"/>
  <c r="AJ260" i="1"/>
  <c r="CX260" i="1" s="1"/>
  <c r="W260" i="1" s="1"/>
  <c r="CQ260" i="1"/>
  <c r="CS260" i="1"/>
  <c r="R260" i="1" s="1"/>
  <c r="CU260" i="1"/>
  <c r="T260" i="1" s="1"/>
  <c r="CW260" i="1"/>
  <c r="CY260" i="1"/>
  <c r="CZ260" i="1"/>
  <c r="Y260" i="1" s="1"/>
  <c r="GL260" i="1"/>
  <c r="GN260" i="1"/>
  <c r="GO260" i="1"/>
  <c r="GP260" i="1"/>
  <c r="GV260" i="1"/>
  <c r="HC260" i="1"/>
  <c r="GX260" i="1" s="1"/>
  <c r="I261" i="1"/>
  <c r="K261" i="1"/>
  <c r="P261" i="1"/>
  <c r="V261" i="1"/>
  <c r="X261" i="1"/>
  <c r="AC261" i="1"/>
  <c r="HH261" i="1" s="1"/>
  <c r="AD261" i="1"/>
  <c r="AE261" i="1"/>
  <c r="CR261" i="1" s="1"/>
  <c r="Q261" i="1" s="1"/>
  <c r="AF261" i="1"/>
  <c r="CT261" i="1" s="1"/>
  <c r="S261" i="1" s="1"/>
  <c r="AG261" i="1"/>
  <c r="AH261" i="1"/>
  <c r="CV261" i="1" s="1"/>
  <c r="U261" i="1" s="1"/>
  <c r="AI261" i="1"/>
  <c r="AJ261" i="1"/>
  <c r="CX261" i="1" s="1"/>
  <c r="W261" i="1" s="1"/>
  <c r="CQ261" i="1"/>
  <c r="CS261" i="1"/>
  <c r="R261" i="1" s="1"/>
  <c r="CU261" i="1"/>
  <c r="T261" i="1" s="1"/>
  <c r="CW261" i="1"/>
  <c r="CY261" i="1"/>
  <c r="CZ261" i="1"/>
  <c r="Y261" i="1" s="1"/>
  <c r="GL261" i="1"/>
  <c r="GN261" i="1"/>
  <c r="GO261" i="1"/>
  <c r="GP261" i="1"/>
  <c r="GV261" i="1"/>
  <c r="HC261" i="1"/>
  <c r="GX261" i="1" s="1"/>
  <c r="B263" i="1"/>
  <c r="B250" i="1" s="1"/>
  <c r="C263" i="1"/>
  <c r="C250" i="1" s="1"/>
  <c r="D263" i="1"/>
  <c r="F263" i="1"/>
  <c r="G263" i="1"/>
  <c r="G250" i="1" s="1"/>
  <c r="AO263" i="1"/>
  <c r="BB263" i="1"/>
  <c r="BD263" i="1"/>
  <c r="BX263" i="1"/>
  <c r="BX250" i="1" s="1"/>
  <c r="CK263" i="1"/>
  <c r="CL263" i="1"/>
  <c r="CL250" i="1" s="1"/>
  <c r="CM263" i="1"/>
  <c r="CM250" i="1" s="1"/>
  <c r="EG263" i="1"/>
  <c r="ET263" i="1"/>
  <c r="ET250" i="1" s="1"/>
  <c r="EV263" i="1"/>
  <c r="EV250" i="1" s="1"/>
  <c r="FP263" i="1"/>
  <c r="FP250" i="1" s="1"/>
  <c r="GC263" i="1"/>
  <c r="GC250" i="1" s="1"/>
  <c r="GD263" i="1"/>
  <c r="EU263" i="1" s="1"/>
  <c r="EU250" i="1" s="1"/>
  <c r="GE263" i="1"/>
  <c r="GE250" i="1" s="1"/>
  <c r="F267" i="1"/>
  <c r="P267" i="1"/>
  <c r="P276" i="1"/>
  <c r="P288" i="1"/>
  <c r="D293" i="1"/>
  <c r="D295" i="1"/>
  <c r="E295" i="1"/>
  <c r="Z295" i="1"/>
  <c r="AA295" i="1"/>
  <c r="AM295" i="1"/>
  <c r="AN295" i="1"/>
  <c r="BE295" i="1"/>
  <c r="BF295" i="1"/>
  <c r="BG295" i="1"/>
  <c r="BH295" i="1"/>
  <c r="BI295" i="1"/>
  <c r="BJ295" i="1"/>
  <c r="BK295" i="1"/>
  <c r="BL295" i="1"/>
  <c r="BM295" i="1"/>
  <c r="BN295" i="1"/>
  <c r="BO295" i="1"/>
  <c r="BP295" i="1"/>
  <c r="BQ295" i="1"/>
  <c r="BR295" i="1"/>
  <c r="BS295" i="1"/>
  <c r="BT295" i="1"/>
  <c r="BU295" i="1"/>
  <c r="BV295" i="1"/>
  <c r="BW295" i="1"/>
  <c r="CM295" i="1"/>
  <c r="CN295" i="1"/>
  <c r="CO295" i="1"/>
  <c r="CP295" i="1"/>
  <c r="CQ295" i="1"/>
  <c r="CR295" i="1"/>
  <c r="CS295" i="1"/>
  <c r="CT295" i="1"/>
  <c r="CU295" i="1"/>
  <c r="CV295" i="1"/>
  <c r="CW295" i="1"/>
  <c r="CX295" i="1"/>
  <c r="CY295" i="1"/>
  <c r="CZ295" i="1"/>
  <c r="DA295" i="1"/>
  <c r="DB295" i="1"/>
  <c r="DC295" i="1"/>
  <c r="DD295" i="1"/>
  <c r="DE295" i="1"/>
  <c r="DF295" i="1"/>
  <c r="DR295" i="1"/>
  <c r="DS295" i="1"/>
  <c r="EE295" i="1"/>
  <c r="EF295" i="1"/>
  <c r="EW295" i="1"/>
  <c r="EX295" i="1"/>
  <c r="EY295" i="1"/>
  <c r="EZ295" i="1"/>
  <c r="FA295" i="1"/>
  <c r="FB295" i="1"/>
  <c r="FC295" i="1"/>
  <c r="FD295" i="1"/>
  <c r="FE295" i="1"/>
  <c r="FF295" i="1"/>
  <c r="FG295" i="1"/>
  <c r="FH295" i="1"/>
  <c r="FI295" i="1"/>
  <c r="FJ295" i="1"/>
  <c r="FK295" i="1"/>
  <c r="FL295" i="1"/>
  <c r="FM295" i="1"/>
  <c r="FN295" i="1"/>
  <c r="FO295" i="1"/>
  <c r="GC295" i="1"/>
  <c r="GF295" i="1"/>
  <c r="GG295" i="1"/>
  <c r="GH295" i="1"/>
  <c r="GI295" i="1"/>
  <c r="GJ295" i="1"/>
  <c r="GK295" i="1"/>
  <c r="GL295" i="1"/>
  <c r="GM295" i="1"/>
  <c r="GN295" i="1"/>
  <c r="GO295" i="1"/>
  <c r="GP295" i="1"/>
  <c r="GQ295" i="1"/>
  <c r="GR295" i="1"/>
  <c r="GS295" i="1"/>
  <c r="GT295" i="1"/>
  <c r="GU295" i="1"/>
  <c r="GV295" i="1"/>
  <c r="GW295" i="1"/>
  <c r="GX295" i="1"/>
  <c r="C297" i="1"/>
  <c r="D297" i="1"/>
  <c r="I297" i="1"/>
  <c r="K297" i="1"/>
  <c r="U297" i="1"/>
  <c r="AC297" i="1"/>
  <c r="AE297" i="1"/>
  <c r="CR297" i="1" s="1"/>
  <c r="Q297" i="1" s="1"/>
  <c r="AF297" i="1"/>
  <c r="AG297" i="1"/>
  <c r="CU297" i="1" s="1"/>
  <c r="T297" i="1" s="1"/>
  <c r="AH297" i="1"/>
  <c r="AI297" i="1"/>
  <c r="CW297" i="1" s="1"/>
  <c r="V297" i="1" s="1"/>
  <c r="AJ297" i="1"/>
  <c r="CT297" i="1"/>
  <c r="S297" i="1" s="1"/>
  <c r="CV297" i="1"/>
  <c r="CX297" i="1"/>
  <c r="W297" i="1" s="1"/>
  <c r="GL297" i="1"/>
  <c r="GO297" i="1"/>
  <c r="GP297" i="1"/>
  <c r="GV297" i="1"/>
  <c r="HC297" i="1" s="1"/>
  <c r="GX297" i="1" s="1"/>
  <c r="C298" i="1"/>
  <c r="D298" i="1"/>
  <c r="I298" i="1"/>
  <c r="K298" i="1"/>
  <c r="P298" i="1"/>
  <c r="CP298" i="1" s="1"/>
  <c r="O298" i="1" s="1"/>
  <c r="T298" i="1"/>
  <c r="AC298" i="1"/>
  <c r="AD298" i="1"/>
  <c r="AB298" i="1" s="1"/>
  <c r="AE298" i="1"/>
  <c r="AF298" i="1"/>
  <c r="CT298" i="1" s="1"/>
  <c r="S298" i="1" s="1"/>
  <c r="AG298" i="1"/>
  <c r="AH298" i="1"/>
  <c r="CV298" i="1" s="1"/>
  <c r="U298" i="1" s="1"/>
  <c r="AI298" i="1"/>
  <c r="AJ298" i="1"/>
  <c r="CX298" i="1" s="1"/>
  <c r="W298" i="1" s="1"/>
  <c r="CQ298" i="1"/>
  <c r="CR298" i="1"/>
  <c r="Q298" i="1" s="1"/>
  <c r="CS298" i="1"/>
  <c r="R298" i="1" s="1"/>
  <c r="CY298" i="1" s="1"/>
  <c r="X298" i="1" s="1"/>
  <c r="CU298" i="1"/>
  <c r="CW298" i="1"/>
  <c r="V298" i="1" s="1"/>
  <c r="GL298" i="1"/>
  <c r="GO298" i="1"/>
  <c r="GP298" i="1"/>
  <c r="GV298" i="1"/>
  <c r="GX298" i="1"/>
  <c r="HC298" i="1"/>
  <c r="I299" i="1"/>
  <c r="K299" i="1"/>
  <c r="U299" i="1"/>
  <c r="AC299" i="1"/>
  <c r="AE299" i="1"/>
  <c r="CR299" i="1" s="1"/>
  <c r="Q299" i="1" s="1"/>
  <c r="AF299" i="1"/>
  <c r="AG299" i="1"/>
  <c r="CU299" i="1" s="1"/>
  <c r="T299" i="1" s="1"/>
  <c r="AH299" i="1"/>
  <c r="AI299" i="1"/>
  <c r="CW299" i="1" s="1"/>
  <c r="V299" i="1" s="1"/>
  <c r="AJ299" i="1"/>
  <c r="CT299" i="1"/>
  <c r="S299" i="1" s="1"/>
  <c r="CV299" i="1"/>
  <c r="CX299" i="1"/>
  <c r="W299" i="1" s="1"/>
  <c r="CY299" i="1"/>
  <c r="X299" i="1" s="1"/>
  <c r="CZ299" i="1"/>
  <c r="Y299" i="1" s="1"/>
  <c r="GL299" i="1"/>
  <c r="GN299" i="1"/>
  <c r="GO299" i="1"/>
  <c r="GP299" i="1"/>
  <c r="GV299" i="1"/>
  <c r="GX299" i="1"/>
  <c r="HC299" i="1"/>
  <c r="I300" i="1"/>
  <c r="GX300" i="1" s="1"/>
  <c r="K300" i="1"/>
  <c r="S300" i="1"/>
  <c r="W300" i="1"/>
  <c r="Y300" i="1"/>
  <c r="AC300" i="1"/>
  <c r="AE300" i="1"/>
  <c r="AF300" i="1"/>
  <c r="AG300" i="1"/>
  <c r="CU300" i="1" s="1"/>
  <c r="AH300" i="1"/>
  <c r="AI300" i="1"/>
  <c r="CW300" i="1" s="1"/>
  <c r="AJ300" i="1"/>
  <c r="CR300" i="1"/>
  <c r="Q300" i="1" s="1"/>
  <c r="CT300" i="1"/>
  <c r="CV300" i="1"/>
  <c r="U300" i="1" s="1"/>
  <c r="CX300" i="1"/>
  <c r="CY300" i="1"/>
  <c r="X300" i="1" s="1"/>
  <c r="CZ300" i="1"/>
  <c r="GL300" i="1"/>
  <c r="GN300" i="1"/>
  <c r="GO300" i="1"/>
  <c r="GP300" i="1"/>
  <c r="GV300" i="1"/>
  <c r="HC300" i="1"/>
  <c r="C301" i="1"/>
  <c r="D301" i="1"/>
  <c r="I301" i="1"/>
  <c r="K301" i="1"/>
  <c r="P301" i="1"/>
  <c r="CP301" i="1" s="1"/>
  <c r="O301" i="1" s="1"/>
  <c r="T301" i="1"/>
  <c r="AC301" i="1"/>
  <c r="AE301" i="1"/>
  <c r="CR301" i="1" s="1"/>
  <c r="Q301" i="1" s="1"/>
  <c r="AF301" i="1"/>
  <c r="CT301" i="1" s="1"/>
  <c r="S301" i="1" s="1"/>
  <c r="AG301" i="1"/>
  <c r="AH301" i="1"/>
  <c r="AI301" i="1"/>
  <c r="AJ301" i="1"/>
  <c r="CX301" i="1" s="1"/>
  <c r="W301" i="1" s="1"/>
  <c r="CQ301" i="1"/>
  <c r="CU301" i="1"/>
  <c r="CV301" i="1"/>
  <c r="U301" i="1" s="1"/>
  <c r="CW301" i="1"/>
  <c r="V301" i="1" s="1"/>
  <c r="GL301" i="1"/>
  <c r="GO301" i="1"/>
  <c r="GP301" i="1"/>
  <c r="GV301" i="1"/>
  <c r="HC301" i="1"/>
  <c r="GX301" i="1" s="1"/>
  <c r="C302" i="1"/>
  <c r="D302" i="1"/>
  <c r="I302" i="1"/>
  <c r="K302" i="1"/>
  <c r="S302" i="1"/>
  <c r="U302" i="1"/>
  <c r="V302" i="1"/>
  <c r="AC302" i="1"/>
  <c r="AD302" i="1"/>
  <c r="AE302" i="1"/>
  <c r="CS302" i="1" s="1"/>
  <c r="R302" i="1" s="1"/>
  <c r="AF302" i="1"/>
  <c r="AG302" i="1"/>
  <c r="AH302" i="1"/>
  <c r="AI302" i="1"/>
  <c r="CW302" i="1" s="1"/>
  <c r="AJ302" i="1"/>
  <c r="CR302" i="1"/>
  <c r="Q302" i="1" s="1"/>
  <c r="CT302" i="1"/>
  <c r="CU302" i="1"/>
  <c r="T302" i="1" s="1"/>
  <c r="CV302" i="1"/>
  <c r="CX302" i="1"/>
  <c r="W302" i="1" s="1"/>
  <c r="GL302" i="1"/>
  <c r="GO302" i="1"/>
  <c r="GP302" i="1"/>
  <c r="GV302" i="1"/>
  <c r="HC302" i="1" s="1"/>
  <c r="GX302" i="1" s="1"/>
  <c r="I303" i="1"/>
  <c r="K303" i="1"/>
  <c r="Q303" i="1"/>
  <c r="AB303" i="1"/>
  <c r="AC303" i="1"/>
  <c r="AD303" i="1"/>
  <c r="AE303" i="1"/>
  <c r="CR303" i="1" s="1"/>
  <c r="AF303" i="1"/>
  <c r="CT303" i="1" s="1"/>
  <c r="S303" i="1" s="1"/>
  <c r="AG303" i="1"/>
  <c r="AH303" i="1"/>
  <c r="CV303" i="1" s="1"/>
  <c r="U303" i="1" s="1"/>
  <c r="AI303" i="1"/>
  <c r="AJ303" i="1"/>
  <c r="CX303" i="1" s="1"/>
  <c r="W303" i="1" s="1"/>
  <c r="CQ303" i="1"/>
  <c r="P303" i="1" s="1"/>
  <c r="CU303" i="1"/>
  <c r="T303" i="1" s="1"/>
  <c r="CW303" i="1"/>
  <c r="V303" i="1" s="1"/>
  <c r="CY303" i="1"/>
  <c r="X303" i="1" s="1"/>
  <c r="CZ303" i="1"/>
  <c r="Y303" i="1" s="1"/>
  <c r="GL303" i="1"/>
  <c r="GN303" i="1"/>
  <c r="GO303" i="1"/>
  <c r="GP303" i="1"/>
  <c r="GV303" i="1"/>
  <c r="GX303" i="1"/>
  <c r="HC303" i="1"/>
  <c r="I304" i="1"/>
  <c r="K304" i="1"/>
  <c r="P304" i="1"/>
  <c r="T304" i="1"/>
  <c r="V304" i="1"/>
  <c r="AC304" i="1"/>
  <c r="HH304" i="1" s="1"/>
  <c r="AE304" i="1"/>
  <c r="CR304" i="1" s="1"/>
  <c r="Q304" i="1" s="1"/>
  <c r="CP304" i="1" s="1"/>
  <c r="O304" i="1" s="1"/>
  <c r="GM304" i="1" s="1"/>
  <c r="AF304" i="1"/>
  <c r="CT304" i="1" s="1"/>
  <c r="S304" i="1" s="1"/>
  <c r="AG304" i="1"/>
  <c r="AH304" i="1"/>
  <c r="AI304" i="1"/>
  <c r="AJ304" i="1"/>
  <c r="CX304" i="1" s="1"/>
  <c r="W304" i="1" s="1"/>
  <c r="CQ304" i="1"/>
  <c r="CU304" i="1"/>
  <c r="CV304" i="1"/>
  <c r="U304" i="1" s="1"/>
  <c r="CW304" i="1"/>
  <c r="CY304" i="1"/>
  <c r="X304" i="1" s="1"/>
  <c r="CZ304" i="1"/>
  <c r="Y304" i="1" s="1"/>
  <c r="FR304" i="1"/>
  <c r="GL304" i="1"/>
  <c r="GN304" i="1"/>
  <c r="GO304" i="1"/>
  <c r="GP304" i="1"/>
  <c r="GV304" i="1"/>
  <c r="HC304" i="1"/>
  <c r="GX304" i="1" s="1"/>
  <c r="I305" i="1"/>
  <c r="U305" i="1" s="1"/>
  <c r="K305" i="1"/>
  <c r="S305" i="1"/>
  <c r="V305" i="1"/>
  <c r="AC305" i="1"/>
  <c r="AD305" i="1"/>
  <c r="AE305" i="1"/>
  <c r="CS305" i="1" s="1"/>
  <c r="R305" i="1" s="1"/>
  <c r="AF305" i="1"/>
  <c r="AG305" i="1"/>
  <c r="AH305" i="1"/>
  <c r="AI305" i="1"/>
  <c r="CW305" i="1" s="1"/>
  <c r="AJ305" i="1"/>
  <c r="CR305" i="1"/>
  <c r="Q305" i="1" s="1"/>
  <c r="CT305" i="1"/>
  <c r="CU305" i="1"/>
  <c r="T305" i="1" s="1"/>
  <c r="CV305" i="1"/>
  <c r="CX305" i="1"/>
  <c r="W305" i="1" s="1"/>
  <c r="CY305" i="1"/>
  <c r="X305" i="1" s="1"/>
  <c r="CZ305" i="1"/>
  <c r="Y305" i="1" s="1"/>
  <c r="GL305" i="1"/>
  <c r="GO305" i="1"/>
  <c r="GP305" i="1"/>
  <c r="GV305" i="1"/>
  <c r="HC305" i="1" s="1"/>
  <c r="GX305" i="1" s="1"/>
  <c r="I306" i="1"/>
  <c r="K306" i="1"/>
  <c r="P306" i="1"/>
  <c r="CP306" i="1" s="1"/>
  <c r="O306" i="1" s="1"/>
  <c r="GM306" i="1" s="1"/>
  <c r="GN306" i="1" s="1"/>
  <c r="X306" i="1"/>
  <c r="AC306" i="1"/>
  <c r="CQ306" i="1" s="1"/>
  <c r="AE306" i="1"/>
  <c r="CR306" i="1" s="1"/>
  <c r="Q306" i="1" s="1"/>
  <c r="AF306" i="1"/>
  <c r="AG306" i="1"/>
  <c r="AH306" i="1"/>
  <c r="CV306" i="1" s="1"/>
  <c r="U306" i="1" s="1"/>
  <c r="AI306" i="1"/>
  <c r="CW306" i="1" s="1"/>
  <c r="V306" i="1" s="1"/>
  <c r="AJ306" i="1"/>
  <c r="CX306" i="1" s="1"/>
  <c r="W306" i="1" s="1"/>
  <c r="CS306" i="1"/>
  <c r="R306" i="1" s="1"/>
  <c r="CT306" i="1"/>
  <c r="S306" i="1" s="1"/>
  <c r="CU306" i="1"/>
  <c r="T306" i="1" s="1"/>
  <c r="CY306" i="1"/>
  <c r="CZ306" i="1"/>
  <c r="Y306" i="1" s="1"/>
  <c r="GL306" i="1"/>
  <c r="GO306" i="1"/>
  <c r="GP306" i="1"/>
  <c r="GV306" i="1"/>
  <c r="HC306" i="1" s="1"/>
  <c r="GX306" i="1" s="1"/>
  <c r="I307" i="1"/>
  <c r="K307" i="1"/>
  <c r="R307" i="1"/>
  <c r="AC307" i="1"/>
  <c r="AD307" i="1"/>
  <c r="AE307" i="1"/>
  <c r="CS307" i="1" s="1"/>
  <c r="AF307" i="1"/>
  <c r="CT307" i="1" s="1"/>
  <c r="S307" i="1" s="1"/>
  <c r="AG307" i="1"/>
  <c r="CU307" i="1" s="1"/>
  <c r="T307" i="1" s="1"/>
  <c r="AH307" i="1"/>
  <c r="AI307" i="1"/>
  <c r="CW307" i="1" s="1"/>
  <c r="V307" i="1" s="1"/>
  <c r="AJ307" i="1"/>
  <c r="CQ307" i="1"/>
  <c r="P307" i="1" s="1"/>
  <c r="CP307" i="1" s="1"/>
  <c r="O307" i="1" s="1"/>
  <c r="CR307" i="1"/>
  <c r="Q307" i="1" s="1"/>
  <c r="CV307" i="1"/>
  <c r="U307" i="1" s="1"/>
  <c r="CX307" i="1"/>
  <c r="W307" i="1" s="1"/>
  <c r="GL307" i="1"/>
  <c r="GO307" i="1"/>
  <c r="GP307" i="1"/>
  <c r="GV307" i="1"/>
  <c r="HC307" i="1" s="1"/>
  <c r="GX307" i="1" s="1"/>
  <c r="I308" i="1"/>
  <c r="HG308" i="1" s="1"/>
  <c r="K308" i="1"/>
  <c r="P308" i="1"/>
  <c r="W308" i="1"/>
  <c r="AC308" i="1"/>
  <c r="AE308" i="1"/>
  <c r="AF308" i="1"/>
  <c r="CT308" i="1" s="1"/>
  <c r="S308" i="1" s="1"/>
  <c r="AG308" i="1"/>
  <c r="CU308" i="1" s="1"/>
  <c r="T308" i="1" s="1"/>
  <c r="AH308" i="1"/>
  <c r="CV308" i="1" s="1"/>
  <c r="U308" i="1" s="1"/>
  <c r="AI308" i="1"/>
  <c r="AJ308" i="1"/>
  <c r="CQ308" i="1"/>
  <c r="CW308" i="1"/>
  <c r="V308" i="1" s="1"/>
  <c r="CX308" i="1"/>
  <c r="GL308" i="1"/>
  <c r="GO308" i="1"/>
  <c r="GP308" i="1"/>
  <c r="GV308" i="1"/>
  <c r="HC308" i="1"/>
  <c r="GX308" i="1" s="1"/>
  <c r="C309" i="1"/>
  <c r="D309" i="1"/>
  <c r="I309" i="1"/>
  <c r="K309" i="1"/>
  <c r="Q309" i="1"/>
  <c r="AC309" i="1"/>
  <c r="CQ309" i="1" s="1"/>
  <c r="P309" i="1" s="1"/>
  <c r="AE309" i="1"/>
  <c r="CR309" i="1" s="1"/>
  <c r="AF309" i="1"/>
  <c r="AG309" i="1"/>
  <c r="AH309" i="1"/>
  <c r="CV309" i="1" s="1"/>
  <c r="U309" i="1" s="1"/>
  <c r="AI309" i="1"/>
  <c r="CW309" i="1" s="1"/>
  <c r="V309" i="1" s="1"/>
  <c r="AJ309" i="1"/>
  <c r="CX309" i="1" s="1"/>
  <c r="W309" i="1" s="1"/>
  <c r="CS309" i="1"/>
  <c r="R309" i="1" s="1"/>
  <c r="CZ309" i="1" s="1"/>
  <c r="Y309" i="1" s="1"/>
  <c r="CT309" i="1"/>
  <c r="S309" i="1" s="1"/>
  <c r="CU309" i="1"/>
  <c r="T309" i="1" s="1"/>
  <c r="GL309" i="1"/>
  <c r="GO309" i="1"/>
  <c r="GP309" i="1"/>
  <c r="GV309" i="1"/>
  <c r="HC309" i="1" s="1"/>
  <c r="GX309" i="1" s="1"/>
  <c r="C310" i="1"/>
  <c r="D310" i="1"/>
  <c r="I310" i="1"/>
  <c r="K310" i="1"/>
  <c r="P310" i="1"/>
  <c r="CP310" i="1" s="1"/>
  <c r="O310" i="1" s="1"/>
  <c r="T310" i="1"/>
  <c r="V310" i="1"/>
  <c r="AB310" i="1"/>
  <c r="AC310" i="1"/>
  <c r="AD310" i="1"/>
  <c r="AE310" i="1"/>
  <c r="CR310" i="1" s="1"/>
  <c r="Q310" i="1" s="1"/>
  <c r="AF310" i="1"/>
  <c r="CT310" i="1" s="1"/>
  <c r="S310" i="1" s="1"/>
  <c r="CZ310" i="1" s="1"/>
  <c r="Y310" i="1" s="1"/>
  <c r="AG310" i="1"/>
  <c r="AH310" i="1"/>
  <c r="CV310" i="1" s="1"/>
  <c r="U310" i="1" s="1"/>
  <c r="AI310" i="1"/>
  <c r="AJ310" i="1"/>
  <c r="CX310" i="1" s="1"/>
  <c r="W310" i="1" s="1"/>
  <c r="CQ310" i="1"/>
  <c r="CS310" i="1"/>
  <c r="R310" i="1" s="1"/>
  <c r="CU310" i="1"/>
  <c r="CW310" i="1"/>
  <c r="GL310" i="1"/>
  <c r="GO310" i="1"/>
  <c r="GP310" i="1"/>
  <c r="GV310" i="1"/>
  <c r="HC310" i="1" s="1"/>
  <c r="GX310" i="1"/>
  <c r="I311" i="1"/>
  <c r="K311" i="1"/>
  <c r="W311" i="1"/>
  <c r="X311" i="1"/>
  <c r="AC311" i="1"/>
  <c r="AD311" i="1"/>
  <c r="AE311" i="1"/>
  <c r="AF311" i="1"/>
  <c r="AG311" i="1"/>
  <c r="CU311" i="1" s="1"/>
  <c r="T311" i="1" s="1"/>
  <c r="AH311" i="1"/>
  <c r="AI311" i="1"/>
  <c r="CW311" i="1" s="1"/>
  <c r="V311" i="1" s="1"/>
  <c r="AJ311" i="1"/>
  <c r="CT311" i="1"/>
  <c r="S311" i="1" s="1"/>
  <c r="CV311" i="1"/>
  <c r="U311" i="1" s="1"/>
  <c r="CX311" i="1"/>
  <c r="CY311" i="1"/>
  <c r="CZ311" i="1"/>
  <c r="Y311" i="1" s="1"/>
  <c r="GL311" i="1"/>
  <c r="GN311" i="1"/>
  <c r="GP311" i="1"/>
  <c r="GV311" i="1"/>
  <c r="HC311" i="1"/>
  <c r="GX311" i="1" s="1"/>
  <c r="I312" i="1"/>
  <c r="K312" i="1"/>
  <c r="P312" i="1"/>
  <c r="CP312" i="1" s="1"/>
  <c r="O312" i="1" s="1"/>
  <c r="R312" i="1"/>
  <c r="X312" i="1"/>
  <c r="Y312" i="1"/>
  <c r="AC312" i="1"/>
  <c r="AD312" i="1"/>
  <c r="AB312" i="1" s="1"/>
  <c r="AE312" i="1"/>
  <c r="CR312" i="1" s="1"/>
  <c r="Q312" i="1" s="1"/>
  <c r="AF312" i="1"/>
  <c r="CT312" i="1" s="1"/>
  <c r="S312" i="1" s="1"/>
  <c r="AG312" i="1"/>
  <c r="AH312" i="1"/>
  <c r="CV312" i="1" s="1"/>
  <c r="U312" i="1" s="1"/>
  <c r="AI312" i="1"/>
  <c r="AJ312" i="1"/>
  <c r="CX312" i="1" s="1"/>
  <c r="W312" i="1" s="1"/>
  <c r="CQ312" i="1"/>
  <c r="CS312" i="1"/>
  <c r="CU312" i="1"/>
  <c r="T312" i="1" s="1"/>
  <c r="CW312" i="1"/>
  <c r="V312" i="1" s="1"/>
  <c r="CY312" i="1"/>
  <c r="CZ312" i="1"/>
  <c r="GL312" i="1"/>
  <c r="GN312" i="1"/>
  <c r="GP312" i="1"/>
  <c r="GV312" i="1"/>
  <c r="GX312" i="1"/>
  <c r="HC312" i="1"/>
  <c r="HG312" i="1"/>
  <c r="C313" i="1"/>
  <c r="D313" i="1"/>
  <c r="I313" i="1"/>
  <c r="K313" i="1"/>
  <c r="P313" i="1"/>
  <c r="T313" i="1"/>
  <c r="V313" i="1"/>
  <c r="AB313" i="1"/>
  <c r="AC313" i="1"/>
  <c r="AD313" i="1"/>
  <c r="AE313" i="1"/>
  <c r="CR313" i="1" s="1"/>
  <c r="Q313" i="1" s="1"/>
  <c r="AF313" i="1"/>
  <c r="CT313" i="1" s="1"/>
  <c r="S313" i="1" s="1"/>
  <c r="AG313" i="1"/>
  <c r="AH313" i="1"/>
  <c r="CV313" i="1" s="1"/>
  <c r="U313" i="1" s="1"/>
  <c r="AI313" i="1"/>
  <c r="AJ313" i="1"/>
  <c r="CX313" i="1" s="1"/>
  <c r="W313" i="1" s="1"/>
  <c r="CQ313" i="1"/>
  <c r="CS313" i="1"/>
  <c r="R313" i="1" s="1"/>
  <c r="CU313" i="1"/>
  <c r="CW313" i="1"/>
  <c r="GL313" i="1"/>
  <c r="GO313" i="1"/>
  <c r="GP313" i="1"/>
  <c r="GV313" i="1"/>
  <c r="HC313" i="1" s="1"/>
  <c r="GX313" i="1"/>
  <c r="C314" i="1"/>
  <c r="D314" i="1"/>
  <c r="I314" i="1"/>
  <c r="U314" i="1" s="1"/>
  <c r="K314" i="1"/>
  <c r="S314" i="1"/>
  <c r="CY314" i="1" s="1"/>
  <c r="X314" i="1" s="1"/>
  <c r="AC314" i="1"/>
  <c r="AE314" i="1"/>
  <c r="CS314" i="1" s="1"/>
  <c r="R314" i="1" s="1"/>
  <c r="AF314" i="1"/>
  <c r="AG314" i="1"/>
  <c r="CU314" i="1" s="1"/>
  <c r="T314" i="1" s="1"/>
  <c r="AH314" i="1"/>
  <c r="AI314" i="1"/>
  <c r="CW314" i="1" s="1"/>
  <c r="AJ314" i="1"/>
  <c r="CR314" i="1"/>
  <c r="Q314" i="1" s="1"/>
  <c r="CT314" i="1"/>
  <c r="CV314" i="1"/>
  <c r="CX314" i="1"/>
  <c r="W314" i="1" s="1"/>
  <c r="GL314" i="1"/>
  <c r="GO314" i="1"/>
  <c r="GP314" i="1"/>
  <c r="GV314" i="1"/>
  <c r="HC314" i="1" s="1"/>
  <c r="GX314" i="1" s="1"/>
  <c r="GB322" i="1" s="1"/>
  <c r="I315" i="1"/>
  <c r="K315" i="1"/>
  <c r="P315" i="1"/>
  <c r="T315" i="1"/>
  <c r="V315" i="1"/>
  <c r="AB315" i="1"/>
  <c r="AC315" i="1"/>
  <c r="AD315" i="1"/>
  <c r="AE315" i="1"/>
  <c r="CR315" i="1" s="1"/>
  <c r="Q315" i="1" s="1"/>
  <c r="AF315" i="1"/>
  <c r="CT315" i="1" s="1"/>
  <c r="S315" i="1" s="1"/>
  <c r="AG315" i="1"/>
  <c r="AH315" i="1"/>
  <c r="CV315" i="1" s="1"/>
  <c r="U315" i="1" s="1"/>
  <c r="AI315" i="1"/>
  <c r="AJ315" i="1"/>
  <c r="CX315" i="1" s="1"/>
  <c r="W315" i="1" s="1"/>
  <c r="CQ315" i="1"/>
  <c r="CS315" i="1"/>
  <c r="R315" i="1" s="1"/>
  <c r="CU315" i="1"/>
  <c r="CW315" i="1"/>
  <c r="CY315" i="1"/>
  <c r="X315" i="1" s="1"/>
  <c r="CZ315" i="1"/>
  <c r="Y315" i="1" s="1"/>
  <c r="FR315" i="1"/>
  <c r="GL315" i="1"/>
  <c r="GN315" i="1"/>
  <c r="GO315" i="1"/>
  <c r="GP315" i="1"/>
  <c r="GV315" i="1"/>
  <c r="HC315" i="1" s="1"/>
  <c r="GX315" i="1" s="1"/>
  <c r="I316" i="1"/>
  <c r="K316" i="1"/>
  <c r="P316" i="1"/>
  <c r="FR316" i="1" s="1"/>
  <c r="T316" i="1"/>
  <c r="V316" i="1"/>
  <c r="AC316" i="1"/>
  <c r="HH316" i="1" s="1"/>
  <c r="AD316" i="1"/>
  <c r="AB316" i="1" s="1"/>
  <c r="AE316" i="1"/>
  <c r="CR316" i="1" s="1"/>
  <c r="Q316" i="1" s="1"/>
  <c r="AF316" i="1"/>
  <c r="CT316" i="1" s="1"/>
  <c r="S316" i="1" s="1"/>
  <c r="AG316" i="1"/>
  <c r="AH316" i="1"/>
  <c r="CV316" i="1" s="1"/>
  <c r="U316" i="1" s="1"/>
  <c r="AI316" i="1"/>
  <c r="AJ316" i="1"/>
  <c r="CX316" i="1" s="1"/>
  <c r="W316" i="1" s="1"/>
  <c r="CQ316" i="1"/>
  <c r="CS316" i="1"/>
  <c r="R316" i="1" s="1"/>
  <c r="CU316" i="1"/>
  <c r="CW316" i="1"/>
  <c r="CY316" i="1"/>
  <c r="X316" i="1" s="1"/>
  <c r="CZ316" i="1"/>
  <c r="Y316" i="1" s="1"/>
  <c r="GL316" i="1"/>
  <c r="GN316" i="1"/>
  <c r="GO316" i="1"/>
  <c r="GP316" i="1"/>
  <c r="GV316" i="1"/>
  <c r="HC316" i="1" s="1"/>
  <c r="GX316" i="1" s="1"/>
  <c r="C317" i="1"/>
  <c r="D317" i="1"/>
  <c r="I317" i="1"/>
  <c r="K317" i="1"/>
  <c r="S317" i="1"/>
  <c r="AC317" i="1"/>
  <c r="CQ317" i="1" s="1"/>
  <c r="AE317" i="1"/>
  <c r="AF317" i="1"/>
  <c r="AG317" i="1"/>
  <c r="CU317" i="1" s="1"/>
  <c r="T317" i="1" s="1"/>
  <c r="AH317" i="1"/>
  <c r="AI317" i="1"/>
  <c r="CW317" i="1" s="1"/>
  <c r="V317" i="1" s="1"/>
  <c r="AI322" i="1" s="1"/>
  <c r="AJ317" i="1"/>
  <c r="CR317" i="1"/>
  <c r="Q317" i="1" s="1"/>
  <c r="CT317" i="1"/>
  <c r="CV317" i="1"/>
  <c r="CX317" i="1"/>
  <c r="W317" i="1" s="1"/>
  <c r="GL317" i="1"/>
  <c r="GO317" i="1"/>
  <c r="GP317" i="1"/>
  <c r="GV317" i="1"/>
  <c r="HC317" i="1"/>
  <c r="GX317" i="1" s="1"/>
  <c r="C318" i="1"/>
  <c r="D318" i="1"/>
  <c r="I318" i="1"/>
  <c r="K318" i="1"/>
  <c r="R318" i="1"/>
  <c r="V318" i="1"/>
  <c r="AC318" i="1"/>
  <c r="AD318" i="1"/>
  <c r="AE318" i="1"/>
  <c r="CR318" i="1" s="1"/>
  <c r="Q318" i="1" s="1"/>
  <c r="AF318" i="1"/>
  <c r="CT318" i="1" s="1"/>
  <c r="S318" i="1" s="1"/>
  <c r="AG318" i="1"/>
  <c r="AH318" i="1"/>
  <c r="CV318" i="1" s="1"/>
  <c r="U318" i="1" s="1"/>
  <c r="AI318" i="1"/>
  <c r="AJ318" i="1"/>
  <c r="CX318" i="1" s="1"/>
  <c r="W318" i="1" s="1"/>
  <c r="CQ318" i="1"/>
  <c r="P318" i="1" s="1"/>
  <c r="CP318" i="1" s="1"/>
  <c r="O318" i="1" s="1"/>
  <c r="CS318" i="1"/>
  <c r="CU318" i="1"/>
  <c r="T318" i="1" s="1"/>
  <c r="CW318" i="1"/>
  <c r="GL318" i="1"/>
  <c r="GO318" i="1"/>
  <c r="GP318" i="1"/>
  <c r="GV318" i="1"/>
  <c r="GX318" i="1"/>
  <c r="HC318" i="1"/>
  <c r="I319" i="1"/>
  <c r="S319" i="1" s="1"/>
  <c r="K319" i="1"/>
  <c r="Y319" i="1"/>
  <c r="AC319" i="1"/>
  <c r="CQ319" i="1" s="1"/>
  <c r="P319" i="1" s="1"/>
  <c r="AD319" i="1"/>
  <c r="AE319" i="1"/>
  <c r="CS319" i="1" s="1"/>
  <c r="R319" i="1" s="1"/>
  <c r="AF319" i="1"/>
  <c r="AG319" i="1"/>
  <c r="CU319" i="1" s="1"/>
  <c r="AH319" i="1"/>
  <c r="AI319" i="1"/>
  <c r="CW319" i="1" s="1"/>
  <c r="V319" i="1" s="1"/>
  <c r="AJ319" i="1"/>
  <c r="CT319" i="1"/>
  <c r="CV319" i="1"/>
  <c r="CX319" i="1"/>
  <c r="W319" i="1" s="1"/>
  <c r="CY319" i="1"/>
  <c r="X319" i="1" s="1"/>
  <c r="CZ319" i="1"/>
  <c r="GL319" i="1"/>
  <c r="GN319" i="1"/>
  <c r="GP319" i="1"/>
  <c r="GV319" i="1"/>
  <c r="HC319" i="1"/>
  <c r="I320" i="1"/>
  <c r="K320" i="1"/>
  <c r="T320" i="1"/>
  <c r="X320" i="1"/>
  <c r="AB320" i="1"/>
  <c r="AC320" i="1"/>
  <c r="AD320" i="1"/>
  <c r="AE320" i="1"/>
  <c r="AF320" i="1"/>
  <c r="CT320" i="1" s="1"/>
  <c r="S320" i="1" s="1"/>
  <c r="AG320" i="1"/>
  <c r="AH320" i="1"/>
  <c r="CV320" i="1" s="1"/>
  <c r="U320" i="1" s="1"/>
  <c r="AI320" i="1"/>
  <c r="AJ320" i="1"/>
  <c r="CX320" i="1" s="1"/>
  <c r="W320" i="1" s="1"/>
  <c r="CQ320" i="1"/>
  <c r="P320" i="1" s="1"/>
  <c r="CP320" i="1" s="1"/>
  <c r="O320" i="1" s="1"/>
  <c r="CR320" i="1"/>
  <c r="Q320" i="1" s="1"/>
  <c r="CS320" i="1"/>
  <c r="R320" i="1" s="1"/>
  <c r="CU320" i="1"/>
  <c r="CW320" i="1"/>
  <c r="V320" i="1" s="1"/>
  <c r="CY320" i="1"/>
  <c r="CZ320" i="1"/>
  <c r="Y320" i="1" s="1"/>
  <c r="GL320" i="1"/>
  <c r="GN320" i="1"/>
  <c r="GP320" i="1"/>
  <c r="GV320" i="1"/>
  <c r="HC320" i="1" s="1"/>
  <c r="GX320" i="1" s="1"/>
  <c r="HG320" i="1"/>
  <c r="B322" i="1"/>
  <c r="B295" i="1" s="1"/>
  <c r="C322" i="1"/>
  <c r="C295" i="1" s="1"/>
  <c r="D322" i="1"/>
  <c r="F322" i="1"/>
  <c r="F295" i="1" s="1"/>
  <c r="G322" i="1"/>
  <c r="G295" i="1" s="1"/>
  <c r="BC322" i="1"/>
  <c r="BD322" i="1"/>
  <c r="BD295" i="1" s="1"/>
  <c r="BX322" i="1"/>
  <c r="CD322" i="1"/>
  <c r="CK322" i="1"/>
  <c r="BB322" i="1" s="1"/>
  <c r="CL322" i="1"/>
  <c r="CL295" i="1" s="1"/>
  <c r="CM322" i="1"/>
  <c r="EU322" i="1"/>
  <c r="EV322" i="1"/>
  <c r="EV295" i="1" s="1"/>
  <c r="FP322" i="1"/>
  <c r="FV322" i="1"/>
  <c r="GC322" i="1"/>
  <c r="ET322" i="1" s="1"/>
  <c r="GD322" i="1"/>
  <c r="GD295" i="1" s="1"/>
  <c r="GE322" i="1"/>
  <c r="GE295" i="1" s="1"/>
  <c r="F347" i="1"/>
  <c r="D352" i="1"/>
  <c r="C354" i="1"/>
  <c r="E354" i="1"/>
  <c r="Z354" i="1"/>
  <c r="AA354" i="1"/>
  <c r="AM354" i="1"/>
  <c r="AN354" i="1"/>
  <c r="BE354" i="1"/>
  <c r="BF354" i="1"/>
  <c r="BG354" i="1"/>
  <c r="BH354" i="1"/>
  <c r="BI354" i="1"/>
  <c r="BJ354" i="1"/>
  <c r="BK354" i="1"/>
  <c r="BL354" i="1"/>
  <c r="BM354" i="1"/>
  <c r="BN354" i="1"/>
  <c r="BO354" i="1"/>
  <c r="BP354" i="1"/>
  <c r="BQ354" i="1"/>
  <c r="BR354" i="1"/>
  <c r="BS354" i="1"/>
  <c r="BT354" i="1"/>
  <c r="BU354" i="1"/>
  <c r="BV354" i="1"/>
  <c r="BW354" i="1"/>
  <c r="BX354" i="1"/>
  <c r="CN354" i="1"/>
  <c r="CO354" i="1"/>
  <c r="CP354" i="1"/>
  <c r="CQ354" i="1"/>
  <c r="CR354" i="1"/>
  <c r="CS354" i="1"/>
  <c r="CT354" i="1"/>
  <c r="CU354" i="1"/>
  <c r="CV354" i="1"/>
  <c r="CW354" i="1"/>
  <c r="CX354" i="1"/>
  <c r="CY354" i="1"/>
  <c r="CZ354" i="1"/>
  <c r="DA354" i="1"/>
  <c r="DB354" i="1"/>
  <c r="DC354" i="1"/>
  <c r="DD354" i="1"/>
  <c r="DE354" i="1"/>
  <c r="DF354" i="1"/>
  <c r="DR354" i="1"/>
  <c r="DS354" i="1"/>
  <c r="EE354" i="1"/>
  <c r="EF354" i="1"/>
  <c r="EW354" i="1"/>
  <c r="EX354" i="1"/>
  <c r="EY354" i="1"/>
  <c r="EZ354" i="1"/>
  <c r="FA354" i="1"/>
  <c r="FB354" i="1"/>
  <c r="FC354" i="1"/>
  <c r="FD354" i="1"/>
  <c r="FE354" i="1"/>
  <c r="FF354" i="1"/>
  <c r="FG354" i="1"/>
  <c r="FH354" i="1"/>
  <c r="FI354" i="1"/>
  <c r="FJ354" i="1"/>
  <c r="FK354" i="1"/>
  <c r="FL354" i="1"/>
  <c r="FM354" i="1"/>
  <c r="FN354" i="1"/>
  <c r="FO354" i="1"/>
  <c r="FP354" i="1"/>
  <c r="GF354" i="1"/>
  <c r="GG354" i="1"/>
  <c r="GH354" i="1"/>
  <c r="GI354" i="1"/>
  <c r="GJ354" i="1"/>
  <c r="GK354" i="1"/>
  <c r="GL354" i="1"/>
  <c r="GM354" i="1"/>
  <c r="GN354" i="1"/>
  <c r="GO354" i="1"/>
  <c r="GP354" i="1"/>
  <c r="GQ354" i="1"/>
  <c r="GR354" i="1"/>
  <c r="GS354" i="1"/>
  <c r="GT354" i="1"/>
  <c r="GU354" i="1"/>
  <c r="GV354" i="1"/>
  <c r="GW354" i="1"/>
  <c r="GX354" i="1"/>
  <c r="C356" i="1"/>
  <c r="D356" i="1"/>
  <c r="I356" i="1"/>
  <c r="K356" i="1"/>
  <c r="R356" i="1"/>
  <c r="AC356" i="1"/>
  <c r="AD356" i="1"/>
  <c r="AE356" i="1"/>
  <c r="AF356" i="1"/>
  <c r="CT356" i="1" s="1"/>
  <c r="S356" i="1" s="1"/>
  <c r="AG356" i="1"/>
  <c r="AH356" i="1"/>
  <c r="CV356" i="1" s="1"/>
  <c r="U356" i="1" s="1"/>
  <c r="AI356" i="1"/>
  <c r="AJ356" i="1"/>
  <c r="CX356" i="1" s="1"/>
  <c r="W356" i="1" s="1"/>
  <c r="CQ356" i="1"/>
  <c r="P356" i="1" s="1"/>
  <c r="CP356" i="1" s="1"/>
  <c r="O356" i="1" s="1"/>
  <c r="CR356" i="1"/>
  <c r="Q356" i="1" s="1"/>
  <c r="CS356" i="1"/>
  <c r="CU356" i="1"/>
  <c r="T356" i="1" s="1"/>
  <c r="CW356" i="1"/>
  <c r="V356" i="1" s="1"/>
  <c r="GL356" i="1"/>
  <c r="GO356" i="1"/>
  <c r="GP356" i="1"/>
  <c r="GV356" i="1"/>
  <c r="GX356" i="1"/>
  <c r="HC356" i="1"/>
  <c r="C357" i="1"/>
  <c r="D357" i="1"/>
  <c r="I357" i="1"/>
  <c r="U357" i="1" s="1"/>
  <c r="K357" i="1"/>
  <c r="AC357" i="1"/>
  <c r="AE357" i="1"/>
  <c r="AF357" i="1"/>
  <c r="AG357" i="1"/>
  <c r="CU357" i="1" s="1"/>
  <c r="AH357" i="1"/>
  <c r="AI357" i="1"/>
  <c r="CW357" i="1" s="1"/>
  <c r="V357" i="1" s="1"/>
  <c r="AJ357" i="1"/>
  <c r="CR357" i="1"/>
  <c r="Q357" i="1" s="1"/>
  <c r="CT357" i="1"/>
  <c r="CV357" i="1"/>
  <c r="CX357" i="1"/>
  <c r="W357" i="1" s="1"/>
  <c r="GL357" i="1"/>
  <c r="GO357" i="1"/>
  <c r="GP357" i="1"/>
  <c r="GV357" i="1"/>
  <c r="HC357" i="1" s="1"/>
  <c r="GX357" i="1" s="1"/>
  <c r="I358" i="1"/>
  <c r="K358" i="1"/>
  <c r="T358" i="1"/>
  <c r="V358" i="1"/>
  <c r="Y358" i="1"/>
  <c r="AC358" i="1"/>
  <c r="AD358" i="1"/>
  <c r="AB358" i="1" s="1"/>
  <c r="AE358" i="1"/>
  <c r="AF358" i="1"/>
  <c r="CT358" i="1" s="1"/>
  <c r="S358" i="1" s="1"/>
  <c r="AG358" i="1"/>
  <c r="AH358" i="1"/>
  <c r="CV358" i="1" s="1"/>
  <c r="U358" i="1" s="1"/>
  <c r="AI358" i="1"/>
  <c r="AJ358" i="1"/>
  <c r="CX358" i="1" s="1"/>
  <c r="W358" i="1" s="1"/>
  <c r="CQ358" i="1"/>
  <c r="P358" i="1" s="1"/>
  <c r="CR358" i="1"/>
  <c r="Q358" i="1" s="1"/>
  <c r="CS358" i="1"/>
  <c r="R358" i="1" s="1"/>
  <c r="CU358" i="1"/>
  <c r="CW358" i="1"/>
  <c r="CY358" i="1"/>
  <c r="X358" i="1" s="1"/>
  <c r="CZ358" i="1"/>
  <c r="GL358" i="1"/>
  <c r="GN358" i="1"/>
  <c r="GO358" i="1"/>
  <c r="GP358" i="1"/>
  <c r="GV358" i="1"/>
  <c r="HC358" i="1"/>
  <c r="GX358" i="1" s="1"/>
  <c r="I359" i="1"/>
  <c r="K359" i="1"/>
  <c r="P359" i="1"/>
  <c r="CP359" i="1" s="1"/>
  <c r="O359" i="1" s="1"/>
  <c r="R359" i="1"/>
  <c r="V359" i="1"/>
  <c r="X359" i="1"/>
  <c r="Y359" i="1"/>
  <c r="AB359" i="1"/>
  <c r="AC359" i="1"/>
  <c r="AD359" i="1"/>
  <c r="AE359" i="1"/>
  <c r="AF359" i="1"/>
  <c r="CT359" i="1" s="1"/>
  <c r="S359" i="1" s="1"/>
  <c r="AG359" i="1"/>
  <c r="AH359" i="1"/>
  <c r="CV359" i="1" s="1"/>
  <c r="U359" i="1" s="1"/>
  <c r="AI359" i="1"/>
  <c r="AJ359" i="1"/>
  <c r="CX359" i="1" s="1"/>
  <c r="W359" i="1" s="1"/>
  <c r="CQ359" i="1"/>
  <c r="CR359" i="1"/>
  <c r="Q359" i="1" s="1"/>
  <c r="CS359" i="1"/>
  <c r="CU359" i="1"/>
  <c r="T359" i="1" s="1"/>
  <c r="CW359" i="1"/>
  <c r="CY359" i="1"/>
  <c r="CZ359" i="1"/>
  <c r="GL359" i="1"/>
  <c r="GN359" i="1"/>
  <c r="GO359" i="1"/>
  <c r="GP359" i="1"/>
  <c r="GV359" i="1"/>
  <c r="HC359" i="1" s="1"/>
  <c r="GX359" i="1" s="1"/>
  <c r="GM359" i="1" s="1"/>
  <c r="HH359" i="1"/>
  <c r="I360" i="1"/>
  <c r="K360" i="1"/>
  <c r="U360" i="1"/>
  <c r="X360" i="1"/>
  <c r="Y360" i="1"/>
  <c r="AC360" i="1"/>
  <c r="AE360" i="1"/>
  <c r="AF360" i="1"/>
  <c r="AG360" i="1"/>
  <c r="CU360" i="1" s="1"/>
  <c r="T360" i="1" s="1"/>
  <c r="AH360" i="1"/>
  <c r="AI360" i="1"/>
  <c r="CW360" i="1" s="1"/>
  <c r="V360" i="1" s="1"/>
  <c r="AJ360" i="1"/>
  <c r="CR360" i="1"/>
  <c r="Q360" i="1" s="1"/>
  <c r="CT360" i="1"/>
  <c r="S360" i="1" s="1"/>
  <c r="CV360" i="1"/>
  <c r="CX360" i="1"/>
  <c r="W360" i="1" s="1"/>
  <c r="CY360" i="1"/>
  <c r="CZ360" i="1"/>
  <c r="GL360" i="1"/>
  <c r="GO360" i="1"/>
  <c r="GP360" i="1"/>
  <c r="GV360" i="1"/>
  <c r="HC360" i="1" s="1"/>
  <c r="GX360" i="1" s="1"/>
  <c r="I361" i="1"/>
  <c r="K361" i="1"/>
  <c r="R361" i="1"/>
  <c r="T361" i="1"/>
  <c r="X361" i="1"/>
  <c r="Y361" i="1"/>
  <c r="AC361" i="1"/>
  <c r="AD361" i="1"/>
  <c r="AB361" i="1" s="1"/>
  <c r="AE361" i="1"/>
  <c r="AF361" i="1"/>
  <c r="CT361" i="1" s="1"/>
  <c r="S361" i="1" s="1"/>
  <c r="AG361" i="1"/>
  <c r="AH361" i="1"/>
  <c r="CV361" i="1" s="1"/>
  <c r="U361" i="1" s="1"/>
  <c r="AI361" i="1"/>
  <c r="AJ361" i="1"/>
  <c r="CX361" i="1" s="1"/>
  <c r="W361" i="1" s="1"/>
  <c r="CQ361" i="1"/>
  <c r="P361" i="1" s="1"/>
  <c r="CP361" i="1" s="1"/>
  <c r="O361" i="1" s="1"/>
  <c r="GM361" i="1" s="1"/>
  <c r="GN361" i="1" s="1"/>
  <c r="CR361" i="1"/>
  <c r="Q361" i="1" s="1"/>
  <c r="CS361" i="1"/>
  <c r="CU361" i="1"/>
  <c r="CW361" i="1"/>
  <c r="V361" i="1" s="1"/>
  <c r="CY361" i="1"/>
  <c r="CZ361" i="1"/>
  <c r="GL361" i="1"/>
  <c r="GO361" i="1"/>
  <c r="GP361" i="1"/>
  <c r="GV361" i="1"/>
  <c r="GX361" i="1"/>
  <c r="HC361" i="1"/>
  <c r="I362" i="1"/>
  <c r="W362" i="1" s="1"/>
  <c r="K362" i="1"/>
  <c r="U362" i="1"/>
  <c r="AC362" i="1"/>
  <c r="AE362" i="1"/>
  <c r="AF362" i="1"/>
  <c r="AG362" i="1"/>
  <c r="CU362" i="1" s="1"/>
  <c r="T362" i="1" s="1"/>
  <c r="AH362" i="1"/>
  <c r="AI362" i="1"/>
  <c r="CW362" i="1" s="1"/>
  <c r="AJ362" i="1"/>
  <c r="CT362" i="1"/>
  <c r="S362" i="1" s="1"/>
  <c r="CV362" i="1"/>
  <c r="CX362" i="1"/>
  <c r="GL362" i="1"/>
  <c r="GO362" i="1"/>
  <c r="GP362" i="1"/>
  <c r="GV362" i="1"/>
  <c r="HC362" i="1"/>
  <c r="GX362" i="1" s="1"/>
  <c r="I363" i="1"/>
  <c r="K363" i="1"/>
  <c r="P363" i="1"/>
  <c r="CP363" i="1" s="1"/>
  <c r="O363" i="1" s="1"/>
  <c r="AC363" i="1"/>
  <c r="AD363" i="1"/>
  <c r="AB363" i="1" s="1"/>
  <c r="AE363" i="1"/>
  <c r="AF363" i="1"/>
  <c r="CT363" i="1" s="1"/>
  <c r="S363" i="1" s="1"/>
  <c r="AG363" i="1"/>
  <c r="AH363" i="1"/>
  <c r="CV363" i="1" s="1"/>
  <c r="U363" i="1" s="1"/>
  <c r="AI363" i="1"/>
  <c r="AJ363" i="1"/>
  <c r="CX363" i="1" s="1"/>
  <c r="W363" i="1" s="1"/>
  <c r="CQ363" i="1"/>
  <c r="CR363" i="1"/>
  <c r="Q363" i="1" s="1"/>
  <c r="CS363" i="1"/>
  <c r="R363" i="1" s="1"/>
  <c r="CU363" i="1"/>
  <c r="T363" i="1" s="1"/>
  <c r="CW363" i="1"/>
  <c r="V363" i="1" s="1"/>
  <c r="GL363" i="1"/>
  <c r="GO363" i="1"/>
  <c r="GP363" i="1"/>
  <c r="GV363" i="1"/>
  <c r="HC363" i="1" s="1"/>
  <c r="GX363" i="1" s="1"/>
  <c r="HG363" i="1"/>
  <c r="C364" i="1"/>
  <c r="D364" i="1"/>
  <c r="I364" i="1"/>
  <c r="K364" i="1"/>
  <c r="V364" i="1"/>
  <c r="AB364" i="1"/>
  <c r="AC364" i="1"/>
  <c r="AD364" i="1"/>
  <c r="AE364" i="1"/>
  <c r="AF364" i="1"/>
  <c r="CT364" i="1" s="1"/>
  <c r="S364" i="1" s="1"/>
  <c r="AG364" i="1"/>
  <c r="AH364" i="1"/>
  <c r="CV364" i="1" s="1"/>
  <c r="U364" i="1" s="1"/>
  <c r="AI364" i="1"/>
  <c r="AJ364" i="1"/>
  <c r="CX364" i="1" s="1"/>
  <c r="W364" i="1" s="1"/>
  <c r="CQ364" i="1"/>
  <c r="P364" i="1" s="1"/>
  <c r="CP364" i="1" s="1"/>
  <c r="O364" i="1" s="1"/>
  <c r="CR364" i="1"/>
  <c r="Q364" i="1" s="1"/>
  <c r="CS364" i="1"/>
  <c r="R364" i="1" s="1"/>
  <c r="CU364" i="1"/>
  <c r="T364" i="1" s="1"/>
  <c r="CW364" i="1"/>
  <c r="GL364" i="1"/>
  <c r="GO364" i="1"/>
  <c r="GP364" i="1"/>
  <c r="GV364" i="1"/>
  <c r="GX364" i="1"/>
  <c r="HC364" i="1"/>
  <c r="C365" i="1"/>
  <c r="D365" i="1"/>
  <c r="I365" i="1"/>
  <c r="S365" i="1" s="1"/>
  <c r="K365" i="1"/>
  <c r="AC365" i="1"/>
  <c r="AE365" i="1"/>
  <c r="AF365" i="1"/>
  <c r="AG365" i="1"/>
  <c r="CU365" i="1" s="1"/>
  <c r="AH365" i="1"/>
  <c r="AI365" i="1"/>
  <c r="CW365" i="1" s="1"/>
  <c r="AJ365" i="1"/>
  <c r="CR365" i="1"/>
  <c r="Q365" i="1" s="1"/>
  <c r="CT365" i="1"/>
  <c r="CV365" i="1"/>
  <c r="U365" i="1" s="1"/>
  <c r="CX365" i="1"/>
  <c r="GL365" i="1"/>
  <c r="GO365" i="1"/>
  <c r="GP365" i="1"/>
  <c r="GV365" i="1"/>
  <c r="HC365" i="1" s="1"/>
  <c r="GX365" i="1" s="1"/>
  <c r="I366" i="1"/>
  <c r="K366" i="1"/>
  <c r="P366" i="1"/>
  <c r="R366" i="1"/>
  <c r="T366" i="1"/>
  <c r="X366" i="1"/>
  <c r="Y366" i="1"/>
  <c r="AC366" i="1"/>
  <c r="AD366" i="1"/>
  <c r="AB366" i="1" s="1"/>
  <c r="AE366" i="1"/>
  <c r="AF366" i="1"/>
  <c r="CT366" i="1" s="1"/>
  <c r="S366" i="1" s="1"/>
  <c r="AG366" i="1"/>
  <c r="AH366" i="1"/>
  <c r="CV366" i="1" s="1"/>
  <c r="U366" i="1" s="1"/>
  <c r="AI366" i="1"/>
  <c r="AJ366" i="1"/>
  <c r="CX366" i="1" s="1"/>
  <c r="W366" i="1" s="1"/>
  <c r="CQ366" i="1"/>
  <c r="CR366" i="1"/>
  <c r="Q366" i="1" s="1"/>
  <c r="CS366" i="1"/>
  <c r="CU366" i="1"/>
  <c r="CW366" i="1"/>
  <c r="V366" i="1" s="1"/>
  <c r="CY366" i="1"/>
  <c r="CZ366" i="1"/>
  <c r="FR366" i="1"/>
  <c r="GL366" i="1"/>
  <c r="GN366" i="1"/>
  <c r="GO366" i="1"/>
  <c r="GP366" i="1"/>
  <c r="GV366" i="1"/>
  <c r="HC366" i="1" s="1"/>
  <c r="GX366" i="1" s="1"/>
  <c r="I367" i="1"/>
  <c r="K367" i="1"/>
  <c r="T367" i="1"/>
  <c r="V367" i="1"/>
  <c r="Y367" i="1"/>
  <c r="AC367" i="1"/>
  <c r="AD367" i="1"/>
  <c r="AB367" i="1" s="1"/>
  <c r="AE367" i="1"/>
  <c r="AF367" i="1"/>
  <c r="CT367" i="1" s="1"/>
  <c r="S367" i="1" s="1"/>
  <c r="AG367" i="1"/>
  <c r="AH367" i="1"/>
  <c r="CV367" i="1" s="1"/>
  <c r="U367" i="1" s="1"/>
  <c r="AI367" i="1"/>
  <c r="AJ367" i="1"/>
  <c r="CX367" i="1" s="1"/>
  <c r="W367" i="1" s="1"/>
  <c r="CQ367" i="1"/>
  <c r="P367" i="1" s="1"/>
  <c r="CR367" i="1"/>
  <c r="Q367" i="1" s="1"/>
  <c r="CS367" i="1"/>
  <c r="R367" i="1" s="1"/>
  <c r="CU367" i="1"/>
  <c r="CW367" i="1"/>
  <c r="CY367" i="1"/>
  <c r="X367" i="1" s="1"/>
  <c r="CZ367" i="1"/>
  <c r="GL367" i="1"/>
  <c r="GN367" i="1"/>
  <c r="GO367" i="1"/>
  <c r="GP367" i="1"/>
  <c r="GV367" i="1"/>
  <c r="HC367" i="1"/>
  <c r="GX367" i="1" s="1"/>
  <c r="HH367" i="1"/>
  <c r="C368" i="1"/>
  <c r="D368" i="1"/>
  <c r="I368" i="1"/>
  <c r="K368" i="1"/>
  <c r="W368" i="1"/>
  <c r="AC368" i="1"/>
  <c r="AE368" i="1"/>
  <c r="CR368" i="1" s="1"/>
  <c r="Q368" i="1" s="1"/>
  <c r="AF368" i="1"/>
  <c r="AG368" i="1"/>
  <c r="CU368" i="1" s="1"/>
  <c r="T368" i="1" s="1"/>
  <c r="AH368" i="1"/>
  <c r="AI368" i="1"/>
  <c r="CW368" i="1" s="1"/>
  <c r="AJ368" i="1"/>
  <c r="CT368" i="1"/>
  <c r="S368" i="1" s="1"/>
  <c r="CV368" i="1"/>
  <c r="U368" i="1" s="1"/>
  <c r="CX368" i="1"/>
  <c r="GL368" i="1"/>
  <c r="GO368" i="1"/>
  <c r="GP368" i="1"/>
  <c r="GV368" i="1"/>
  <c r="HC368" i="1"/>
  <c r="GX368" i="1" s="1"/>
  <c r="C369" i="1"/>
  <c r="D369" i="1"/>
  <c r="I369" i="1"/>
  <c r="K369" i="1"/>
  <c r="R369" i="1"/>
  <c r="AC369" i="1"/>
  <c r="AD369" i="1"/>
  <c r="AB369" i="1" s="1"/>
  <c r="AE369" i="1"/>
  <c r="AF369" i="1"/>
  <c r="CT369" i="1" s="1"/>
  <c r="S369" i="1" s="1"/>
  <c r="AG369" i="1"/>
  <c r="AH369" i="1"/>
  <c r="CV369" i="1" s="1"/>
  <c r="U369" i="1" s="1"/>
  <c r="AI369" i="1"/>
  <c r="AJ369" i="1"/>
  <c r="CX369" i="1" s="1"/>
  <c r="W369" i="1" s="1"/>
  <c r="CQ369" i="1"/>
  <c r="P369" i="1" s="1"/>
  <c r="CP369" i="1" s="1"/>
  <c r="O369" i="1" s="1"/>
  <c r="CR369" i="1"/>
  <c r="Q369" i="1" s="1"/>
  <c r="CS369" i="1"/>
  <c r="CU369" i="1"/>
  <c r="T369" i="1" s="1"/>
  <c r="CW369" i="1"/>
  <c r="V369" i="1" s="1"/>
  <c r="CY369" i="1"/>
  <c r="X369" i="1" s="1"/>
  <c r="GL369" i="1"/>
  <c r="GO369" i="1"/>
  <c r="GP369" i="1"/>
  <c r="GV369" i="1"/>
  <c r="HC369" i="1" s="1"/>
  <c r="GX369" i="1"/>
  <c r="I370" i="1"/>
  <c r="K370" i="1"/>
  <c r="U370" i="1"/>
  <c r="AC370" i="1"/>
  <c r="AD370" i="1"/>
  <c r="AE370" i="1"/>
  <c r="CS370" i="1" s="1"/>
  <c r="AF370" i="1"/>
  <c r="AG370" i="1"/>
  <c r="CU370" i="1" s="1"/>
  <c r="T370" i="1" s="1"/>
  <c r="AH370" i="1"/>
  <c r="AI370" i="1"/>
  <c r="CW370" i="1" s="1"/>
  <c r="V370" i="1" s="1"/>
  <c r="AJ370" i="1"/>
  <c r="CR370" i="1"/>
  <c r="Q370" i="1" s="1"/>
  <c r="CT370" i="1"/>
  <c r="S370" i="1" s="1"/>
  <c r="CV370" i="1"/>
  <c r="CX370" i="1"/>
  <c r="W370" i="1" s="1"/>
  <c r="CY370" i="1"/>
  <c r="X370" i="1" s="1"/>
  <c r="CZ370" i="1"/>
  <c r="Y370" i="1" s="1"/>
  <c r="GL370" i="1"/>
  <c r="GN370" i="1"/>
  <c r="GP370" i="1"/>
  <c r="GV370" i="1"/>
  <c r="HC370" i="1"/>
  <c r="GX370" i="1" s="1"/>
  <c r="I371" i="1"/>
  <c r="K371" i="1"/>
  <c r="P371" i="1"/>
  <c r="V371" i="1"/>
  <c r="AC371" i="1"/>
  <c r="AD371" i="1"/>
  <c r="AB371" i="1" s="1"/>
  <c r="AE371" i="1"/>
  <c r="CR371" i="1" s="1"/>
  <c r="Q371" i="1" s="1"/>
  <c r="AF371" i="1"/>
  <c r="CT371" i="1" s="1"/>
  <c r="S371" i="1" s="1"/>
  <c r="AG371" i="1"/>
  <c r="AH371" i="1"/>
  <c r="CV371" i="1" s="1"/>
  <c r="U371" i="1" s="1"/>
  <c r="AI371" i="1"/>
  <c r="AJ371" i="1"/>
  <c r="CX371" i="1" s="1"/>
  <c r="W371" i="1" s="1"/>
  <c r="CQ371" i="1"/>
  <c r="CS371" i="1"/>
  <c r="R371" i="1" s="1"/>
  <c r="CU371" i="1"/>
  <c r="T371" i="1" s="1"/>
  <c r="CW371" i="1"/>
  <c r="CY371" i="1"/>
  <c r="X371" i="1" s="1"/>
  <c r="CZ371" i="1"/>
  <c r="Y371" i="1" s="1"/>
  <c r="GL371" i="1"/>
  <c r="GN371" i="1"/>
  <c r="GP371" i="1"/>
  <c r="GV371" i="1"/>
  <c r="GX371" i="1"/>
  <c r="HC371" i="1"/>
  <c r="HG371" i="1"/>
  <c r="C372" i="1"/>
  <c r="D372" i="1"/>
  <c r="I372" i="1"/>
  <c r="K372" i="1"/>
  <c r="R372" i="1"/>
  <c r="T372" i="1"/>
  <c r="AB372" i="1"/>
  <c r="AC372" i="1"/>
  <c r="AD372" i="1"/>
  <c r="AE372" i="1"/>
  <c r="AF372" i="1"/>
  <c r="CT372" i="1" s="1"/>
  <c r="S372" i="1" s="1"/>
  <c r="CZ372" i="1" s="1"/>
  <c r="Y372" i="1" s="1"/>
  <c r="AG372" i="1"/>
  <c r="AH372" i="1"/>
  <c r="CV372" i="1" s="1"/>
  <c r="U372" i="1" s="1"/>
  <c r="AI372" i="1"/>
  <c r="AJ372" i="1"/>
  <c r="CX372" i="1" s="1"/>
  <c r="W372" i="1" s="1"/>
  <c r="CQ372" i="1"/>
  <c r="P372" i="1" s="1"/>
  <c r="CP372" i="1" s="1"/>
  <c r="O372" i="1" s="1"/>
  <c r="CR372" i="1"/>
  <c r="Q372" i="1" s="1"/>
  <c r="CS372" i="1"/>
  <c r="CU372" i="1"/>
  <c r="CW372" i="1"/>
  <c r="V372" i="1" s="1"/>
  <c r="GL372" i="1"/>
  <c r="GO372" i="1"/>
  <c r="GP372" i="1"/>
  <c r="GV372" i="1"/>
  <c r="HC372" i="1" s="1"/>
  <c r="GX372" i="1" s="1"/>
  <c r="C373" i="1"/>
  <c r="D373" i="1"/>
  <c r="I373" i="1"/>
  <c r="K373" i="1"/>
  <c r="S373" i="1"/>
  <c r="U373" i="1"/>
  <c r="AC373" i="1"/>
  <c r="AE373" i="1"/>
  <c r="AF373" i="1"/>
  <c r="AG373" i="1"/>
  <c r="CU373" i="1" s="1"/>
  <c r="T373" i="1" s="1"/>
  <c r="AH373" i="1"/>
  <c r="AI373" i="1"/>
  <c r="CW373" i="1" s="1"/>
  <c r="V373" i="1" s="1"/>
  <c r="AJ373" i="1"/>
  <c r="CR373" i="1"/>
  <c r="Q373" i="1" s="1"/>
  <c r="CT373" i="1"/>
  <c r="CV373" i="1"/>
  <c r="CX373" i="1"/>
  <c r="W373" i="1" s="1"/>
  <c r="GL373" i="1"/>
  <c r="GO373" i="1"/>
  <c r="GP373" i="1"/>
  <c r="GV373" i="1"/>
  <c r="HC373" i="1" s="1"/>
  <c r="GX373" i="1" s="1"/>
  <c r="I374" i="1"/>
  <c r="K374" i="1"/>
  <c r="V374" i="1"/>
  <c r="X374" i="1"/>
  <c r="AB374" i="1"/>
  <c r="AC374" i="1"/>
  <c r="AD374" i="1"/>
  <c r="AE374" i="1"/>
  <c r="AF374" i="1"/>
  <c r="CT374" i="1" s="1"/>
  <c r="S374" i="1" s="1"/>
  <c r="AG374" i="1"/>
  <c r="AH374" i="1"/>
  <c r="CV374" i="1" s="1"/>
  <c r="U374" i="1" s="1"/>
  <c r="AI374" i="1"/>
  <c r="AJ374" i="1"/>
  <c r="CX374" i="1" s="1"/>
  <c r="W374" i="1" s="1"/>
  <c r="CQ374" i="1"/>
  <c r="P374" i="1" s="1"/>
  <c r="CP374" i="1" s="1"/>
  <c r="O374" i="1" s="1"/>
  <c r="GM374" i="1" s="1"/>
  <c r="GO374" i="1" s="1"/>
  <c r="CR374" i="1"/>
  <c r="Q374" i="1" s="1"/>
  <c r="CS374" i="1"/>
  <c r="R374" i="1" s="1"/>
  <c r="CU374" i="1"/>
  <c r="T374" i="1" s="1"/>
  <c r="CW374" i="1"/>
  <c r="CY374" i="1"/>
  <c r="CZ374" i="1"/>
  <c r="Y374" i="1" s="1"/>
  <c r="GL374" i="1"/>
  <c r="GN374" i="1"/>
  <c r="GP374" i="1"/>
  <c r="GV374" i="1"/>
  <c r="HC374" i="1" s="1"/>
  <c r="GX374" i="1" s="1"/>
  <c r="I375" i="1"/>
  <c r="W375" i="1" s="1"/>
  <c r="K375" i="1"/>
  <c r="AC375" i="1"/>
  <c r="AD375" i="1"/>
  <c r="AE375" i="1"/>
  <c r="CS375" i="1" s="1"/>
  <c r="R375" i="1" s="1"/>
  <c r="AF375" i="1"/>
  <c r="AG375" i="1"/>
  <c r="CU375" i="1" s="1"/>
  <c r="T375" i="1" s="1"/>
  <c r="AH375" i="1"/>
  <c r="AI375" i="1"/>
  <c r="CW375" i="1" s="1"/>
  <c r="AJ375" i="1"/>
  <c r="CT375" i="1"/>
  <c r="S375" i="1" s="1"/>
  <c r="CV375" i="1"/>
  <c r="U375" i="1" s="1"/>
  <c r="CX375" i="1"/>
  <c r="CY375" i="1"/>
  <c r="X375" i="1" s="1"/>
  <c r="CZ375" i="1"/>
  <c r="Y375" i="1" s="1"/>
  <c r="GL375" i="1"/>
  <c r="GN375" i="1"/>
  <c r="GP375" i="1"/>
  <c r="GV375" i="1"/>
  <c r="HC375" i="1" s="1"/>
  <c r="GX375" i="1" s="1"/>
  <c r="C376" i="1"/>
  <c r="D376" i="1"/>
  <c r="I376" i="1"/>
  <c r="K376" i="1"/>
  <c r="S376" i="1"/>
  <c r="U376" i="1"/>
  <c r="AC376" i="1"/>
  <c r="AE376" i="1"/>
  <c r="AF376" i="1"/>
  <c r="AG376" i="1"/>
  <c r="CU376" i="1" s="1"/>
  <c r="T376" i="1" s="1"/>
  <c r="AH376" i="1"/>
  <c r="AI376" i="1"/>
  <c r="CW376" i="1" s="1"/>
  <c r="V376" i="1" s="1"/>
  <c r="AJ376" i="1"/>
  <c r="CR376" i="1"/>
  <c r="Q376" i="1" s="1"/>
  <c r="CT376" i="1"/>
  <c r="CV376" i="1"/>
  <c r="CX376" i="1"/>
  <c r="W376" i="1" s="1"/>
  <c r="GL376" i="1"/>
  <c r="GO376" i="1"/>
  <c r="GP376" i="1"/>
  <c r="GV376" i="1"/>
  <c r="HC376" i="1" s="1"/>
  <c r="GX376" i="1" s="1"/>
  <c r="C377" i="1"/>
  <c r="D377" i="1"/>
  <c r="I377" i="1"/>
  <c r="K377" i="1"/>
  <c r="P377" i="1"/>
  <c r="CP377" i="1" s="1"/>
  <c r="O377" i="1" s="1"/>
  <c r="AC377" i="1"/>
  <c r="AD377" i="1"/>
  <c r="AB377" i="1" s="1"/>
  <c r="AE377" i="1"/>
  <c r="AF377" i="1"/>
  <c r="CT377" i="1" s="1"/>
  <c r="S377" i="1" s="1"/>
  <c r="AG377" i="1"/>
  <c r="AH377" i="1"/>
  <c r="CV377" i="1" s="1"/>
  <c r="U377" i="1" s="1"/>
  <c r="AI377" i="1"/>
  <c r="AJ377" i="1"/>
  <c r="CQ377" i="1"/>
  <c r="CR377" i="1"/>
  <c r="Q377" i="1" s="1"/>
  <c r="CS377" i="1"/>
  <c r="R377" i="1" s="1"/>
  <c r="CU377" i="1"/>
  <c r="T377" i="1" s="1"/>
  <c r="CW377" i="1"/>
  <c r="V377" i="1" s="1"/>
  <c r="CX377" i="1"/>
  <c r="W377" i="1" s="1"/>
  <c r="GL377" i="1"/>
  <c r="GO377" i="1"/>
  <c r="GP377" i="1"/>
  <c r="GV377" i="1"/>
  <c r="GX377" i="1"/>
  <c r="HC377" i="1"/>
  <c r="I378" i="1"/>
  <c r="W378" i="1" s="1"/>
  <c r="K378" i="1"/>
  <c r="T378" i="1"/>
  <c r="Y378" i="1"/>
  <c r="AC378" i="1"/>
  <c r="CQ378" i="1" s="1"/>
  <c r="AE378" i="1"/>
  <c r="AD378" i="1" s="1"/>
  <c r="AB378" i="1" s="1"/>
  <c r="AF378" i="1"/>
  <c r="AG378" i="1"/>
  <c r="CU378" i="1" s="1"/>
  <c r="AH378" i="1"/>
  <c r="CV378" i="1" s="1"/>
  <c r="U378" i="1" s="1"/>
  <c r="AI378" i="1"/>
  <c r="CW378" i="1" s="1"/>
  <c r="V378" i="1" s="1"/>
  <c r="AJ378" i="1"/>
  <c r="CT378" i="1"/>
  <c r="S378" i="1" s="1"/>
  <c r="CX378" i="1"/>
  <c r="CY378" i="1"/>
  <c r="X378" i="1" s="1"/>
  <c r="CZ378" i="1"/>
  <c r="GL378" i="1"/>
  <c r="GO378" i="1"/>
  <c r="GP378" i="1"/>
  <c r="GV378" i="1"/>
  <c r="HC378" i="1" s="1"/>
  <c r="GX378" i="1" s="1"/>
  <c r="I379" i="1"/>
  <c r="K379" i="1"/>
  <c r="U379" i="1"/>
  <c r="X379" i="1"/>
  <c r="AC379" i="1"/>
  <c r="AB379" i="1" s="1"/>
  <c r="AD379" i="1"/>
  <c r="AE379" i="1"/>
  <c r="AF379" i="1"/>
  <c r="CT379" i="1" s="1"/>
  <c r="S379" i="1" s="1"/>
  <c r="AG379" i="1"/>
  <c r="AH379" i="1"/>
  <c r="CV379" i="1" s="1"/>
  <c r="AI379" i="1"/>
  <c r="CW379" i="1" s="1"/>
  <c r="V379" i="1" s="1"/>
  <c r="AJ379" i="1"/>
  <c r="CX379" i="1" s="1"/>
  <c r="W379" i="1" s="1"/>
  <c r="CR379" i="1"/>
  <c r="Q379" i="1" s="1"/>
  <c r="CS379" i="1"/>
  <c r="R379" i="1" s="1"/>
  <c r="CU379" i="1"/>
  <c r="T379" i="1" s="1"/>
  <c r="CY379" i="1"/>
  <c r="CZ379" i="1"/>
  <c r="Y379" i="1" s="1"/>
  <c r="GL379" i="1"/>
  <c r="GO379" i="1"/>
  <c r="GP379" i="1"/>
  <c r="GV379" i="1"/>
  <c r="HC379" i="1" s="1"/>
  <c r="GX379" i="1"/>
  <c r="I380" i="1"/>
  <c r="U380" i="1" s="1"/>
  <c r="K380" i="1"/>
  <c r="S380" i="1"/>
  <c r="Y380" i="1"/>
  <c r="AC380" i="1"/>
  <c r="AD380" i="1"/>
  <c r="AE380" i="1"/>
  <c r="CS380" i="1" s="1"/>
  <c r="R380" i="1" s="1"/>
  <c r="AF380" i="1"/>
  <c r="AG380" i="1"/>
  <c r="CU380" i="1" s="1"/>
  <c r="T380" i="1" s="1"/>
  <c r="AH380" i="1"/>
  <c r="AI380" i="1"/>
  <c r="CW380" i="1" s="1"/>
  <c r="V380" i="1" s="1"/>
  <c r="AJ380" i="1"/>
  <c r="CT380" i="1"/>
  <c r="CV380" i="1"/>
  <c r="CX380" i="1"/>
  <c r="W380" i="1" s="1"/>
  <c r="AJ383" i="1" s="1"/>
  <c r="CY380" i="1"/>
  <c r="X380" i="1" s="1"/>
  <c r="CZ380" i="1"/>
  <c r="GL380" i="1"/>
  <c r="GO380" i="1"/>
  <c r="GP380" i="1"/>
  <c r="GV380" i="1"/>
  <c r="HC380" i="1"/>
  <c r="GX380" i="1" s="1"/>
  <c r="I381" i="1"/>
  <c r="K381" i="1"/>
  <c r="P381" i="1"/>
  <c r="CP381" i="1" s="1"/>
  <c r="O381" i="1" s="1"/>
  <c r="T381" i="1"/>
  <c r="X381" i="1"/>
  <c r="AC381" i="1"/>
  <c r="AE381" i="1"/>
  <c r="CR381" i="1" s="1"/>
  <c r="Q381" i="1" s="1"/>
  <c r="AF381" i="1"/>
  <c r="AG381" i="1"/>
  <c r="AH381" i="1"/>
  <c r="CV381" i="1" s="1"/>
  <c r="U381" i="1" s="1"/>
  <c r="AI381" i="1"/>
  <c r="AJ381" i="1"/>
  <c r="CX381" i="1" s="1"/>
  <c r="W381" i="1" s="1"/>
  <c r="CQ381" i="1"/>
  <c r="CS381" i="1"/>
  <c r="R381" i="1" s="1"/>
  <c r="CT381" i="1"/>
  <c r="S381" i="1" s="1"/>
  <c r="CU381" i="1"/>
  <c r="CW381" i="1"/>
  <c r="V381" i="1" s="1"/>
  <c r="CY381" i="1"/>
  <c r="CZ381" i="1"/>
  <c r="Y381" i="1" s="1"/>
  <c r="GL381" i="1"/>
  <c r="GO381" i="1"/>
  <c r="GP381" i="1"/>
  <c r="GV381" i="1"/>
  <c r="HC381" i="1" s="1"/>
  <c r="GX381" i="1" s="1"/>
  <c r="B383" i="1"/>
  <c r="B354" i="1" s="1"/>
  <c r="C383" i="1"/>
  <c r="D383" i="1"/>
  <c r="D354" i="1" s="1"/>
  <c r="F383" i="1"/>
  <c r="F354" i="1" s="1"/>
  <c r="G383" i="1"/>
  <c r="G354" i="1" s="1"/>
  <c r="AO383" i="1"/>
  <c r="AO354" i="1" s="1"/>
  <c r="BD383" i="1"/>
  <c r="BD354" i="1" s="1"/>
  <c r="BX383" i="1"/>
  <c r="BZ383" i="1"/>
  <c r="CG383" i="1"/>
  <c r="CK383" i="1"/>
  <c r="CK354" i="1" s="1"/>
  <c r="CL383" i="1"/>
  <c r="CL354" i="1" s="1"/>
  <c r="CM383" i="1"/>
  <c r="CM354" i="1" s="1"/>
  <c r="EG383" i="1"/>
  <c r="EU383" i="1"/>
  <c r="FP383" i="1"/>
  <c r="FR383" i="1"/>
  <c r="FR354" i="1" s="1"/>
  <c r="GC383" i="1"/>
  <c r="GC354" i="1" s="1"/>
  <c r="GD383" i="1"/>
  <c r="GD354" i="1" s="1"/>
  <c r="GE383" i="1"/>
  <c r="GE354" i="1" s="1"/>
  <c r="F387" i="1"/>
  <c r="F408" i="1"/>
  <c r="D413" i="1"/>
  <c r="E415" i="1"/>
  <c r="Z415" i="1"/>
  <c r="AA415" i="1"/>
  <c r="AM415" i="1"/>
  <c r="AN415" i="1"/>
  <c r="BE415" i="1"/>
  <c r="BF415" i="1"/>
  <c r="BG415" i="1"/>
  <c r="BH415" i="1"/>
  <c r="BI415" i="1"/>
  <c r="BJ415" i="1"/>
  <c r="BK415" i="1"/>
  <c r="BL415" i="1"/>
  <c r="BM415" i="1"/>
  <c r="BN415" i="1"/>
  <c r="BO415" i="1"/>
  <c r="BP415" i="1"/>
  <c r="BQ415" i="1"/>
  <c r="BR415" i="1"/>
  <c r="BS415" i="1"/>
  <c r="BT415" i="1"/>
  <c r="BU415" i="1"/>
  <c r="BV415" i="1"/>
  <c r="BW415" i="1"/>
  <c r="CN415" i="1"/>
  <c r="CO415" i="1"/>
  <c r="CP415" i="1"/>
  <c r="CQ415" i="1"/>
  <c r="CR415" i="1"/>
  <c r="CS415" i="1"/>
  <c r="CT415" i="1"/>
  <c r="CU415" i="1"/>
  <c r="CV415" i="1"/>
  <c r="CW415" i="1"/>
  <c r="CX415" i="1"/>
  <c r="CY415" i="1"/>
  <c r="CZ415" i="1"/>
  <c r="DA415" i="1"/>
  <c r="DB415" i="1"/>
  <c r="DC415" i="1"/>
  <c r="DD415" i="1"/>
  <c r="DE415" i="1"/>
  <c r="DF415" i="1"/>
  <c r="DR415" i="1"/>
  <c r="DS415" i="1"/>
  <c r="EE415" i="1"/>
  <c r="EF415" i="1"/>
  <c r="EU415" i="1"/>
  <c r="EW415" i="1"/>
  <c r="EX415" i="1"/>
  <c r="EY415" i="1"/>
  <c r="EZ415" i="1"/>
  <c r="FA415" i="1"/>
  <c r="FB415" i="1"/>
  <c r="FC415" i="1"/>
  <c r="FD415" i="1"/>
  <c r="FE415" i="1"/>
  <c r="FF415" i="1"/>
  <c r="FG415" i="1"/>
  <c r="FH415" i="1"/>
  <c r="FI415" i="1"/>
  <c r="FJ415" i="1"/>
  <c r="FK415" i="1"/>
  <c r="FL415" i="1"/>
  <c r="FM415" i="1"/>
  <c r="FN415" i="1"/>
  <c r="FO415" i="1"/>
  <c r="GF415" i="1"/>
  <c r="GG415" i="1"/>
  <c r="GH415" i="1"/>
  <c r="GI415" i="1"/>
  <c r="GJ415" i="1"/>
  <c r="GK415" i="1"/>
  <c r="GL415" i="1"/>
  <c r="GM415" i="1"/>
  <c r="GN415" i="1"/>
  <c r="GO415" i="1"/>
  <c r="GP415" i="1"/>
  <c r="GQ415" i="1"/>
  <c r="GR415" i="1"/>
  <c r="GS415" i="1"/>
  <c r="GT415" i="1"/>
  <c r="GU415" i="1"/>
  <c r="GV415" i="1"/>
  <c r="GW415" i="1"/>
  <c r="GX415" i="1"/>
  <c r="C417" i="1"/>
  <c r="D417" i="1"/>
  <c r="I417" i="1"/>
  <c r="K417" i="1"/>
  <c r="AC417" i="1"/>
  <c r="AD417" i="1"/>
  <c r="AE417" i="1"/>
  <c r="AF417" i="1"/>
  <c r="AG417" i="1"/>
  <c r="AH417" i="1"/>
  <c r="CV417" i="1" s="1"/>
  <c r="U417" i="1" s="1"/>
  <c r="AI417" i="1"/>
  <c r="CW417" i="1" s="1"/>
  <c r="V417" i="1" s="1"/>
  <c r="AJ417" i="1"/>
  <c r="CR417" i="1"/>
  <c r="Q417" i="1" s="1"/>
  <c r="CS417" i="1"/>
  <c r="CT417" i="1"/>
  <c r="S417" i="1" s="1"/>
  <c r="CU417" i="1"/>
  <c r="T417" i="1" s="1"/>
  <c r="CX417" i="1"/>
  <c r="W417" i="1" s="1"/>
  <c r="GL417" i="1"/>
  <c r="GO417" i="1"/>
  <c r="GP417" i="1"/>
  <c r="GV417" i="1"/>
  <c r="HC417" i="1" s="1"/>
  <c r="GX417" i="1" s="1"/>
  <c r="C418" i="1"/>
  <c r="D418" i="1"/>
  <c r="I418" i="1"/>
  <c r="K418" i="1"/>
  <c r="T418" i="1"/>
  <c r="W418" i="1"/>
  <c r="AC418" i="1"/>
  <c r="AE418" i="1"/>
  <c r="CR418" i="1" s="1"/>
  <c r="Q418" i="1" s="1"/>
  <c r="AF418" i="1"/>
  <c r="CT418" i="1" s="1"/>
  <c r="S418" i="1" s="1"/>
  <c r="CZ418" i="1" s="1"/>
  <c r="Y418" i="1" s="1"/>
  <c r="AG418" i="1"/>
  <c r="CU418" i="1" s="1"/>
  <c r="AH418" i="1"/>
  <c r="CV418" i="1" s="1"/>
  <c r="U418" i="1" s="1"/>
  <c r="AI418" i="1"/>
  <c r="AJ418" i="1"/>
  <c r="CQ418" i="1"/>
  <c r="P418" i="1" s="1"/>
  <c r="CS418" i="1"/>
  <c r="R418" i="1" s="1"/>
  <c r="CW418" i="1"/>
  <c r="V418" i="1" s="1"/>
  <c r="CX418" i="1"/>
  <c r="GL418" i="1"/>
  <c r="GO418" i="1"/>
  <c r="GP418" i="1"/>
  <c r="FV428" i="1" s="1"/>
  <c r="GV418" i="1"/>
  <c r="HC418" i="1"/>
  <c r="GX418" i="1" s="1"/>
  <c r="I419" i="1"/>
  <c r="S419" i="1" s="1"/>
  <c r="AC419" i="1"/>
  <c r="CQ419" i="1" s="1"/>
  <c r="P419" i="1" s="1"/>
  <c r="CP419" i="1" s="1"/>
  <c r="O419" i="1" s="1"/>
  <c r="AD419" i="1"/>
  <c r="AB419" i="1" s="1"/>
  <c r="AE419" i="1"/>
  <c r="CR419" i="1" s="1"/>
  <c r="Q419" i="1" s="1"/>
  <c r="AF419" i="1"/>
  <c r="AG419" i="1"/>
  <c r="AH419" i="1"/>
  <c r="AI419" i="1"/>
  <c r="CW419" i="1" s="1"/>
  <c r="V419" i="1" s="1"/>
  <c r="AJ419" i="1"/>
  <c r="CX419" i="1" s="1"/>
  <c r="W419" i="1" s="1"/>
  <c r="CS419" i="1"/>
  <c r="R419" i="1" s="1"/>
  <c r="CT419" i="1"/>
  <c r="CU419" i="1"/>
  <c r="T419" i="1" s="1"/>
  <c r="CV419" i="1"/>
  <c r="U419" i="1" s="1"/>
  <c r="GL419" i="1"/>
  <c r="BZ428" i="1" s="1"/>
  <c r="BZ415" i="1" s="1"/>
  <c r="GO419" i="1"/>
  <c r="GP419" i="1"/>
  <c r="GV419" i="1"/>
  <c r="GX419" i="1"/>
  <c r="HC419" i="1"/>
  <c r="AC420" i="1"/>
  <c r="AD420" i="1"/>
  <c r="AE420" i="1"/>
  <c r="CS420" i="1" s="1"/>
  <c r="AF420" i="1"/>
  <c r="CT420" i="1" s="1"/>
  <c r="AG420" i="1"/>
  <c r="AH420" i="1"/>
  <c r="AI420" i="1"/>
  <c r="AJ420" i="1"/>
  <c r="CX420" i="1" s="1"/>
  <c r="CQ420" i="1"/>
  <c r="CR420" i="1"/>
  <c r="CU420" i="1"/>
  <c r="CV420" i="1"/>
  <c r="CW420" i="1"/>
  <c r="GL420" i="1"/>
  <c r="FR428" i="1" s="1"/>
  <c r="GO420" i="1"/>
  <c r="GP420" i="1"/>
  <c r="GV420" i="1"/>
  <c r="HC420" i="1" s="1"/>
  <c r="I421" i="1"/>
  <c r="K421" i="1"/>
  <c r="Y421" i="1"/>
  <c r="AC421" i="1"/>
  <c r="AD421" i="1"/>
  <c r="AB421" i="1" s="1"/>
  <c r="AE421" i="1"/>
  <c r="CS421" i="1" s="1"/>
  <c r="R421" i="1" s="1"/>
  <c r="AF421" i="1"/>
  <c r="CT421" i="1" s="1"/>
  <c r="S421" i="1" s="1"/>
  <c r="AG421" i="1"/>
  <c r="CU421" i="1" s="1"/>
  <c r="T421" i="1" s="1"/>
  <c r="AH421" i="1"/>
  <c r="AI421" i="1"/>
  <c r="AJ421" i="1"/>
  <c r="CQ421" i="1"/>
  <c r="CR421" i="1"/>
  <c r="Q421" i="1" s="1"/>
  <c r="CV421" i="1"/>
  <c r="CW421" i="1"/>
  <c r="CX421" i="1"/>
  <c r="W421" i="1" s="1"/>
  <c r="CY421" i="1"/>
  <c r="X421" i="1" s="1"/>
  <c r="CZ421" i="1"/>
  <c r="GL421" i="1"/>
  <c r="GN421" i="1"/>
  <c r="GP421" i="1"/>
  <c r="GV421" i="1"/>
  <c r="HC421" i="1"/>
  <c r="GX421" i="1" s="1"/>
  <c r="I422" i="1"/>
  <c r="K422" i="1"/>
  <c r="T422" i="1"/>
  <c r="W422" i="1"/>
  <c r="AC422" i="1"/>
  <c r="HG422" i="1" s="1"/>
  <c r="AD422" i="1"/>
  <c r="AE422" i="1"/>
  <c r="CR422" i="1" s="1"/>
  <c r="Q422" i="1" s="1"/>
  <c r="AF422" i="1"/>
  <c r="AG422" i="1"/>
  <c r="CU422" i="1" s="1"/>
  <c r="AH422" i="1"/>
  <c r="CV422" i="1" s="1"/>
  <c r="U422" i="1" s="1"/>
  <c r="AI422" i="1"/>
  <c r="AJ422" i="1"/>
  <c r="CQ422" i="1"/>
  <c r="P422" i="1" s="1"/>
  <c r="CP422" i="1" s="1"/>
  <c r="O422" i="1" s="1"/>
  <c r="CS422" i="1"/>
  <c r="R422" i="1" s="1"/>
  <c r="CT422" i="1"/>
  <c r="S422" i="1" s="1"/>
  <c r="CW422" i="1"/>
  <c r="V422" i="1" s="1"/>
  <c r="CX422" i="1"/>
  <c r="CY422" i="1"/>
  <c r="X422" i="1" s="1"/>
  <c r="CZ422" i="1"/>
  <c r="Y422" i="1" s="1"/>
  <c r="GL422" i="1"/>
  <c r="GN422" i="1"/>
  <c r="GP422" i="1"/>
  <c r="GV422" i="1"/>
  <c r="HC422" i="1" s="1"/>
  <c r="GX422" i="1" s="1"/>
  <c r="C423" i="1"/>
  <c r="D423" i="1"/>
  <c r="I423" i="1"/>
  <c r="K423" i="1"/>
  <c r="R423" i="1"/>
  <c r="S423" i="1"/>
  <c r="U423" i="1"/>
  <c r="AC423" i="1"/>
  <c r="AD423" i="1"/>
  <c r="AE423" i="1"/>
  <c r="CS423" i="1" s="1"/>
  <c r="AF423" i="1"/>
  <c r="CT423" i="1" s="1"/>
  <c r="AG423" i="1"/>
  <c r="CU423" i="1" s="1"/>
  <c r="T423" i="1" s="1"/>
  <c r="AH423" i="1"/>
  <c r="AI423" i="1"/>
  <c r="AJ423" i="1"/>
  <c r="CQ423" i="1"/>
  <c r="P423" i="1" s="1"/>
  <c r="CP423" i="1" s="1"/>
  <c r="O423" i="1" s="1"/>
  <c r="CR423" i="1"/>
  <c r="Q423" i="1" s="1"/>
  <c r="CV423" i="1"/>
  <c r="CW423" i="1"/>
  <c r="V423" i="1" s="1"/>
  <c r="CX423" i="1"/>
  <c r="W423" i="1" s="1"/>
  <c r="GL423" i="1"/>
  <c r="GO423" i="1"/>
  <c r="GP423" i="1"/>
  <c r="GV423" i="1"/>
  <c r="HC423" i="1" s="1"/>
  <c r="GX423" i="1"/>
  <c r="C424" i="1"/>
  <c r="D424" i="1"/>
  <c r="I424" i="1"/>
  <c r="K424" i="1"/>
  <c r="T424" i="1"/>
  <c r="W424" i="1"/>
  <c r="AC424" i="1"/>
  <c r="AE424" i="1"/>
  <c r="AF424" i="1"/>
  <c r="AG424" i="1"/>
  <c r="AH424" i="1"/>
  <c r="AI424" i="1"/>
  <c r="CW424" i="1" s="1"/>
  <c r="V424" i="1" s="1"/>
  <c r="AJ424" i="1"/>
  <c r="CX424" i="1" s="1"/>
  <c r="CQ424" i="1"/>
  <c r="P424" i="1" s="1"/>
  <c r="CT424" i="1"/>
  <c r="S424" i="1" s="1"/>
  <c r="CU424" i="1"/>
  <c r="CV424" i="1"/>
  <c r="U424" i="1" s="1"/>
  <c r="GL424" i="1"/>
  <c r="GO424" i="1"/>
  <c r="GP424" i="1"/>
  <c r="GV424" i="1"/>
  <c r="HC424" i="1"/>
  <c r="GX424" i="1" s="1"/>
  <c r="I425" i="1"/>
  <c r="K425" i="1"/>
  <c r="R425" i="1"/>
  <c r="U425" i="1"/>
  <c r="X425" i="1"/>
  <c r="AC425" i="1"/>
  <c r="AB425" i="1" s="1"/>
  <c r="AD425" i="1"/>
  <c r="AE425" i="1"/>
  <c r="CS425" i="1" s="1"/>
  <c r="AF425" i="1"/>
  <c r="CT425" i="1" s="1"/>
  <c r="S425" i="1" s="1"/>
  <c r="AG425" i="1"/>
  <c r="CU425" i="1" s="1"/>
  <c r="T425" i="1" s="1"/>
  <c r="AH425" i="1"/>
  <c r="AI425" i="1"/>
  <c r="AJ425" i="1"/>
  <c r="CQ425" i="1"/>
  <c r="P425" i="1" s="1"/>
  <c r="CR425" i="1"/>
  <c r="Q425" i="1" s="1"/>
  <c r="CV425" i="1"/>
  <c r="CW425" i="1"/>
  <c r="V425" i="1" s="1"/>
  <c r="CX425" i="1"/>
  <c r="W425" i="1" s="1"/>
  <c r="CY425" i="1"/>
  <c r="CZ425" i="1"/>
  <c r="Y425" i="1" s="1"/>
  <c r="GL425" i="1"/>
  <c r="GN425" i="1"/>
  <c r="GO425" i="1"/>
  <c r="GP425" i="1"/>
  <c r="GV425" i="1"/>
  <c r="HC425" i="1"/>
  <c r="GX425" i="1" s="1"/>
  <c r="I426" i="1"/>
  <c r="U426" i="1" s="1"/>
  <c r="K426" i="1"/>
  <c r="R426" i="1"/>
  <c r="X426" i="1"/>
  <c r="Y426" i="1"/>
  <c r="AC426" i="1"/>
  <c r="AD426" i="1"/>
  <c r="AE426" i="1"/>
  <c r="CS426" i="1" s="1"/>
  <c r="AF426" i="1"/>
  <c r="AG426" i="1"/>
  <c r="CU426" i="1" s="1"/>
  <c r="T426" i="1" s="1"/>
  <c r="AH426" i="1"/>
  <c r="AI426" i="1"/>
  <c r="CW426" i="1" s="1"/>
  <c r="V426" i="1" s="1"/>
  <c r="AJ426" i="1"/>
  <c r="CX426" i="1" s="1"/>
  <c r="W426" i="1" s="1"/>
  <c r="CR426" i="1"/>
  <c r="CT426" i="1"/>
  <c r="S426" i="1" s="1"/>
  <c r="CV426" i="1"/>
  <c r="CY426" i="1"/>
  <c r="CZ426" i="1"/>
  <c r="GL426" i="1"/>
  <c r="GN426" i="1"/>
  <c r="GO426" i="1"/>
  <c r="GP426" i="1"/>
  <c r="GV426" i="1"/>
  <c r="HC426" i="1"/>
  <c r="GX426" i="1" s="1"/>
  <c r="B428" i="1"/>
  <c r="B415" i="1" s="1"/>
  <c r="C428" i="1"/>
  <c r="C415" i="1" s="1"/>
  <c r="D428" i="1"/>
  <c r="D415" i="1" s="1"/>
  <c r="F428" i="1"/>
  <c r="F415" i="1" s="1"/>
  <c r="G428" i="1"/>
  <c r="G415" i="1" s="1"/>
  <c r="BB428" i="1"/>
  <c r="BC428" i="1"/>
  <c r="F444" i="1" s="1"/>
  <c r="BX428" i="1"/>
  <c r="CD428" i="1"/>
  <c r="CJ428" i="1"/>
  <c r="CK428" i="1"/>
  <c r="CK415" i="1" s="1"/>
  <c r="CL428" i="1"/>
  <c r="CL415" i="1" s="1"/>
  <c r="CM428" i="1"/>
  <c r="BD428" i="1" s="1"/>
  <c r="EU428" i="1"/>
  <c r="FP428" i="1"/>
  <c r="FY428" i="1" s="1"/>
  <c r="GC428" i="1"/>
  <c r="GC415" i="1" s="1"/>
  <c r="GD428" i="1"/>
  <c r="GD415" i="1" s="1"/>
  <c r="GE428" i="1"/>
  <c r="EV428" i="1" s="1"/>
  <c r="EV415" i="1" s="1"/>
  <c r="P444" i="1"/>
  <c r="P453" i="1"/>
  <c r="D458" i="1"/>
  <c r="C460" i="1"/>
  <c r="E460" i="1"/>
  <c r="Z460" i="1"/>
  <c r="AA460" i="1"/>
  <c r="AM460" i="1"/>
  <c r="AN460" i="1"/>
  <c r="BC460" i="1"/>
  <c r="BE460" i="1"/>
  <c r="BF460" i="1"/>
  <c r="BG460" i="1"/>
  <c r="BH460" i="1"/>
  <c r="BI460" i="1"/>
  <c r="BJ460" i="1"/>
  <c r="BK460" i="1"/>
  <c r="BL460" i="1"/>
  <c r="BM460" i="1"/>
  <c r="BN460" i="1"/>
  <c r="BO460" i="1"/>
  <c r="BP460" i="1"/>
  <c r="BQ460" i="1"/>
  <c r="BR460" i="1"/>
  <c r="BS460" i="1"/>
  <c r="BT460" i="1"/>
  <c r="BU460" i="1"/>
  <c r="BV460" i="1"/>
  <c r="BW460" i="1"/>
  <c r="CM460" i="1"/>
  <c r="CN460" i="1"/>
  <c r="CO460" i="1"/>
  <c r="CP460" i="1"/>
  <c r="CQ460" i="1"/>
  <c r="CR460" i="1"/>
  <c r="CS460" i="1"/>
  <c r="CT460" i="1"/>
  <c r="CU460" i="1"/>
  <c r="CV460" i="1"/>
  <c r="CW460" i="1"/>
  <c r="CX460" i="1"/>
  <c r="CY460" i="1"/>
  <c r="CZ460" i="1"/>
  <c r="DA460" i="1"/>
  <c r="DB460" i="1"/>
  <c r="DC460" i="1"/>
  <c r="DD460" i="1"/>
  <c r="DE460" i="1"/>
  <c r="DF460" i="1"/>
  <c r="DR460" i="1"/>
  <c r="DS460" i="1"/>
  <c r="EE460" i="1"/>
  <c r="EF460" i="1"/>
  <c r="EU460" i="1"/>
  <c r="EW460" i="1"/>
  <c r="EX460" i="1"/>
  <c r="EY460" i="1"/>
  <c r="EZ460" i="1"/>
  <c r="FA460" i="1"/>
  <c r="FB460" i="1"/>
  <c r="FC460" i="1"/>
  <c r="FD460" i="1"/>
  <c r="FE460" i="1"/>
  <c r="FF460" i="1"/>
  <c r="FG460" i="1"/>
  <c r="FH460" i="1"/>
  <c r="FI460" i="1"/>
  <c r="FJ460" i="1"/>
  <c r="FK460" i="1"/>
  <c r="FL460" i="1"/>
  <c r="FM460" i="1"/>
  <c r="FN460" i="1"/>
  <c r="FO460" i="1"/>
  <c r="GF460" i="1"/>
  <c r="GG460" i="1"/>
  <c r="GH460" i="1"/>
  <c r="GI460" i="1"/>
  <c r="GJ460" i="1"/>
  <c r="GK460" i="1"/>
  <c r="GL460" i="1"/>
  <c r="GM460" i="1"/>
  <c r="GN460" i="1"/>
  <c r="GO460" i="1"/>
  <c r="GP460" i="1"/>
  <c r="GQ460" i="1"/>
  <c r="GR460" i="1"/>
  <c r="GS460" i="1"/>
  <c r="GT460" i="1"/>
  <c r="GU460" i="1"/>
  <c r="GV460" i="1"/>
  <c r="GW460" i="1"/>
  <c r="GX460" i="1"/>
  <c r="C462" i="1"/>
  <c r="D462" i="1"/>
  <c r="I462" i="1"/>
  <c r="K462" i="1"/>
  <c r="R462" i="1"/>
  <c r="U462" i="1"/>
  <c r="V462" i="1"/>
  <c r="AC462" i="1"/>
  <c r="AD462" i="1"/>
  <c r="AE462" i="1"/>
  <c r="AF462" i="1"/>
  <c r="CT462" i="1" s="1"/>
  <c r="S462" i="1" s="1"/>
  <c r="AG462" i="1"/>
  <c r="AH462" i="1"/>
  <c r="CV462" i="1" s="1"/>
  <c r="AI462" i="1"/>
  <c r="AJ462" i="1"/>
  <c r="CX462" i="1" s="1"/>
  <c r="W462" i="1" s="1"/>
  <c r="CQ462" i="1"/>
  <c r="P462" i="1" s="1"/>
  <c r="CR462" i="1"/>
  <c r="Q462" i="1" s="1"/>
  <c r="CS462" i="1"/>
  <c r="CU462" i="1"/>
  <c r="T462" i="1" s="1"/>
  <c r="CW462" i="1"/>
  <c r="GL462" i="1"/>
  <c r="GO462" i="1"/>
  <c r="GP462" i="1"/>
  <c r="GV462" i="1"/>
  <c r="HC462" i="1" s="1"/>
  <c r="GX462" i="1" s="1"/>
  <c r="C463" i="1"/>
  <c r="D463" i="1"/>
  <c r="I463" i="1"/>
  <c r="K463" i="1"/>
  <c r="U463" i="1"/>
  <c r="W463" i="1"/>
  <c r="AC463" i="1"/>
  <c r="AB463" i="1" s="1"/>
  <c r="AE463" i="1"/>
  <c r="AD463" i="1" s="1"/>
  <c r="AF463" i="1"/>
  <c r="AG463" i="1"/>
  <c r="CU463" i="1" s="1"/>
  <c r="T463" i="1" s="1"/>
  <c r="DY479" i="1" s="1"/>
  <c r="AH463" i="1"/>
  <c r="AI463" i="1"/>
  <c r="AJ463" i="1"/>
  <c r="CQ463" i="1"/>
  <c r="P463" i="1" s="1"/>
  <c r="CR463" i="1"/>
  <c r="Q463" i="1" s="1"/>
  <c r="CT463" i="1"/>
  <c r="CV463" i="1"/>
  <c r="CW463" i="1"/>
  <c r="V463" i="1" s="1"/>
  <c r="CX463" i="1"/>
  <c r="GL463" i="1"/>
  <c r="GO463" i="1"/>
  <c r="GP463" i="1"/>
  <c r="FV479" i="1" s="1"/>
  <c r="GV463" i="1"/>
  <c r="HC463" i="1"/>
  <c r="I464" i="1"/>
  <c r="R464" i="1" s="1"/>
  <c r="K464" i="1"/>
  <c r="P464" i="1"/>
  <c r="FR464" i="1" s="1"/>
  <c r="BY479" i="1" s="1"/>
  <c r="U464" i="1"/>
  <c r="V464" i="1"/>
  <c r="X464" i="1"/>
  <c r="AC464" i="1"/>
  <c r="AD464" i="1"/>
  <c r="AE464" i="1"/>
  <c r="AF464" i="1"/>
  <c r="CT464" i="1" s="1"/>
  <c r="S464" i="1" s="1"/>
  <c r="AG464" i="1"/>
  <c r="CU464" i="1" s="1"/>
  <c r="T464" i="1" s="1"/>
  <c r="AH464" i="1"/>
  <c r="CV464" i="1" s="1"/>
  <c r="AI464" i="1"/>
  <c r="AJ464" i="1"/>
  <c r="CQ464" i="1"/>
  <c r="CR464" i="1"/>
  <c r="Q464" i="1" s="1"/>
  <c r="CS464" i="1"/>
  <c r="CW464" i="1"/>
  <c r="CX464" i="1"/>
  <c r="W464" i="1" s="1"/>
  <c r="CY464" i="1"/>
  <c r="CZ464" i="1"/>
  <c r="Y464" i="1" s="1"/>
  <c r="GL464" i="1"/>
  <c r="GN464" i="1"/>
  <c r="GO464" i="1"/>
  <c r="GP464" i="1"/>
  <c r="CD479" i="1" s="1"/>
  <c r="GV464" i="1"/>
  <c r="HC464" i="1"/>
  <c r="I465" i="1"/>
  <c r="U465" i="1" s="1"/>
  <c r="K465" i="1"/>
  <c r="P465" i="1"/>
  <c r="FR465" i="1" s="1"/>
  <c r="FQ479" i="1" s="1"/>
  <c r="V465" i="1"/>
  <c r="X465" i="1"/>
  <c r="Y465" i="1"/>
  <c r="AC465" i="1"/>
  <c r="AB465" i="1" s="1"/>
  <c r="AD465" i="1"/>
  <c r="AE465" i="1"/>
  <c r="AF465" i="1"/>
  <c r="CT465" i="1" s="1"/>
  <c r="S465" i="1" s="1"/>
  <c r="AG465" i="1"/>
  <c r="CU465" i="1" s="1"/>
  <c r="T465" i="1" s="1"/>
  <c r="AH465" i="1"/>
  <c r="CV465" i="1" s="1"/>
  <c r="AI465" i="1"/>
  <c r="AJ465" i="1"/>
  <c r="CQ465" i="1"/>
  <c r="CR465" i="1"/>
  <c r="Q465" i="1" s="1"/>
  <c r="CS465" i="1"/>
  <c r="R465" i="1" s="1"/>
  <c r="CW465" i="1"/>
  <c r="CX465" i="1"/>
  <c r="W465" i="1" s="1"/>
  <c r="CY465" i="1"/>
  <c r="CZ465" i="1"/>
  <c r="GL465" i="1"/>
  <c r="GN465" i="1"/>
  <c r="GO465" i="1"/>
  <c r="GP465" i="1"/>
  <c r="GV465" i="1"/>
  <c r="HC465" i="1"/>
  <c r="HH465" i="1"/>
  <c r="I466" i="1"/>
  <c r="K466" i="1"/>
  <c r="U466" i="1"/>
  <c r="W466" i="1"/>
  <c r="AC466" i="1"/>
  <c r="AE466" i="1"/>
  <c r="AF466" i="1"/>
  <c r="CT466" i="1" s="1"/>
  <c r="S466" i="1" s="1"/>
  <c r="AG466" i="1"/>
  <c r="CU466" i="1" s="1"/>
  <c r="T466" i="1" s="1"/>
  <c r="AH466" i="1"/>
  <c r="AI466" i="1"/>
  <c r="AJ466" i="1"/>
  <c r="CQ466" i="1"/>
  <c r="P466" i="1" s="1"/>
  <c r="CS466" i="1"/>
  <c r="R466" i="1" s="1"/>
  <c r="CV466" i="1"/>
  <c r="CW466" i="1"/>
  <c r="V466" i="1" s="1"/>
  <c r="CX466" i="1"/>
  <c r="CY466" i="1"/>
  <c r="X466" i="1" s="1"/>
  <c r="CZ466" i="1"/>
  <c r="Y466" i="1" s="1"/>
  <c r="GL466" i="1"/>
  <c r="GN466" i="1"/>
  <c r="GP466" i="1"/>
  <c r="GV466" i="1"/>
  <c r="HC466" i="1" s="1"/>
  <c r="GX466" i="1" s="1"/>
  <c r="I467" i="1"/>
  <c r="K467" i="1"/>
  <c r="R467" i="1"/>
  <c r="U467" i="1"/>
  <c r="V467" i="1"/>
  <c r="X467" i="1"/>
  <c r="AC467" i="1"/>
  <c r="AB467" i="1" s="1"/>
  <c r="AD467" i="1"/>
  <c r="AE467" i="1"/>
  <c r="AF467" i="1"/>
  <c r="CT467" i="1" s="1"/>
  <c r="S467" i="1" s="1"/>
  <c r="AG467" i="1"/>
  <c r="CU467" i="1" s="1"/>
  <c r="T467" i="1" s="1"/>
  <c r="AH467" i="1"/>
  <c r="CV467" i="1" s="1"/>
  <c r="AI467" i="1"/>
  <c r="AJ467" i="1"/>
  <c r="CQ467" i="1"/>
  <c r="P467" i="1" s="1"/>
  <c r="CP467" i="1" s="1"/>
  <c r="O467" i="1" s="1"/>
  <c r="GM467" i="1" s="1"/>
  <c r="GO467" i="1" s="1"/>
  <c r="CR467" i="1"/>
  <c r="Q467" i="1" s="1"/>
  <c r="CS467" i="1"/>
  <c r="CW467" i="1"/>
  <c r="CX467" i="1"/>
  <c r="W467" i="1" s="1"/>
  <c r="CY467" i="1"/>
  <c r="CZ467" i="1"/>
  <c r="Y467" i="1" s="1"/>
  <c r="GL467" i="1"/>
  <c r="GN467" i="1"/>
  <c r="GP467" i="1"/>
  <c r="GV467" i="1"/>
  <c r="HC467" i="1" s="1"/>
  <c r="GX467" i="1"/>
  <c r="I468" i="1"/>
  <c r="K468" i="1"/>
  <c r="P468" i="1"/>
  <c r="CP468" i="1" s="1"/>
  <c r="O468" i="1" s="1"/>
  <c r="GM468" i="1" s="1"/>
  <c r="GO468" i="1" s="1"/>
  <c r="V468" i="1"/>
  <c r="W468" i="1"/>
  <c r="Y468" i="1"/>
  <c r="AC468" i="1"/>
  <c r="CQ468" i="1" s="1"/>
  <c r="AE468" i="1"/>
  <c r="AD468" i="1" s="1"/>
  <c r="AB468" i="1" s="1"/>
  <c r="AF468" i="1"/>
  <c r="AG468" i="1"/>
  <c r="CU468" i="1" s="1"/>
  <c r="T468" i="1" s="1"/>
  <c r="AH468" i="1"/>
  <c r="CV468" i="1" s="1"/>
  <c r="U468" i="1" s="1"/>
  <c r="AI468" i="1"/>
  <c r="CW468" i="1" s="1"/>
  <c r="AJ468" i="1"/>
  <c r="CR468" i="1"/>
  <c r="Q468" i="1" s="1"/>
  <c r="CS468" i="1"/>
  <c r="R468" i="1" s="1"/>
  <c r="CT468" i="1"/>
  <c r="S468" i="1" s="1"/>
  <c r="CX468" i="1"/>
  <c r="CY468" i="1"/>
  <c r="X468" i="1" s="1"/>
  <c r="CZ468" i="1"/>
  <c r="GL468" i="1"/>
  <c r="BZ479" i="1" s="1"/>
  <c r="GN468" i="1"/>
  <c r="GP468" i="1"/>
  <c r="GV468" i="1"/>
  <c r="HC468" i="1" s="1"/>
  <c r="GX468" i="1" s="1"/>
  <c r="I469" i="1"/>
  <c r="K469" i="1"/>
  <c r="Q469" i="1"/>
  <c r="V469" i="1"/>
  <c r="W469" i="1"/>
  <c r="X469" i="1"/>
  <c r="AC469" i="1"/>
  <c r="AB469" i="1" s="1"/>
  <c r="AD469" i="1"/>
  <c r="AE469" i="1"/>
  <c r="CR469" i="1" s="1"/>
  <c r="AF469" i="1"/>
  <c r="CT469" i="1" s="1"/>
  <c r="S469" i="1" s="1"/>
  <c r="AG469" i="1"/>
  <c r="AH469" i="1"/>
  <c r="AI469" i="1"/>
  <c r="AJ469" i="1"/>
  <c r="CX469" i="1" s="1"/>
  <c r="CQ469" i="1"/>
  <c r="P469" i="1" s="1"/>
  <c r="CS469" i="1"/>
  <c r="R469" i="1" s="1"/>
  <c r="CU469" i="1"/>
  <c r="T469" i="1" s="1"/>
  <c r="CV469" i="1"/>
  <c r="U469" i="1" s="1"/>
  <c r="CW469" i="1"/>
  <c r="CY469" i="1"/>
  <c r="CZ469" i="1"/>
  <c r="Y469" i="1" s="1"/>
  <c r="GL469" i="1"/>
  <c r="GN469" i="1"/>
  <c r="GP469" i="1"/>
  <c r="GV469" i="1"/>
  <c r="HC469" i="1" s="1"/>
  <c r="GX469" i="1" s="1"/>
  <c r="I470" i="1"/>
  <c r="K470" i="1"/>
  <c r="V470" i="1"/>
  <c r="X470" i="1"/>
  <c r="AC470" i="1"/>
  <c r="AD470" i="1"/>
  <c r="AE470" i="1"/>
  <c r="CS470" i="1" s="1"/>
  <c r="R470" i="1" s="1"/>
  <c r="AF470" i="1"/>
  <c r="CT470" i="1" s="1"/>
  <c r="S470" i="1" s="1"/>
  <c r="AG470" i="1"/>
  <c r="CU470" i="1" s="1"/>
  <c r="T470" i="1" s="1"/>
  <c r="AH470" i="1"/>
  <c r="AI470" i="1"/>
  <c r="AJ470" i="1"/>
  <c r="CX470" i="1" s="1"/>
  <c r="W470" i="1" s="1"/>
  <c r="CQ470" i="1"/>
  <c r="P470" i="1" s="1"/>
  <c r="CP470" i="1" s="1"/>
  <c r="O470" i="1" s="1"/>
  <c r="GM470" i="1" s="1"/>
  <c r="GN470" i="1" s="1"/>
  <c r="CR470" i="1"/>
  <c r="Q470" i="1" s="1"/>
  <c r="CV470" i="1"/>
  <c r="U470" i="1" s="1"/>
  <c r="CW470" i="1"/>
  <c r="CY470" i="1"/>
  <c r="CZ470" i="1"/>
  <c r="Y470" i="1" s="1"/>
  <c r="GL470" i="1"/>
  <c r="GO470" i="1"/>
  <c r="GP470" i="1"/>
  <c r="GV470" i="1"/>
  <c r="HC470" i="1"/>
  <c r="GX470" i="1" s="1"/>
  <c r="I471" i="1"/>
  <c r="S471" i="1" s="1"/>
  <c r="K471" i="1"/>
  <c r="P471" i="1"/>
  <c r="T471" i="1"/>
  <c r="Y471" i="1"/>
  <c r="AC471" i="1"/>
  <c r="AE471" i="1"/>
  <c r="CR471" i="1" s="1"/>
  <c r="Q471" i="1" s="1"/>
  <c r="CP471" i="1" s="1"/>
  <c r="O471" i="1" s="1"/>
  <c r="AF471" i="1"/>
  <c r="CT471" i="1" s="1"/>
  <c r="AG471" i="1"/>
  <c r="AH471" i="1"/>
  <c r="CV471" i="1" s="1"/>
  <c r="U471" i="1" s="1"/>
  <c r="AI471" i="1"/>
  <c r="AJ471" i="1"/>
  <c r="CX471" i="1" s="1"/>
  <c r="W471" i="1" s="1"/>
  <c r="CQ471" i="1"/>
  <c r="CU471" i="1"/>
  <c r="CW471" i="1"/>
  <c r="V471" i="1" s="1"/>
  <c r="CY471" i="1"/>
  <c r="X471" i="1" s="1"/>
  <c r="CZ471" i="1"/>
  <c r="GL471" i="1"/>
  <c r="FR479" i="1" s="1"/>
  <c r="GO471" i="1"/>
  <c r="GP471" i="1"/>
  <c r="GV471" i="1"/>
  <c r="GX471" i="1"/>
  <c r="HC471" i="1"/>
  <c r="I472" i="1"/>
  <c r="R472" i="1" s="1"/>
  <c r="K472" i="1"/>
  <c r="AB472" i="1"/>
  <c r="AC472" i="1"/>
  <c r="AE472" i="1"/>
  <c r="AD472" i="1" s="1"/>
  <c r="AF472" i="1"/>
  <c r="AG472" i="1"/>
  <c r="CU472" i="1" s="1"/>
  <c r="T472" i="1" s="1"/>
  <c r="AH472" i="1"/>
  <c r="CV472" i="1" s="1"/>
  <c r="U472" i="1" s="1"/>
  <c r="AI472" i="1"/>
  <c r="CW472" i="1" s="1"/>
  <c r="V472" i="1" s="1"/>
  <c r="AJ472" i="1"/>
  <c r="CQ472" i="1"/>
  <c r="CR472" i="1"/>
  <c r="Q472" i="1" s="1"/>
  <c r="CS472" i="1"/>
  <c r="CT472" i="1"/>
  <c r="S472" i="1" s="1"/>
  <c r="CX472" i="1"/>
  <c r="W472" i="1" s="1"/>
  <c r="CY472" i="1"/>
  <c r="X472" i="1" s="1"/>
  <c r="CZ472" i="1"/>
  <c r="Y472" i="1" s="1"/>
  <c r="GL472" i="1"/>
  <c r="GO472" i="1"/>
  <c r="GP472" i="1"/>
  <c r="GV472" i="1"/>
  <c r="HC472" i="1" s="1"/>
  <c r="GX472" i="1" s="1"/>
  <c r="I473" i="1"/>
  <c r="K473" i="1"/>
  <c r="V473" i="1"/>
  <c r="Y473" i="1"/>
  <c r="AC473" i="1"/>
  <c r="CQ473" i="1" s="1"/>
  <c r="P473" i="1" s="1"/>
  <c r="AD473" i="1"/>
  <c r="AB473" i="1" s="1"/>
  <c r="AE473" i="1"/>
  <c r="AF473" i="1"/>
  <c r="AG473" i="1"/>
  <c r="AH473" i="1"/>
  <c r="CV473" i="1" s="1"/>
  <c r="U473" i="1" s="1"/>
  <c r="AI473" i="1"/>
  <c r="AJ473" i="1"/>
  <c r="CX473" i="1" s="1"/>
  <c r="W473" i="1" s="1"/>
  <c r="CR473" i="1"/>
  <c r="Q473" i="1" s="1"/>
  <c r="CS473" i="1"/>
  <c r="R473" i="1" s="1"/>
  <c r="CT473" i="1"/>
  <c r="S473" i="1" s="1"/>
  <c r="CU473" i="1"/>
  <c r="T473" i="1" s="1"/>
  <c r="CW473" i="1"/>
  <c r="CY473" i="1"/>
  <c r="X473" i="1" s="1"/>
  <c r="CZ473" i="1"/>
  <c r="GL473" i="1"/>
  <c r="GO473" i="1"/>
  <c r="GP473" i="1"/>
  <c r="GV473" i="1"/>
  <c r="HC473" i="1" s="1"/>
  <c r="GX473" i="1" s="1"/>
  <c r="I474" i="1"/>
  <c r="T474" i="1" s="1"/>
  <c r="K474" i="1"/>
  <c r="AC474" i="1"/>
  <c r="CQ474" i="1" s="1"/>
  <c r="P474" i="1" s="1"/>
  <c r="CP474" i="1" s="1"/>
  <c r="O474" i="1" s="1"/>
  <c r="GM474" i="1" s="1"/>
  <c r="GN474" i="1" s="1"/>
  <c r="AE474" i="1"/>
  <c r="CR474" i="1" s="1"/>
  <c r="Q474" i="1" s="1"/>
  <c r="AF474" i="1"/>
  <c r="AG474" i="1"/>
  <c r="AH474" i="1"/>
  <c r="AI474" i="1"/>
  <c r="CW474" i="1" s="1"/>
  <c r="V474" i="1" s="1"/>
  <c r="AJ474" i="1"/>
  <c r="CX474" i="1" s="1"/>
  <c r="W474" i="1" s="1"/>
  <c r="CT474" i="1"/>
  <c r="S474" i="1" s="1"/>
  <c r="CU474" i="1"/>
  <c r="CV474" i="1"/>
  <c r="U474" i="1" s="1"/>
  <c r="CY474" i="1"/>
  <c r="X474" i="1" s="1"/>
  <c r="CZ474" i="1"/>
  <c r="Y474" i="1" s="1"/>
  <c r="GL474" i="1"/>
  <c r="GO474" i="1"/>
  <c r="GP474" i="1"/>
  <c r="GV474" i="1"/>
  <c r="HC474" i="1"/>
  <c r="GX474" i="1" s="1"/>
  <c r="I475" i="1"/>
  <c r="K475" i="1"/>
  <c r="X475" i="1"/>
  <c r="AC475" i="1"/>
  <c r="AB475" i="1" s="1"/>
  <c r="AD475" i="1"/>
  <c r="AE475" i="1"/>
  <c r="CR475" i="1" s="1"/>
  <c r="Q475" i="1" s="1"/>
  <c r="AF475" i="1"/>
  <c r="CT475" i="1" s="1"/>
  <c r="S475" i="1" s="1"/>
  <c r="AG475" i="1"/>
  <c r="AH475" i="1"/>
  <c r="AI475" i="1"/>
  <c r="AJ475" i="1"/>
  <c r="CX475" i="1" s="1"/>
  <c r="W475" i="1" s="1"/>
  <c r="CQ475" i="1"/>
  <c r="P475" i="1" s="1"/>
  <c r="CP475" i="1" s="1"/>
  <c r="O475" i="1" s="1"/>
  <c r="GM475" i="1" s="1"/>
  <c r="GN475" i="1" s="1"/>
  <c r="CU475" i="1"/>
  <c r="T475" i="1" s="1"/>
  <c r="CV475" i="1"/>
  <c r="U475" i="1" s="1"/>
  <c r="CW475" i="1"/>
  <c r="V475" i="1" s="1"/>
  <c r="CY475" i="1"/>
  <c r="CZ475" i="1"/>
  <c r="Y475" i="1" s="1"/>
  <c r="GL475" i="1"/>
  <c r="GO475" i="1"/>
  <c r="GP475" i="1"/>
  <c r="GV475" i="1"/>
  <c r="GX475" i="1"/>
  <c r="HC475" i="1"/>
  <c r="I476" i="1"/>
  <c r="S476" i="1" s="1"/>
  <c r="K476" i="1"/>
  <c r="X476" i="1"/>
  <c r="Y476" i="1"/>
  <c r="AC476" i="1"/>
  <c r="AE476" i="1"/>
  <c r="CS476" i="1" s="1"/>
  <c r="R476" i="1" s="1"/>
  <c r="AF476" i="1"/>
  <c r="AG476" i="1"/>
  <c r="CU476" i="1" s="1"/>
  <c r="T476" i="1" s="1"/>
  <c r="AH476" i="1"/>
  <c r="AI476" i="1"/>
  <c r="CW476" i="1" s="1"/>
  <c r="V476" i="1" s="1"/>
  <c r="AJ476" i="1"/>
  <c r="CQ476" i="1"/>
  <c r="P476" i="1" s="1"/>
  <c r="CR476" i="1"/>
  <c r="Q476" i="1" s="1"/>
  <c r="CT476" i="1"/>
  <c r="CV476" i="1"/>
  <c r="U476" i="1" s="1"/>
  <c r="CX476" i="1"/>
  <c r="W476" i="1" s="1"/>
  <c r="CY476" i="1"/>
  <c r="CZ476" i="1"/>
  <c r="GL476" i="1"/>
  <c r="GO476" i="1"/>
  <c r="GP476" i="1"/>
  <c r="GV476" i="1"/>
  <c r="HC476" i="1"/>
  <c r="GX476" i="1" s="1"/>
  <c r="I477" i="1"/>
  <c r="K477" i="1"/>
  <c r="Y477" i="1"/>
  <c r="AC477" i="1"/>
  <c r="AE477" i="1"/>
  <c r="AD477" i="1" s="1"/>
  <c r="AB477" i="1" s="1"/>
  <c r="AF477" i="1"/>
  <c r="CT477" i="1" s="1"/>
  <c r="S477" i="1" s="1"/>
  <c r="AG477" i="1"/>
  <c r="CU477" i="1" s="1"/>
  <c r="T477" i="1" s="1"/>
  <c r="AH477" i="1"/>
  <c r="CV477" i="1" s="1"/>
  <c r="U477" i="1" s="1"/>
  <c r="AI477" i="1"/>
  <c r="AJ477" i="1"/>
  <c r="CQ477" i="1"/>
  <c r="P477" i="1" s="1"/>
  <c r="CS477" i="1"/>
  <c r="R477" i="1" s="1"/>
  <c r="CW477" i="1"/>
  <c r="V477" i="1" s="1"/>
  <c r="CX477" i="1"/>
  <c r="W477" i="1" s="1"/>
  <c r="CY477" i="1"/>
  <c r="X477" i="1" s="1"/>
  <c r="CZ477" i="1"/>
  <c r="GL477" i="1"/>
  <c r="GO477" i="1"/>
  <c r="GP477" i="1"/>
  <c r="GV477" i="1"/>
  <c r="HC477" i="1"/>
  <c r="GX477" i="1" s="1"/>
  <c r="B479" i="1"/>
  <c r="B460" i="1" s="1"/>
  <c r="C479" i="1"/>
  <c r="D479" i="1"/>
  <c r="D460" i="1" s="1"/>
  <c r="F479" i="1"/>
  <c r="F460" i="1" s="1"/>
  <c r="G479" i="1"/>
  <c r="G460" i="1" s="1"/>
  <c r="BC479" i="1"/>
  <c r="F495" i="1" s="1"/>
  <c r="BD479" i="1"/>
  <c r="BD460" i="1" s="1"/>
  <c r="BX479" i="1"/>
  <c r="AO479" i="1" s="1"/>
  <c r="CK479" i="1"/>
  <c r="CK460" i="1" s="1"/>
  <c r="CL479" i="1"/>
  <c r="CL460" i="1" s="1"/>
  <c r="CM479" i="1"/>
  <c r="EU479" i="1"/>
  <c r="P495" i="1" s="1"/>
  <c r="EV479" i="1"/>
  <c r="EV460" i="1" s="1"/>
  <c r="FP479" i="1"/>
  <c r="EG479" i="1" s="1"/>
  <c r="GC479" i="1"/>
  <c r="GC460" i="1" s="1"/>
  <c r="GD479" i="1"/>
  <c r="GD460" i="1" s="1"/>
  <c r="GE479" i="1"/>
  <c r="GE460" i="1" s="1"/>
  <c r="B509" i="1"/>
  <c r="B22" i="1" s="1"/>
  <c r="C509" i="1"/>
  <c r="C22" i="1" s="1"/>
  <c r="D509" i="1"/>
  <c r="D22" i="1" s="1"/>
  <c r="F509" i="1"/>
  <c r="F22" i="1" s="1"/>
  <c r="G509" i="1"/>
  <c r="G22" i="1" s="1"/>
  <c r="B539" i="1"/>
  <c r="B18" i="1" s="1"/>
  <c r="C539" i="1"/>
  <c r="C18" i="1" s="1"/>
  <c r="D539" i="1"/>
  <c r="D18" i="1" s="1"/>
  <c r="F539" i="1"/>
  <c r="F18" i="1" s="1"/>
  <c r="G539" i="1"/>
  <c r="G18" i="1" s="1"/>
  <c r="F12" i="6"/>
  <c r="G12" i="6"/>
  <c r="L641" i="7" l="1"/>
  <c r="J690" i="7"/>
  <c r="K400" i="7"/>
  <c r="AN400" i="7"/>
  <c r="J528" i="7"/>
  <c r="L618" i="7"/>
  <c r="L616" i="7" s="1"/>
  <c r="L639" i="7" s="1"/>
  <c r="L841" i="7"/>
  <c r="BJ237" i="7"/>
  <c r="J284" i="7" s="1"/>
  <c r="J282" i="7" s="1"/>
  <c r="I237" i="7"/>
  <c r="AC237" i="7"/>
  <c r="J291" i="7" s="1"/>
  <c r="O237" i="7"/>
  <c r="AA237" i="7"/>
  <c r="I61" i="7"/>
  <c r="BH61" i="7"/>
  <c r="J516" i="7"/>
  <c r="J514" i="7" s="1"/>
  <c r="J537" i="7" s="1"/>
  <c r="L357" i="7"/>
  <c r="L355" i="7" s="1"/>
  <c r="L378" i="7" s="1"/>
  <c r="L772" i="7"/>
  <c r="L533" i="7"/>
  <c r="L531" i="7" s="1"/>
  <c r="J133" i="7"/>
  <c r="J841" i="7"/>
  <c r="J862" i="7"/>
  <c r="J144" i="7"/>
  <c r="I38" i="7"/>
  <c r="L415" i="7"/>
  <c r="L438" i="7" s="1"/>
  <c r="L781" i="7"/>
  <c r="L779" i="7" s="1"/>
  <c r="J772" i="7"/>
  <c r="J770" i="7" s="1"/>
  <c r="J768" i="7" s="1"/>
  <c r="J194" i="7"/>
  <c r="J159" i="7"/>
  <c r="J206" i="7"/>
  <c r="O61" i="7"/>
  <c r="L853" i="7"/>
  <c r="L267" i="7"/>
  <c r="L265" i="7" s="1"/>
  <c r="L288" i="7" s="1"/>
  <c r="L232" i="7"/>
  <c r="L279" i="7"/>
  <c r="J429" i="7"/>
  <c r="J417" i="7"/>
  <c r="J397" i="7"/>
  <c r="J369" i="7"/>
  <c r="J360" i="7"/>
  <c r="J358" i="7" s="1"/>
  <c r="J38" i="7"/>
  <c r="L790" i="7"/>
  <c r="L788" i="7" s="1"/>
  <c r="L380" i="7"/>
  <c r="BJ164" i="7"/>
  <c r="J211" i="7" s="1"/>
  <c r="J209" i="7" s="1"/>
  <c r="I164" i="7"/>
  <c r="AC164" i="7"/>
  <c r="J218" i="7" s="1"/>
  <c r="AA164" i="7"/>
  <c r="O164" i="7"/>
  <c r="L775" i="7"/>
  <c r="L773" i="7" s="1"/>
  <c r="L844" i="7"/>
  <c r="L842" i="7" s="1"/>
  <c r="L124" i="7"/>
  <c r="L122" i="7" s="1"/>
  <c r="L119" i="7" s="1"/>
  <c r="L142" i="7" s="1"/>
  <c r="J426" i="7"/>
  <c r="J424" i="7" s="1"/>
  <c r="J357" i="7"/>
  <c r="L784" i="7"/>
  <c r="J853" i="7"/>
  <c r="BJ413" i="7"/>
  <c r="J434" i="7" s="1"/>
  <c r="J432" i="7" s="1"/>
  <c r="I413" i="7"/>
  <c r="AA413" i="7"/>
  <c r="O413" i="7"/>
  <c r="AC413" i="7"/>
  <c r="J441" i="7" s="1"/>
  <c r="J540" i="7"/>
  <c r="J844" i="7"/>
  <c r="J842" i="7" s="1"/>
  <c r="L133" i="7"/>
  <c r="J784" i="7"/>
  <c r="L516" i="7"/>
  <c r="L514" i="7" s="1"/>
  <c r="L537" i="7" s="1"/>
  <c r="L453" i="7"/>
  <c r="L528" i="7"/>
  <c r="BJ559" i="7"/>
  <c r="J635" i="7" s="1"/>
  <c r="J633" i="7" s="1"/>
  <c r="I559" i="7"/>
  <c r="AA559" i="7"/>
  <c r="O559" i="7"/>
  <c r="AC559" i="7"/>
  <c r="J642" i="7" s="1"/>
  <c r="J641" i="7"/>
  <c r="J817" i="7"/>
  <c r="J813" i="7"/>
  <c r="J860" i="7" s="1"/>
  <c r="J539" i="7"/>
  <c r="J145" i="7"/>
  <c r="BH717" i="7"/>
  <c r="BJ105" i="7"/>
  <c r="I105" i="7"/>
  <c r="AC105" i="7"/>
  <c r="AA105" i="7"/>
  <c r="J130" i="7" s="1"/>
  <c r="J128" i="7" s="1"/>
  <c r="O105" i="7"/>
  <c r="J380" i="7"/>
  <c r="J554" i="7"/>
  <c r="J618" i="7"/>
  <c r="J630" i="7"/>
  <c r="I717" i="7"/>
  <c r="J121" i="7"/>
  <c r="L862" i="7"/>
  <c r="L144" i="7"/>
  <c r="AB663" i="7"/>
  <c r="J701" i="7" s="1"/>
  <c r="I663" i="7"/>
  <c r="AA663" i="7"/>
  <c r="J687" i="7" s="1"/>
  <c r="J685" i="7" s="1"/>
  <c r="J676" i="7" s="1"/>
  <c r="J699" i="7" s="1"/>
  <c r="O663" i="7"/>
  <c r="BI663" i="7"/>
  <c r="L858" i="7"/>
  <c r="L856" i="7" s="1"/>
  <c r="O334" i="7"/>
  <c r="BI334" i="7"/>
  <c r="D40" i="7" s="1"/>
  <c r="I334" i="7"/>
  <c r="AB334" i="7"/>
  <c r="AA334" i="7"/>
  <c r="J366" i="7" s="1"/>
  <c r="J364" i="7" s="1"/>
  <c r="L627" i="7"/>
  <c r="L625" i="7" s="1"/>
  <c r="J279" i="7"/>
  <c r="J246" i="7"/>
  <c r="BZ460" i="1"/>
  <c r="CG479" i="1"/>
  <c r="AQ479" i="1"/>
  <c r="AP479" i="1"/>
  <c r="BY460" i="1"/>
  <c r="CI479" i="1"/>
  <c r="AJ479" i="1"/>
  <c r="AH428" i="1"/>
  <c r="GM471" i="1"/>
  <c r="GN471" i="1" s="1"/>
  <c r="AU479" i="1"/>
  <c r="CD460" i="1"/>
  <c r="EP428" i="1"/>
  <c r="FY415" i="1"/>
  <c r="FR460" i="1"/>
  <c r="EI479" i="1"/>
  <c r="CJ479" i="1"/>
  <c r="AB476" i="1"/>
  <c r="F483" i="1"/>
  <c r="AO460" i="1"/>
  <c r="AG479" i="1"/>
  <c r="CY462" i="1"/>
  <c r="X462" i="1" s="1"/>
  <c r="AK479" i="1" s="1"/>
  <c r="CZ462" i="1"/>
  <c r="Y462" i="1" s="1"/>
  <c r="AL479" i="1" s="1"/>
  <c r="AF479" i="1"/>
  <c r="GM422" i="1"/>
  <c r="GO422" i="1" s="1"/>
  <c r="DY460" i="1"/>
  <c r="DL479" i="1"/>
  <c r="FV460" i="1"/>
  <c r="EM479" i="1"/>
  <c r="FR425" i="1"/>
  <c r="BY428" i="1" s="1"/>
  <c r="CP425" i="1"/>
  <c r="O425" i="1" s="1"/>
  <c r="GM425" i="1" s="1"/>
  <c r="EA479" i="1"/>
  <c r="CP469" i="1"/>
  <c r="O469" i="1" s="1"/>
  <c r="GM469" i="1" s="1"/>
  <c r="GO469" i="1" s="1"/>
  <c r="FV415" i="1"/>
  <c r="EM428" i="1"/>
  <c r="W383" i="1"/>
  <c r="AJ354" i="1"/>
  <c r="FU479" i="1"/>
  <c r="CP476" i="1"/>
  <c r="O476" i="1" s="1"/>
  <c r="GM476" i="1" s="1"/>
  <c r="GN476" i="1" s="1"/>
  <c r="CP473" i="1"/>
  <c r="O473" i="1" s="1"/>
  <c r="GM473" i="1" s="1"/>
  <c r="GN473" i="1" s="1"/>
  <c r="AI479" i="1"/>
  <c r="EB479" i="1"/>
  <c r="AH479" i="1"/>
  <c r="EH479" i="1"/>
  <c r="FQ460" i="1"/>
  <c r="GA479" i="1"/>
  <c r="P483" i="1"/>
  <c r="EG460" i="1"/>
  <c r="DZ479" i="1"/>
  <c r="CP462" i="1"/>
  <c r="O462" i="1" s="1"/>
  <c r="CR477" i="1"/>
  <c r="Q477" i="1" s="1"/>
  <c r="CP477" i="1" s="1"/>
  <c r="O477" i="1" s="1"/>
  <c r="GM477" i="1" s="1"/>
  <c r="GN477" i="1" s="1"/>
  <c r="AD474" i="1"/>
  <c r="AB474" i="1" s="1"/>
  <c r="AD471" i="1"/>
  <c r="AB471" i="1" s="1"/>
  <c r="CX388" i="3"/>
  <c r="CU385" i="3"/>
  <c r="CX389" i="3"/>
  <c r="CV385" i="3"/>
  <c r="AB426" i="1"/>
  <c r="HH426" i="1"/>
  <c r="CP367" i="1"/>
  <c r="O367" i="1" s="1"/>
  <c r="GM367" i="1" s="1"/>
  <c r="FR367" i="1"/>
  <c r="CR466" i="1"/>
  <c r="Q466" i="1" s="1"/>
  <c r="CP466" i="1" s="1"/>
  <c r="O466" i="1" s="1"/>
  <c r="GM466" i="1" s="1"/>
  <c r="GO466" i="1" s="1"/>
  <c r="CC479" i="1" s="1"/>
  <c r="AD466" i="1"/>
  <c r="AB466" i="1" s="1"/>
  <c r="CX396" i="3"/>
  <c r="CW392" i="3"/>
  <c r="CU391" i="3"/>
  <c r="CX392" i="3"/>
  <c r="CV391" i="3"/>
  <c r="CX394" i="3"/>
  <c r="CX393" i="3"/>
  <c r="BX415" i="1"/>
  <c r="AO428" i="1"/>
  <c r="U421" i="1"/>
  <c r="EG354" i="1"/>
  <c r="P387" i="1"/>
  <c r="GB383" i="1"/>
  <c r="AD476" i="1"/>
  <c r="CS474" i="1"/>
  <c r="R474" i="1" s="1"/>
  <c r="AE479" i="1" s="1"/>
  <c r="P472" i="1"/>
  <c r="CP472" i="1" s="1"/>
  <c r="O472" i="1" s="1"/>
  <c r="GM472" i="1" s="1"/>
  <c r="GN472" i="1" s="1"/>
  <c r="CS471" i="1"/>
  <c r="R471" i="1" s="1"/>
  <c r="AB462" i="1"/>
  <c r="CY418" i="1"/>
  <c r="X418" i="1" s="1"/>
  <c r="AJ428" i="1"/>
  <c r="CQ417" i="1"/>
  <c r="P417" i="1" s="1"/>
  <c r="AB417" i="1"/>
  <c r="BB479" i="1"/>
  <c r="AB470" i="1"/>
  <c r="GX465" i="1"/>
  <c r="GX464" i="1"/>
  <c r="AB464" i="1"/>
  <c r="GX463" i="1"/>
  <c r="S463" i="1"/>
  <c r="CP463" i="1" s="1"/>
  <c r="O463" i="1" s="1"/>
  <c r="BX460" i="1"/>
  <c r="BB415" i="1"/>
  <c r="F441" i="1"/>
  <c r="Q426" i="1"/>
  <c r="AB423" i="1"/>
  <c r="V421" i="1"/>
  <c r="AI428" i="1" s="1"/>
  <c r="P421" i="1"/>
  <c r="CP421" i="1" s="1"/>
  <c r="O421" i="1" s="1"/>
  <c r="GM421" i="1" s="1"/>
  <c r="GO421" i="1" s="1"/>
  <c r="AG428" i="1"/>
  <c r="AG383" i="1"/>
  <c r="P504" i="1"/>
  <c r="F504" i="1"/>
  <c r="CS463" i="1"/>
  <c r="R463" i="1" s="1"/>
  <c r="BD415" i="1"/>
  <c r="F453" i="1"/>
  <c r="CQ426" i="1"/>
  <c r="P426" i="1" s="1"/>
  <c r="AF428" i="1"/>
  <c r="CY417" i="1"/>
  <c r="X417" i="1" s="1"/>
  <c r="AK428" i="1" s="1"/>
  <c r="GE415" i="1"/>
  <c r="DZ383" i="1"/>
  <c r="V322" i="1"/>
  <c r="AI295" i="1"/>
  <c r="CY423" i="1"/>
  <c r="X423" i="1" s="1"/>
  <c r="GM423" i="1" s="1"/>
  <c r="GN423" i="1" s="1"/>
  <c r="CZ423" i="1"/>
  <c r="Y423" i="1" s="1"/>
  <c r="FU428" i="1"/>
  <c r="CP418" i="1"/>
  <c r="O418" i="1" s="1"/>
  <c r="AD428" i="1"/>
  <c r="BC415" i="1"/>
  <c r="AF383" i="1"/>
  <c r="GB295" i="1"/>
  <c r="ES322" i="1"/>
  <c r="CJ415" i="1"/>
  <c r="BA428" i="1"/>
  <c r="GM381" i="1"/>
  <c r="GN381" i="1" s="1"/>
  <c r="DU479" i="1"/>
  <c r="FP460" i="1"/>
  <c r="EG428" i="1"/>
  <c r="FP415" i="1"/>
  <c r="AQ428" i="1"/>
  <c r="AB422" i="1"/>
  <c r="EI428" i="1"/>
  <c r="FR415" i="1"/>
  <c r="CY419" i="1"/>
  <c r="X419" i="1" s="1"/>
  <c r="GM419" i="1" s="1"/>
  <c r="GN419" i="1" s="1"/>
  <c r="CZ419" i="1"/>
  <c r="Y419" i="1" s="1"/>
  <c r="CM415" i="1"/>
  <c r="CG354" i="1"/>
  <c r="AX383" i="1"/>
  <c r="FY479" i="1"/>
  <c r="ET479" i="1"/>
  <c r="CS475" i="1"/>
  <c r="R475" i="1" s="1"/>
  <c r="CG428" i="1"/>
  <c r="CR424" i="1"/>
  <c r="Q424" i="1" s="1"/>
  <c r="CP424" i="1" s="1"/>
  <c r="O424" i="1" s="1"/>
  <c r="CS424" i="1"/>
  <c r="R424" i="1" s="1"/>
  <c r="CY424" i="1" s="1"/>
  <c r="X424" i="1" s="1"/>
  <c r="AD424" i="1"/>
  <c r="AB424" i="1" s="1"/>
  <c r="AB420" i="1"/>
  <c r="BZ354" i="1"/>
  <c r="AQ383" i="1"/>
  <c r="AH383" i="1"/>
  <c r="ET428" i="1"/>
  <c r="CZ424" i="1"/>
  <c r="Y424" i="1" s="1"/>
  <c r="CY365" i="1"/>
  <c r="X365" i="1" s="1"/>
  <c r="CP465" i="1"/>
  <c r="O465" i="1" s="1"/>
  <c r="CP464" i="1"/>
  <c r="O464" i="1" s="1"/>
  <c r="GM464" i="1" s="1"/>
  <c r="CD415" i="1"/>
  <c r="AU428" i="1"/>
  <c r="CC428" i="1"/>
  <c r="EU354" i="1"/>
  <c r="P399" i="1"/>
  <c r="GM364" i="1"/>
  <c r="GN364" i="1" s="1"/>
  <c r="CP358" i="1"/>
  <c r="O358" i="1" s="1"/>
  <c r="GM358" i="1" s="1"/>
  <c r="FR358" i="1"/>
  <c r="BY383" i="1" s="1"/>
  <c r="CQ380" i="1"/>
  <c r="P380" i="1" s="1"/>
  <c r="AB380" i="1"/>
  <c r="CQ379" i="1"/>
  <c r="P379" i="1" s="1"/>
  <c r="CP379" i="1" s="1"/>
  <c r="O379" i="1" s="1"/>
  <c r="GM379" i="1" s="1"/>
  <c r="GN379" i="1" s="1"/>
  <c r="CW345" i="3"/>
  <c r="CX345" i="3"/>
  <c r="CW344" i="3"/>
  <c r="CX341" i="3"/>
  <c r="CX349" i="3"/>
  <c r="CX350" i="3"/>
  <c r="CX347" i="3"/>
  <c r="CW343" i="3"/>
  <c r="CU341" i="3"/>
  <c r="CW346" i="3"/>
  <c r="CX351" i="3"/>
  <c r="CQ375" i="1"/>
  <c r="P375" i="1" s="1"/>
  <c r="AB375" i="1"/>
  <c r="HG375" i="1"/>
  <c r="CY372" i="1"/>
  <c r="X372" i="1" s="1"/>
  <c r="GM372" i="1" s="1"/>
  <c r="GN372" i="1" s="1"/>
  <c r="R370" i="1"/>
  <c r="CP366" i="1"/>
  <c r="O366" i="1" s="1"/>
  <c r="GM366" i="1" s="1"/>
  <c r="CS360" i="1"/>
  <c r="R360" i="1" s="1"/>
  <c r="AD360" i="1"/>
  <c r="FV295" i="1"/>
  <c r="EM322" i="1"/>
  <c r="BX295" i="1"/>
  <c r="AO322" i="1"/>
  <c r="U317" i="1"/>
  <c r="CQ311" i="1"/>
  <c r="P311" i="1" s="1"/>
  <c r="AB311" i="1"/>
  <c r="CP309" i="1"/>
  <c r="O309" i="1" s="1"/>
  <c r="GM309" i="1" s="1"/>
  <c r="GN309" i="1" s="1"/>
  <c r="CX367" i="3"/>
  <c r="CX365" i="3"/>
  <c r="CU363" i="3"/>
  <c r="CX363" i="3"/>
  <c r="CX369" i="3"/>
  <c r="CX371" i="3"/>
  <c r="CW366" i="3"/>
  <c r="CW367" i="3"/>
  <c r="CZ364" i="1"/>
  <c r="Y364" i="1" s="1"/>
  <c r="CS362" i="1"/>
  <c r="R362" i="1" s="1"/>
  <c r="CY362" i="1" s="1"/>
  <c r="X362" i="1" s="1"/>
  <c r="AD362" i="1"/>
  <c r="AB362" i="1" s="1"/>
  <c r="CQ360" i="1"/>
  <c r="P360" i="1" s="1"/>
  <c r="CP360" i="1" s="1"/>
  <c r="O360" i="1" s="1"/>
  <c r="GM360" i="1" s="1"/>
  <c r="GN360" i="1" s="1"/>
  <c r="AB360" i="1"/>
  <c r="S357" i="1"/>
  <c r="CZ356" i="1"/>
  <c r="Y356" i="1" s="1"/>
  <c r="CZ313" i="1"/>
  <c r="Y313" i="1" s="1"/>
  <c r="CY310" i="1"/>
  <c r="X310" i="1" s="1"/>
  <c r="GM310" i="1" s="1"/>
  <c r="GN310" i="1" s="1"/>
  <c r="FR322" i="1"/>
  <c r="AF322" i="1"/>
  <c r="AD263" i="1"/>
  <c r="AD381" i="1"/>
  <c r="AB381" i="1" s="1"/>
  <c r="CP371" i="1"/>
  <c r="O371" i="1" s="1"/>
  <c r="GM371" i="1" s="1"/>
  <c r="GO371" i="1" s="1"/>
  <c r="CQ370" i="1"/>
  <c r="P370" i="1" s="1"/>
  <c r="CP370" i="1" s="1"/>
  <c r="O370" i="1" s="1"/>
  <c r="GM370" i="1" s="1"/>
  <c r="GO370" i="1" s="1"/>
  <c r="CC383" i="1" s="1"/>
  <c r="AB370" i="1"/>
  <c r="CQ362" i="1"/>
  <c r="P362" i="1" s="1"/>
  <c r="FP295" i="1"/>
  <c r="EG322" i="1"/>
  <c r="FY322" i="1"/>
  <c r="F338" i="1"/>
  <c r="BC295" i="1"/>
  <c r="CQ314" i="1"/>
  <c r="P314" i="1" s="1"/>
  <c r="CP314" i="1" s="1"/>
  <c r="O314" i="1" s="1"/>
  <c r="GM314" i="1" s="1"/>
  <c r="GN314" i="1" s="1"/>
  <c r="GM312" i="1"/>
  <c r="GO312" i="1" s="1"/>
  <c r="FU322" i="1" s="1"/>
  <c r="AG322" i="1"/>
  <c r="DM263" i="1"/>
  <c r="DZ250" i="1"/>
  <c r="AD418" i="1"/>
  <c r="AB418" i="1" s="1"/>
  <c r="EI383" i="1"/>
  <c r="BC383" i="1"/>
  <c r="CR380" i="1"/>
  <c r="Q380" i="1" s="1"/>
  <c r="P378" i="1"/>
  <c r="AD376" i="1"/>
  <c r="CS376" i="1"/>
  <c r="R376" i="1" s="1"/>
  <c r="CZ376" i="1" s="1"/>
  <c r="Y376" i="1" s="1"/>
  <c r="CR375" i="1"/>
  <c r="Q375" i="1" s="1"/>
  <c r="DV383" i="1" s="1"/>
  <c r="CU333" i="3"/>
  <c r="CX334" i="3"/>
  <c r="CX335" i="3"/>
  <c r="CX339" i="3"/>
  <c r="CX338" i="3"/>
  <c r="CZ369" i="1"/>
  <c r="Y369" i="1" s="1"/>
  <c r="GM369" i="1" s="1"/>
  <c r="GN369" i="1" s="1"/>
  <c r="CY364" i="1"/>
  <c r="X364" i="1" s="1"/>
  <c r="CY356" i="1"/>
  <c r="X356" i="1" s="1"/>
  <c r="AB356" i="1"/>
  <c r="T319" i="1"/>
  <c r="CZ314" i="1"/>
  <c r="Y314" i="1" s="1"/>
  <c r="CY307" i="1"/>
  <c r="X307" i="1" s="1"/>
  <c r="GM307" i="1" s="1"/>
  <c r="GN307" i="1" s="1"/>
  <c r="CZ307" i="1"/>
  <c r="Y307" i="1" s="1"/>
  <c r="CX381" i="3"/>
  <c r="CU381" i="3"/>
  <c r="EV383" i="1"/>
  <c r="BB383" i="1"/>
  <c r="CQ376" i="1"/>
  <c r="P376" i="1" s="1"/>
  <c r="CP376" i="1" s="1"/>
  <c r="O376" i="1" s="1"/>
  <c r="AB376" i="1"/>
  <c r="V365" i="1"/>
  <c r="EA383" i="1" s="1"/>
  <c r="EU295" i="1"/>
  <c r="P338" i="1"/>
  <c r="CV275" i="3"/>
  <c r="CX275" i="3"/>
  <c r="CW278" i="3"/>
  <c r="CX277" i="3"/>
  <c r="CX281" i="3"/>
  <c r="CU275" i="3"/>
  <c r="CY313" i="1"/>
  <c r="X313" i="1" s="1"/>
  <c r="CY309" i="1"/>
  <c r="X309" i="1" s="1"/>
  <c r="BZ322" i="1"/>
  <c r="EB322" i="1"/>
  <c r="DI263" i="1"/>
  <c r="DV250" i="1"/>
  <c r="CX307" i="3"/>
  <c r="CU306" i="3"/>
  <c r="CX309" i="3"/>
  <c r="CW308" i="3"/>
  <c r="CW307" i="3"/>
  <c r="CU295" i="3"/>
  <c r="CX296" i="3"/>
  <c r="CX298" i="3"/>
  <c r="CV295" i="3"/>
  <c r="CY318" i="1"/>
  <c r="X318" i="1" s="1"/>
  <c r="GM318" i="1" s="1"/>
  <c r="GN318" i="1" s="1"/>
  <c r="CZ318" i="1"/>
  <c r="Y318" i="1" s="1"/>
  <c r="CY302" i="1"/>
  <c r="X302" i="1" s="1"/>
  <c r="CZ302" i="1"/>
  <c r="Y302" i="1" s="1"/>
  <c r="DZ322" i="1"/>
  <c r="DX322" i="1"/>
  <c r="CW376" i="3"/>
  <c r="CU372" i="3"/>
  <c r="CX380" i="3"/>
  <c r="CX376" i="3"/>
  <c r="CX373" i="3"/>
  <c r="ET383" i="1"/>
  <c r="CS378" i="1"/>
  <c r="R378" i="1" s="1"/>
  <c r="V375" i="1"/>
  <c r="CS373" i="1"/>
  <c r="R373" i="1" s="1"/>
  <c r="CZ373" i="1" s="1"/>
  <c r="Y373" i="1" s="1"/>
  <c r="AD373" i="1"/>
  <c r="AB373" i="1" s="1"/>
  <c r="V368" i="1"/>
  <c r="T365" i="1"/>
  <c r="FV383" i="1"/>
  <c r="CR362" i="1"/>
  <c r="Q362" i="1" s="1"/>
  <c r="CP316" i="1"/>
  <c r="O316" i="1" s="1"/>
  <c r="GM316" i="1" s="1"/>
  <c r="FY383" i="1"/>
  <c r="CR378" i="1"/>
  <c r="Q378" i="1" s="1"/>
  <c r="CQ373" i="1"/>
  <c r="P373" i="1" s="1"/>
  <c r="CP373" i="1" s="1"/>
  <c r="O373" i="1" s="1"/>
  <c r="CV311" i="3"/>
  <c r="CX313" i="3"/>
  <c r="CX311" i="3"/>
  <c r="CU311" i="3"/>
  <c r="CX316" i="3"/>
  <c r="CX312" i="3"/>
  <c r="FR359" i="1"/>
  <c r="FQ383" i="1" s="1"/>
  <c r="T357" i="1"/>
  <c r="DY383" i="1" s="1"/>
  <c r="BB295" i="1"/>
  <c r="F335" i="1"/>
  <c r="GM320" i="1"/>
  <c r="GO320" i="1" s="1"/>
  <c r="AB318" i="1"/>
  <c r="R417" i="1"/>
  <c r="CZ377" i="1"/>
  <c r="Y377" i="1" s="1"/>
  <c r="CY376" i="1"/>
  <c r="X376" i="1" s="1"/>
  <c r="CS365" i="1"/>
  <c r="R365" i="1" s="1"/>
  <c r="CZ365" i="1" s="1"/>
  <c r="Y365" i="1" s="1"/>
  <c r="AD365" i="1"/>
  <c r="AB365" i="1" s="1"/>
  <c r="CZ363" i="1"/>
  <c r="Y363" i="1" s="1"/>
  <c r="U319" i="1"/>
  <c r="CP315" i="1"/>
  <c r="O315" i="1" s="1"/>
  <c r="GM315" i="1" s="1"/>
  <c r="CX269" i="3"/>
  <c r="CX267" i="3"/>
  <c r="CX265" i="3"/>
  <c r="CW270" i="3"/>
  <c r="CW269" i="3"/>
  <c r="CX271" i="3"/>
  <c r="CW267" i="3"/>
  <c r="CX273" i="3"/>
  <c r="CU265" i="3"/>
  <c r="CW268" i="3"/>
  <c r="CP313" i="1"/>
  <c r="O313" i="1" s="1"/>
  <c r="CU383" i="3"/>
  <c r="CX383" i="3"/>
  <c r="CW384" i="3"/>
  <c r="CX384" i="3"/>
  <c r="CV383" i="3"/>
  <c r="I420" i="1"/>
  <c r="P420" i="1" s="1"/>
  <c r="CY377" i="1"/>
  <c r="X377" i="1" s="1"/>
  <c r="GM377" i="1" s="1"/>
  <c r="GN377" i="1" s="1"/>
  <c r="CQ365" i="1"/>
  <c r="P365" i="1" s="1"/>
  <c r="CP365" i="1" s="1"/>
  <c r="O365" i="1" s="1"/>
  <c r="V362" i="1"/>
  <c r="AI383" i="1" s="1"/>
  <c r="CS357" i="1"/>
  <c r="R357" i="1" s="1"/>
  <c r="DW383" i="1" s="1"/>
  <c r="AD357" i="1"/>
  <c r="AB357" i="1" s="1"/>
  <c r="CJ383" i="1"/>
  <c r="ET295" i="1"/>
  <c r="P335" i="1"/>
  <c r="AD317" i="1"/>
  <c r="CS317" i="1"/>
  <c r="R317" i="1" s="1"/>
  <c r="CY317" i="1" s="1"/>
  <c r="X317" i="1" s="1"/>
  <c r="V314" i="1"/>
  <c r="CR308" i="1"/>
  <c r="Q308" i="1" s="1"/>
  <c r="CP308" i="1" s="1"/>
  <c r="O308" i="1" s="1"/>
  <c r="CS308" i="1"/>
  <c r="R308" i="1" s="1"/>
  <c r="CZ308" i="1" s="1"/>
  <c r="Y308" i="1" s="1"/>
  <c r="AD308" i="1"/>
  <c r="AB308" i="1" s="1"/>
  <c r="FR303" i="1"/>
  <c r="CP303" i="1"/>
  <c r="O303" i="1" s="1"/>
  <c r="GM303" i="1" s="1"/>
  <c r="AH322" i="1"/>
  <c r="CS368" i="1"/>
  <c r="R368" i="1" s="1"/>
  <c r="CY368" i="1" s="1"/>
  <c r="X368" i="1" s="1"/>
  <c r="AD368" i="1"/>
  <c r="AB368" i="1" s="1"/>
  <c r="CY363" i="1"/>
  <c r="X363" i="1" s="1"/>
  <c r="GM363" i="1" s="1"/>
  <c r="GN363" i="1" s="1"/>
  <c r="CQ357" i="1"/>
  <c r="P357" i="1" s="1"/>
  <c r="CD295" i="1"/>
  <c r="AU322" i="1"/>
  <c r="GX319" i="1"/>
  <c r="CJ322" i="1" s="1"/>
  <c r="CR319" i="1"/>
  <c r="Q319" i="1" s="1"/>
  <c r="CP319" i="1" s="1"/>
  <c r="O319" i="1" s="1"/>
  <c r="GM319" i="1" s="1"/>
  <c r="GO319" i="1" s="1"/>
  <c r="P317" i="1"/>
  <c r="CP317" i="1" s="1"/>
  <c r="O317" i="1" s="1"/>
  <c r="CR311" i="1"/>
  <c r="Q311" i="1" s="1"/>
  <c r="AD322" i="1" s="1"/>
  <c r="CS311" i="1"/>
  <c r="R311" i="1" s="1"/>
  <c r="FU250" i="1"/>
  <c r="EL263" i="1"/>
  <c r="CY373" i="1"/>
  <c r="X373" i="1" s="1"/>
  <c r="CQ368" i="1"/>
  <c r="P368" i="1" s="1"/>
  <c r="CP368" i="1" s="1"/>
  <c r="O368" i="1" s="1"/>
  <c r="W365" i="1"/>
  <c r="EB383" i="1" s="1"/>
  <c r="CD383" i="1"/>
  <c r="AJ322" i="1"/>
  <c r="U263" i="1"/>
  <c r="AH250" i="1"/>
  <c r="AB319" i="1"/>
  <c r="AB317" i="1"/>
  <c r="AD309" i="1"/>
  <c r="AB309" i="1" s="1"/>
  <c r="V300" i="1"/>
  <c r="EA322" i="1" s="1"/>
  <c r="CZ298" i="1"/>
  <c r="Y298" i="1" s="1"/>
  <c r="CK295" i="1"/>
  <c r="CP260" i="1"/>
  <c r="O260" i="1" s="1"/>
  <c r="GM260" i="1" s="1"/>
  <c r="CZ258" i="1"/>
  <c r="Y258" i="1" s="1"/>
  <c r="AB257" i="1"/>
  <c r="V256" i="1"/>
  <c r="AB255" i="1"/>
  <c r="BZ263" i="1"/>
  <c r="DU263" i="1"/>
  <c r="CP253" i="1"/>
  <c r="O253" i="1" s="1"/>
  <c r="W205" i="1"/>
  <c r="AB261" i="1"/>
  <c r="EM263" i="1"/>
  <c r="FV250" i="1"/>
  <c r="S205" i="1"/>
  <c r="CZ194" i="1"/>
  <c r="Y194" i="1" s="1"/>
  <c r="CV325" i="3"/>
  <c r="CX325" i="3"/>
  <c r="CX331" i="3"/>
  <c r="CU325" i="3"/>
  <c r="CX327" i="3"/>
  <c r="CX326" i="3"/>
  <c r="CX328" i="3"/>
  <c r="AD304" i="1"/>
  <c r="AB304" i="1" s="1"/>
  <c r="T300" i="1"/>
  <c r="DY322" i="1" s="1"/>
  <c r="F288" i="1"/>
  <c r="BD250" i="1"/>
  <c r="T256" i="1"/>
  <c r="AG263" i="1" s="1"/>
  <c r="AP218" i="1"/>
  <c r="BY187" i="1"/>
  <c r="CQ213" i="1"/>
  <c r="P213" i="1" s="1"/>
  <c r="CP213" i="1" s="1"/>
  <c r="O213" i="1" s="1"/>
  <c r="GM213" i="1" s="1"/>
  <c r="GN213" i="1" s="1"/>
  <c r="GM208" i="1"/>
  <c r="GN208" i="1" s="1"/>
  <c r="DV155" i="1"/>
  <c r="CZ144" i="1"/>
  <c r="Y144" i="1" s="1"/>
  <c r="BB250" i="1"/>
  <c r="F276" i="1"/>
  <c r="FQ187" i="1"/>
  <c r="EH218" i="1"/>
  <c r="DZ218" i="1"/>
  <c r="GM192" i="1"/>
  <c r="GO192" i="1" s="1"/>
  <c r="CV255" i="3"/>
  <c r="CX259" i="3"/>
  <c r="CW257" i="3"/>
  <c r="CU255" i="3"/>
  <c r="CW258" i="3"/>
  <c r="CX263" i="3"/>
  <c r="CW260" i="3"/>
  <c r="CX255" i="3"/>
  <c r="CW259" i="3"/>
  <c r="CX261" i="3"/>
  <c r="CQ305" i="1"/>
  <c r="P305" i="1" s="1"/>
  <c r="CP305" i="1" s="1"/>
  <c r="O305" i="1" s="1"/>
  <c r="GM305" i="1" s="1"/>
  <c r="GN305" i="1" s="1"/>
  <c r="AB305" i="1"/>
  <c r="CS303" i="1"/>
  <c r="R303" i="1" s="1"/>
  <c r="CS300" i="1"/>
  <c r="R300" i="1" s="1"/>
  <c r="DW322" i="1" s="1"/>
  <c r="AD300" i="1"/>
  <c r="AB300" i="1" s="1"/>
  <c r="CV223" i="3"/>
  <c r="CU223" i="3"/>
  <c r="CX223" i="3"/>
  <c r="CX226" i="3"/>
  <c r="FR260" i="1"/>
  <c r="BY263" i="1" s="1"/>
  <c r="V259" i="1"/>
  <c r="R256" i="1"/>
  <c r="W255" i="1"/>
  <c r="EB263" i="1" s="1"/>
  <c r="FR263" i="1"/>
  <c r="BD187" i="1"/>
  <c r="F243" i="1"/>
  <c r="CR215" i="1"/>
  <c r="Q215" i="1" s="1"/>
  <c r="CS215" i="1"/>
  <c r="R215" i="1" s="1"/>
  <c r="AD215" i="1"/>
  <c r="AB215" i="1" s="1"/>
  <c r="AB210" i="1"/>
  <c r="CT210" i="1"/>
  <c r="S210" i="1" s="1"/>
  <c r="CP200" i="1"/>
  <c r="O200" i="1" s="1"/>
  <c r="GM200" i="1" s="1"/>
  <c r="GO200" i="1" s="1"/>
  <c r="CY150" i="1"/>
  <c r="X150" i="1" s="1"/>
  <c r="CS304" i="1"/>
  <c r="R304" i="1" s="1"/>
  <c r="CQ300" i="1"/>
  <c r="P300" i="1" s="1"/>
  <c r="CV221" i="3"/>
  <c r="CW222" i="3"/>
  <c r="CU221" i="3"/>
  <c r="Q254" i="1"/>
  <c r="CP254" i="1" s="1"/>
  <c r="O254" i="1" s="1"/>
  <c r="V254" i="1"/>
  <c r="CY253" i="1"/>
  <c r="X253" i="1" s="1"/>
  <c r="CQ215" i="1"/>
  <c r="P215" i="1" s="1"/>
  <c r="V205" i="1"/>
  <c r="AB204" i="1"/>
  <c r="CT204" i="1"/>
  <c r="S204" i="1" s="1"/>
  <c r="CP199" i="1"/>
  <c r="O199" i="1" s="1"/>
  <c r="GM199" i="1" s="1"/>
  <c r="GO199" i="1" s="1"/>
  <c r="CC136" i="1"/>
  <c r="AT155" i="1"/>
  <c r="CW354" i="3"/>
  <c r="CX362" i="3"/>
  <c r="CW357" i="3"/>
  <c r="CU352" i="3"/>
  <c r="CX359" i="3"/>
  <c r="CX354" i="3"/>
  <c r="CX357" i="3"/>
  <c r="CV301" i="3"/>
  <c r="CX301" i="3"/>
  <c r="CX302" i="3"/>
  <c r="CU301" i="3"/>
  <c r="CX305" i="3"/>
  <c r="CU289" i="3"/>
  <c r="CX291" i="3"/>
  <c r="CX294" i="3"/>
  <c r="CW293" i="3"/>
  <c r="CX292" i="3"/>
  <c r="CW291" i="3"/>
  <c r="CX286" i="3"/>
  <c r="CX285" i="3"/>
  <c r="CW284" i="3"/>
  <c r="CU282" i="3"/>
  <c r="CX282" i="3"/>
  <c r="CX287" i="3"/>
  <c r="AD314" i="1"/>
  <c r="AB314" i="1" s="1"/>
  <c r="AB307" i="1"/>
  <c r="AD306" i="1"/>
  <c r="AB306" i="1" s="1"/>
  <c r="P279" i="1"/>
  <c r="CP261" i="1"/>
  <c r="O261" i="1" s="1"/>
  <c r="GM261" i="1" s="1"/>
  <c r="T259" i="1"/>
  <c r="DY263" i="1" s="1"/>
  <c r="AB256" i="1"/>
  <c r="CQ256" i="1"/>
  <c r="P256" i="1" s="1"/>
  <c r="CP256" i="1" s="1"/>
  <c r="O256" i="1" s="1"/>
  <c r="AI263" i="1"/>
  <c r="CX203" i="3"/>
  <c r="CX206" i="3"/>
  <c r="CW203" i="3"/>
  <c r="CU201" i="3"/>
  <c r="CW206" i="3"/>
  <c r="CW205" i="3"/>
  <c r="CX207" i="3"/>
  <c r="CW204" i="3"/>
  <c r="CX201" i="3"/>
  <c r="CX209" i="3"/>
  <c r="AB214" i="1"/>
  <c r="CR209" i="1"/>
  <c r="Q209" i="1" s="1"/>
  <c r="CP209" i="1" s="1"/>
  <c r="O209" i="1" s="1"/>
  <c r="GM209" i="1" s="1"/>
  <c r="GN209" i="1" s="1"/>
  <c r="CS209" i="1"/>
  <c r="R209" i="1" s="1"/>
  <c r="AD209" i="1"/>
  <c r="GX205" i="1"/>
  <c r="CJ218" i="1" s="1"/>
  <c r="FR218" i="1"/>
  <c r="AD297" i="1"/>
  <c r="CS297" i="1"/>
  <c r="R297" i="1" s="1"/>
  <c r="CY297" i="1" s="1"/>
  <c r="X297" i="1" s="1"/>
  <c r="AK322" i="1" s="1"/>
  <c r="AB260" i="1"/>
  <c r="GX254" i="1"/>
  <c r="CJ263" i="1" s="1"/>
  <c r="W254" i="1"/>
  <c r="AJ263" i="1" s="1"/>
  <c r="R254" i="1"/>
  <c r="AB253" i="1"/>
  <c r="AB216" i="1"/>
  <c r="T205" i="1"/>
  <c r="FV187" i="1"/>
  <c r="EM218" i="1"/>
  <c r="CV318" i="3"/>
  <c r="CX323" i="3"/>
  <c r="CX321" i="3"/>
  <c r="CU318" i="3"/>
  <c r="CX320" i="3"/>
  <c r="CX318" i="3"/>
  <c r="CU239" i="3"/>
  <c r="CX240" i="3"/>
  <c r="CV239" i="3"/>
  <c r="CX242" i="3"/>
  <c r="AD301" i="1"/>
  <c r="AB301" i="1" s="1"/>
  <c r="HH300" i="1"/>
  <c r="CQ297" i="1"/>
  <c r="P297" i="1" s="1"/>
  <c r="AB297" i="1"/>
  <c r="DX263" i="1"/>
  <c r="CS259" i="1"/>
  <c r="R259" i="1" s="1"/>
  <c r="CZ259" i="1" s="1"/>
  <c r="Y259" i="1" s="1"/>
  <c r="AD259" i="1"/>
  <c r="AB259" i="1" s="1"/>
  <c r="CZ255" i="1"/>
  <c r="Y255" i="1" s="1"/>
  <c r="ED263" i="1" s="1"/>
  <c r="AB211" i="1"/>
  <c r="CQ211" i="1"/>
  <c r="P211" i="1" s="1"/>
  <c r="CP211" i="1" s="1"/>
  <c r="O211" i="1" s="1"/>
  <c r="GM211" i="1" s="1"/>
  <c r="GN211" i="1" s="1"/>
  <c r="CQ207" i="1"/>
  <c r="P207" i="1" s="1"/>
  <c r="CP207" i="1" s="1"/>
  <c r="O207" i="1" s="1"/>
  <c r="GM207" i="1" s="1"/>
  <c r="GN207" i="1" s="1"/>
  <c r="GM195" i="1"/>
  <c r="GO195" i="1" s="1"/>
  <c r="CZ189" i="1"/>
  <c r="Y189" i="1" s="1"/>
  <c r="FY136" i="1"/>
  <c r="EP155" i="1"/>
  <c r="S155" i="1"/>
  <c r="AF136" i="1"/>
  <c r="AJ155" i="1"/>
  <c r="AD299" i="1"/>
  <c r="CS299" i="1"/>
  <c r="R299" i="1" s="1"/>
  <c r="GM298" i="1"/>
  <c r="CQ259" i="1"/>
  <c r="P259" i="1" s="1"/>
  <c r="CP259" i="1" s="1"/>
  <c r="O259" i="1" s="1"/>
  <c r="GM258" i="1"/>
  <c r="GN258" i="1" s="1"/>
  <c r="GX256" i="1"/>
  <c r="W256" i="1"/>
  <c r="CD250" i="1"/>
  <c r="AU263" i="1"/>
  <c r="EA263" i="1"/>
  <c r="BB218" i="1"/>
  <c r="CK187" i="1"/>
  <c r="CP214" i="1"/>
  <c r="O214" i="1" s="1"/>
  <c r="GM214" i="1" s="1"/>
  <c r="GN214" i="1" s="1"/>
  <c r="R205" i="1"/>
  <c r="BZ187" i="1"/>
  <c r="CG218" i="1"/>
  <c r="AQ218" i="1"/>
  <c r="P347" i="1"/>
  <c r="CU250" i="3"/>
  <c r="CX252" i="3"/>
  <c r="CX253" i="3"/>
  <c r="CW252" i="3"/>
  <c r="CW251" i="3"/>
  <c r="CV250" i="3"/>
  <c r="CQ302" i="1"/>
  <c r="P302" i="1" s="1"/>
  <c r="CP302" i="1" s="1"/>
  <c r="O302" i="1" s="1"/>
  <c r="GM302" i="1" s="1"/>
  <c r="GN302" i="1" s="1"/>
  <c r="AB302" i="1"/>
  <c r="CQ299" i="1"/>
  <c r="P299" i="1" s="1"/>
  <c r="AB299" i="1"/>
  <c r="FR261" i="1"/>
  <c r="FQ263" i="1" s="1"/>
  <c r="CS252" i="1"/>
  <c r="R252" i="1" s="1"/>
  <c r="AE263" i="1" s="1"/>
  <c r="AD252" i="1"/>
  <c r="P243" i="1"/>
  <c r="CI218" i="1"/>
  <c r="CP216" i="1"/>
  <c r="O216" i="1" s="1"/>
  <c r="GM216" i="1" s="1"/>
  <c r="GN216" i="1" s="1"/>
  <c r="AB212" i="1"/>
  <c r="CT212" i="1"/>
  <c r="S212" i="1" s="1"/>
  <c r="CP212" i="1" s="1"/>
  <c r="O212" i="1" s="1"/>
  <c r="GM212" i="1" s="1"/>
  <c r="GN212" i="1" s="1"/>
  <c r="P205" i="1"/>
  <c r="CP205" i="1" s="1"/>
  <c r="O205" i="1" s="1"/>
  <c r="AI218" i="1"/>
  <c r="F180" i="1"/>
  <c r="BD136" i="1"/>
  <c r="CS301" i="1"/>
  <c r="R301" i="1" s="1"/>
  <c r="CY301" i="1" s="1"/>
  <c r="X301" i="1" s="1"/>
  <c r="S254" i="1"/>
  <c r="AF263" i="1" s="1"/>
  <c r="GB263" i="1"/>
  <c r="DW263" i="1"/>
  <c r="CQ252" i="1"/>
  <c r="P252" i="1" s="1"/>
  <c r="AB252" i="1"/>
  <c r="ET218" i="1"/>
  <c r="GC187" i="1"/>
  <c r="CP210" i="1"/>
  <c r="O210" i="1" s="1"/>
  <c r="GM210" i="1" s="1"/>
  <c r="GN210" i="1" s="1"/>
  <c r="CU210" i="3"/>
  <c r="CX217" i="3"/>
  <c r="CX211" i="3"/>
  <c r="CX213" i="3"/>
  <c r="CX215" i="3"/>
  <c r="AD205" i="1"/>
  <c r="AB205" i="1" s="1"/>
  <c r="AD203" i="1"/>
  <c r="AB203" i="1" s="1"/>
  <c r="CQ202" i="1"/>
  <c r="P202" i="1" s="1"/>
  <c r="CP202" i="1" s="1"/>
  <c r="O202" i="1" s="1"/>
  <c r="GM202" i="1" s="1"/>
  <c r="GO202" i="1" s="1"/>
  <c r="V200" i="1"/>
  <c r="CS197" i="1"/>
  <c r="R197" i="1" s="1"/>
  <c r="CY197" i="1" s="1"/>
  <c r="X197" i="1" s="1"/>
  <c r="AD197" i="1"/>
  <c r="AB197" i="1" s="1"/>
  <c r="CR196" i="1"/>
  <c r="Q196" i="1" s="1"/>
  <c r="DV218" i="1" s="1"/>
  <c r="V194" i="1"/>
  <c r="EA218" i="1" s="1"/>
  <c r="CZ190" i="1"/>
  <c r="Y190" i="1" s="1"/>
  <c r="HG153" i="1"/>
  <c r="CQ153" i="1"/>
  <c r="P153" i="1" s="1"/>
  <c r="CP153" i="1" s="1"/>
  <c r="O153" i="1" s="1"/>
  <c r="GM153" i="1" s="1"/>
  <c r="GO153" i="1" s="1"/>
  <c r="FU155" i="1" s="1"/>
  <c r="AB153" i="1"/>
  <c r="U149" i="1"/>
  <c r="DZ155" i="1" s="1"/>
  <c r="U145" i="1"/>
  <c r="U144" i="1"/>
  <c r="AH155" i="1" s="1"/>
  <c r="CQ142" i="1"/>
  <c r="P142" i="1" s="1"/>
  <c r="CP142" i="1" s="1"/>
  <c r="O142" i="1" s="1"/>
  <c r="GM142" i="1" s="1"/>
  <c r="GN142" i="1" s="1"/>
  <c r="AB142" i="1"/>
  <c r="GD85" i="1"/>
  <c r="EU104" i="1"/>
  <c r="Q201" i="1"/>
  <c r="CP201" i="1" s="1"/>
  <c r="O201" i="1" s="1"/>
  <c r="GM201" i="1" s="1"/>
  <c r="GO201" i="1" s="1"/>
  <c r="V197" i="1"/>
  <c r="CV156" i="3"/>
  <c r="CX161" i="3"/>
  <c r="CU156" i="3"/>
  <c r="CX158" i="3"/>
  <c r="CX156" i="3"/>
  <c r="GX151" i="1"/>
  <c r="AB150" i="1"/>
  <c r="CS148" i="1"/>
  <c r="R148" i="1" s="1"/>
  <c r="AD148" i="1"/>
  <c r="CZ145" i="1"/>
  <c r="Y145" i="1" s="1"/>
  <c r="CL85" i="1"/>
  <c r="BC104" i="1"/>
  <c r="AD213" i="1"/>
  <c r="AB213" i="1" s="1"/>
  <c r="AD207" i="1"/>
  <c r="AB207" i="1" s="1"/>
  <c r="T199" i="1"/>
  <c r="AD198" i="1"/>
  <c r="AB198" i="1" s="1"/>
  <c r="T194" i="1"/>
  <c r="DY218" i="1" s="1"/>
  <c r="CR191" i="1"/>
  <c r="Q191" i="1" s="1"/>
  <c r="CY190" i="1"/>
  <c r="X190" i="1" s="1"/>
  <c r="V151" i="1"/>
  <c r="AB148" i="1"/>
  <c r="CQ148" i="1"/>
  <c r="P148" i="1" s="1"/>
  <c r="HH141" i="1"/>
  <c r="CQ141" i="1"/>
  <c r="P141" i="1" s="1"/>
  <c r="GX139" i="1"/>
  <c r="CJ155" i="1"/>
  <c r="FR104" i="1"/>
  <c r="CQ99" i="1"/>
  <c r="P99" i="1" s="1"/>
  <c r="CP99" i="1" s="1"/>
  <c r="O99" i="1" s="1"/>
  <c r="CX183" i="3"/>
  <c r="CW182" i="3"/>
  <c r="CW181" i="3"/>
  <c r="CX185" i="3"/>
  <c r="CU179" i="3"/>
  <c r="CW184" i="3"/>
  <c r="CX189" i="3"/>
  <c r="CX187" i="3"/>
  <c r="CW183" i="3"/>
  <c r="CX179" i="3"/>
  <c r="W197" i="1"/>
  <c r="AJ218" i="1" s="1"/>
  <c r="W153" i="1"/>
  <c r="CU132" i="3"/>
  <c r="CX137" i="3"/>
  <c r="CX133" i="3"/>
  <c r="GM143" i="1"/>
  <c r="GN143" i="1" s="1"/>
  <c r="BC263" i="1"/>
  <c r="EU218" i="1"/>
  <c r="DU218" i="1"/>
  <c r="CS213" i="1"/>
  <c r="R213" i="1" s="1"/>
  <c r="CS207" i="1"/>
  <c r="R207" i="1" s="1"/>
  <c r="CR197" i="1"/>
  <c r="Q197" i="1" s="1"/>
  <c r="CS194" i="1"/>
  <c r="R194" i="1" s="1"/>
  <c r="AD194" i="1"/>
  <c r="AB194" i="1" s="1"/>
  <c r="AB190" i="1"/>
  <c r="CX143" i="3"/>
  <c r="CV139" i="3"/>
  <c r="CX139" i="3"/>
  <c r="CU139" i="3"/>
  <c r="CX140" i="3"/>
  <c r="T151" i="1"/>
  <c r="DY155" i="1" s="1"/>
  <c r="FV155" i="1"/>
  <c r="EG85" i="1"/>
  <c r="P108" i="1"/>
  <c r="CX91" i="3"/>
  <c r="CX95" i="3"/>
  <c r="CU89" i="3"/>
  <c r="CW91" i="3"/>
  <c r="CX89" i="3"/>
  <c r="CX92" i="3"/>
  <c r="S99" i="1"/>
  <c r="W99" i="1"/>
  <c r="EB104" i="1"/>
  <c r="AD104" i="1"/>
  <c r="CS198" i="1"/>
  <c r="R198" i="1" s="1"/>
  <c r="CY198" i="1" s="1"/>
  <c r="X198" i="1" s="1"/>
  <c r="CQ197" i="1"/>
  <c r="P197" i="1" s="1"/>
  <c r="CQ194" i="1"/>
  <c r="P194" i="1" s="1"/>
  <c r="CP194" i="1" s="1"/>
  <c r="O194" i="1" s="1"/>
  <c r="GM194" i="1" s="1"/>
  <c r="GN194" i="1" s="1"/>
  <c r="V191" i="1"/>
  <c r="EI155" i="1"/>
  <c r="FR136" i="1"/>
  <c r="BZ155" i="1"/>
  <c r="AJ104" i="1"/>
  <c r="DX26" i="1"/>
  <c r="DK53" i="1"/>
  <c r="CU228" i="3"/>
  <c r="CX229" i="3"/>
  <c r="CX230" i="3"/>
  <c r="CW230" i="3"/>
  <c r="CW229" i="3"/>
  <c r="CV228" i="3"/>
  <c r="GD250" i="1"/>
  <c r="AB209" i="1"/>
  <c r="HG202" i="1"/>
  <c r="AB199" i="1"/>
  <c r="P171" i="1"/>
  <c r="V153" i="1"/>
  <c r="AD151" i="1"/>
  <c r="AB151" i="1" s="1"/>
  <c r="CS151" i="1"/>
  <c r="R151" i="1" s="1"/>
  <c r="CP150" i="1"/>
  <c r="O150" i="1" s="1"/>
  <c r="CR148" i="1"/>
  <c r="Q148" i="1" s="1"/>
  <c r="CY147" i="1"/>
  <c r="X147" i="1" s="1"/>
  <c r="AI155" i="1"/>
  <c r="AO85" i="1"/>
  <c r="F108" i="1"/>
  <c r="U203" i="1"/>
  <c r="AH218" i="1" s="1"/>
  <c r="W194" i="1"/>
  <c r="EB218" i="1" s="1"/>
  <c r="AD189" i="1"/>
  <c r="CS189" i="1"/>
  <c r="R189" i="1" s="1"/>
  <c r="AE218" i="1" s="1"/>
  <c r="CQ151" i="1"/>
  <c r="P151" i="1" s="1"/>
  <c r="CP151" i="1" s="1"/>
  <c r="O151" i="1" s="1"/>
  <c r="CS149" i="1"/>
  <c r="R149" i="1" s="1"/>
  <c r="AD149" i="1"/>
  <c r="CR146" i="1"/>
  <c r="Q146" i="1" s="1"/>
  <c r="CS146" i="1"/>
  <c r="R146" i="1" s="1"/>
  <c r="CZ146" i="1" s="1"/>
  <c r="Y146" i="1" s="1"/>
  <c r="AD146" i="1"/>
  <c r="AB146" i="1" s="1"/>
  <c r="CZ139" i="1"/>
  <c r="Y139" i="1" s="1"/>
  <c r="CZ96" i="1"/>
  <c r="Y96" i="1" s="1"/>
  <c r="AD211" i="1"/>
  <c r="CU190" i="3"/>
  <c r="CX191" i="3"/>
  <c r="CX197" i="3"/>
  <c r="CX199" i="3"/>
  <c r="CX192" i="3"/>
  <c r="CV190" i="3"/>
  <c r="CX194" i="3"/>
  <c r="CR199" i="1"/>
  <c r="Q199" i="1" s="1"/>
  <c r="CZ193" i="1"/>
  <c r="Y193" i="1" s="1"/>
  <c r="GM193" i="1" s="1"/>
  <c r="GN193" i="1" s="1"/>
  <c r="CQ189" i="1"/>
  <c r="P189" i="1" s="1"/>
  <c r="AB189" i="1"/>
  <c r="EV155" i="1"/>
  <c r="T153" i="1"/>
  <c r="CQ149" i="1"/>
  <c r="P149" i="1" s="1"/>
  <c r="AB149" i="1"/>
  <c r="CQ146" i="1"/>
  <c r="P146" i="1" s="1"/>
  <c r="CR144" i="1"/>
  <c r="Q144" i="1" s="1"/>
  <c r="CS144" i="1"/>
  <c r="R144" i="1" s="1"/>
  <c r="AE155" i="1" s="1"/>
  <c r="AD144" i="1"/>
  <c r="AB143" i="1"/>
  <c r="W139" i="1"/>
  <c r="CZ138" i="1"/>
  <c r="Y138" i="1" s="1"/>
  <c r="AL155" i="1" s="1"/>
  <c r="CY138" i="1"/>
  <c r="X138" i="1" s="1"/>
  <c r="AG155" i="1"/>
  <c r="CP98" i="1"/>
  <c r="O98" i="1" s="1"/>
  <c r="GM98" i="1" s="1"/>
  <c r="FR98" i="1"/>
  <c r="S203" i="1"/>
  <c r="CP203" i="1" s="1"/>
  <c r="O203" i="1" s="1"/>
  <c r="CV163" i="3"/>
  <c r="CX163" i="3"/>
  <c r="CX169" i="3"/>
  <c r="CX164" i="3"/>
  <c r="CU163" i="3"/>
  <c r="CX166" i="3"/>
  <c r="CQ196" i="1"/>
  <c r="P196" i="1" s="1"/>
  <c r="AB196" i="1"/>
  <c r="HG196" i="1"/>
  <c r="CY194" i="1"/>
  <c r="X194" i="1" s="1"/>
  <c r="CZ150" i="1"/>
  <c r="Y150" i="1" s="1"/>
  <c r="CS145" i="1"/>
  <c r="R145" i="1" s="1"/>
  <c r="CY145" i="1" s="1"/>
  <c r="X145" i="1" s="1"/>
  <c r="AD145" i="1"/>
  <c r="AB145" i="1" s="1"/>
  <c r="AB144" i="1"/>
  <c r="CQ144" i="1"/>
  <c r="P144" i="1" s="1"/>
  <c r="CP144" i="1" s="1"/>
  <c r="O144" i="1" s="1"/>
  <c r="CP140" i="1"/>
  <c r="O140" i="1" s="1"/>
  <c r="GM140" i="1" s="1"/>
  <c r="FR140" i="1"/>
  <c r="CY139" i="1"/>
  <c r="X139" i="1" s="1"/>
  <c r="AQ85" i="1"/>
  <c r="F114" i="1"/>
  <c r="CV245" i="3"/>
  <c r="CX249" i="3"/>
  <c r="CU245" i="3"/>
  <c r="CX247" i="3"/>
  <c r="CX245" i="3"/>
  <c r="CV233" i="3"/>
  <c r="CX236" i="3"/>
  <c r="CW236" i="3"/>
  <c r="CW235" i="3"/>
  <c r="CX234" i="3"/>
  <c r="CX233" i="3"/>
  <c r="CX238" i="3"/>
  <c r="CW237" i="3"/>
  <c r="CU233" i="3"/>
  <c r="CU219" i="3"/>
  <c r="CX219" i="3"/>
  <c r="CX220" i="3"/>
  <c r="BC218" i="1"/>
  <c r="CS211" i="1"/>
  <c r="R211" i="1" s="1"/>
  <c r="CS202" i="1"/>
  <c r="R202" i="1" s="1"/>
  <c r="DW218" i="1" s="1"/>
  <c r="T197" i="1"/>
  <c r="AG218" i="1" s="1"/>
  <c r="R153" i="1"/>
  <c r="CP147" i="1"/>
  <c r="O147" i="1" s="1"/>
  <c r="GM147" i="1" s="1"/>
  <c r="GN147" i="1" s="1"/>
  <c r="P145" i="1"/>
  <c r="CP145" i="1" s="1"/>
  <c r="O145" i="1" s="1"/>
  <c r="CP138" i="1"/>
  <c r="O138" i="1" s="1"/>
  <c r="AC155" i="1"/>
  <c r="CP97" i="1"/>
  <c r="O97" i="1" s="1"/>
  <c r="GM97" i="1" s="1"/>
  <c r="FR97" i="1"/>
  <c r="BY104" i="1" s="1"/>
  <c r="CD85" i="1"/>
  <c r="AU104" i="1"/>
  <c r="GX194" i="1"/>
  <c r="GB218" i="1" s="1"/>
  <c r="CQ191" i="1"/>
  <c r="P191" i="1" s="1"/>
  <c r="CP191" i="1" s="1"/>
  <c r="O191" i="1" s="1"/>
  <c r="GM191" i="1" s="1"/>
  <c r="GO191" i="1" s="1"/>
  <c r="AB191" i="1"/>
  <c r="S151" i="1"/>
  <c r="DX155" i="1" s="1"/>
  <c r="CD155" i="1"/>
  <c r="CX112" i="3"/>
  <c r="CU109" i="3"/>
  <c r="CV109" i="3"/>
  <c r="CW112" i="3"/>
  <c r="CX110" i="3"/>
  <c r="CX113" i="3"/>
  <c r="BB136" i="1"/>
  <c r="FV85" i="1"/>
  <c r="EM104" i="1"/>
  <c r="CV149" i="3"/>
  <c r="CX149" i="3"/>
  <c r="CX152" i="3"/>
  <c r="CX150" i="3"/>
  <c r="CX154" i="3"/>
  <c r="CU149" i="3"/>
  <c r="T101" i="1"/>
  <c r="CS99" i="1"/>
  <c r="R99" i="1" s="1"/>
  <c r="AD99" i="1"/>
  <c r="AB99" i="1" s="1"/>
  <c r="CC104" i="1"/>
  <c r="CQ94" i="1"/>
  <c r="P94" i="1" s="1"/>
  <c r="Q90" i="1"/>
  <c r="DV104" i="1" s="1"/>
  <c r="CS89" i="1"/>
  <c r="R89" i="1" s="1"/>
  <c r="AD89" i="1"/>
  <c r="AB89" i="1" s="1"/>
  <c r="GC26" i="1"/>
  <c r="ET53" i="1"/>
  <c r="CY48" i="1"/>
  <c r="X48" i="1" s="1"/>
  <c r="CS95" i="1"/>
  <c r="R95" i="1" s="1"/>
  <c r="CY95" i="1" s="1"/>
  <c r="X95" i="1" s="1"/>
  <c r="AD95" i="1"/>
  <c r="AB95" i="1" s="1"/>
  <c r="FU104" i="1"/>
  <c r="CP90" i="1"/>
  <c r="O90" i="1" s="1"/>
  <c r="GM90" i="1" s="1"/>
  <c r="CP87" i="1"/>
  <c r="O87" i="1" s="1"/>
  <c r="HG145" i="1"/>
  <c r="R139" i="1"/>
  <c r="R101" i="1"/>
  <c r="CQ95" i="1"/>
  <c r="P95" i="1" s="1"/>
  <c r="CP93" i="1"/>
  <c r="O93" i="1" s="1"/>
  <c r="HH90" i="1"/>
  <c r="V90" i="1"/>
  <c r="EA104" i="1" s="1"/>
  <c r="CR47" i="1"/>
  <c r="Q47" i="1" s="1"/>
  <c r="AD47" i="1"/>
  <c r="AB47" i="1" s="1"/>
  <c r="CS47" i="1"/>
  <c r="R47" i="1" s="1"/>
  <c r="CU171" i="3"/>
  <c r="CX177" i="3"/>
  <c r="CX171" i="3"/>
  <c r="CX175" i="3"/>
  <c r="CX173" i="3"/>
  <c r="BC155" i="1"/>
  <c r="CU120" i="3"/>
  <c r="CX120" i="3"/>
  <c r="CW122" i="3"/>
  <c r="CX124" i="3"/>
  <c r="CV120" i="3"/>
  <c r="CX123" i="3"/>
  <c r="CQ139" i="1"/>
  <c r="P139" i="1" s="1"/>
  <c r="AB139" i="1"/>
  <c r="CQ101" i="1"/>
  <c r="P101" i="1" s="1"/>
  <c r="CP101" i="1" s="1"/>
  <c r="O101" i="1" s="1"/>
  <c r="GM101" i="1" s="1"/>
  <c r="GO101" i="1" s="1"/>
  <c r="AB101" i="1"/>
  <c r="CR89" i="1"/>
  <c r="Q89" i="1" s="1"/>
  <c r="CP89" i="1" s="1"/>
  <c r="O89" i="1" s="1"/>
  <c r="GM89" i="1" s="1"/>
  <c r="EV26" i="1"/>
  <c r="P78" i="1"/>
  <c r="FP85" i="1"/>
  <c r="FY104" i="1"/>
  <c r="CZ100" i="1"/>
  <c r="Y100" i="1" s="1"/>
  <c r="AH104" i="1"/>
  <c r="CP92" i="1"/>
  <c r="O92" i="1" s="1"/>
  <c r="GM92" i="1" s="1"/>
  <c r="GN92" i="1" s="1"/>
  <c r="FR90" i="1"/>
  <c r="FQ104" i="1" s="1"/>
  <c r="CU144" i="3"/>
  <c r="CX145" i="3"/>
  <c r="CW146" i="3"/>
  <c r="CX146" i="3"/>
  <c r="CV144" i="3"/>
  <c r="CX147" i="3"/>
  <c r="CW145" i="3"/>
  <c r="AD141" i="1"/>
  <c r="AB141" i="1" s="1"/>
  <c r="CR95" i="1"/>
  <c r="Q95" i="1" s="1"/>
  <c r="CP50" i="1"/>
  <c r="O50" i="1" s="1"/>
  <c r="GM50" i="1" s="1"/>
  <c r="GO50" i="1" s="1"/>
  <c r="GX99" i="1"/>
  <c r="CJ104" i="1" s="1"/>
  <c r="CZ93" i="1"/>
  <c r="Y93" i="1" s="1"/>
  <c r="CY93" i="1"/>
  <c r="X93" i="1" s="1"/>
  <c r="AF104" i="1"/>
  <c r="CY88" i="1"/>
  <c r="X88" i="1" s="1"/>
  <c r="DX104" i="1"/>
  <c r="CP48" i="1"/>
  <c r="O48" i="1" s="1"/>
  <c r="GM48" i="1" s="1"/>
  <c r="GN48" i="1" s="1"/>
  <c r="CU125" i="3"/>
  <c r="CW126" i="3"/>
  <c r="CX125" i="3"/>
  <c r="CX128" i="3"/>
  <c r="CX131" i="3"/>
  <c r="CW127" i="3"/>
  <c r="CX129" i="3"/>
  <c r="CY100" i="1"/>
  <c r="X100" i="1" s="1"/>
  <c r="GM100" i="1" s="1"/>
  <c r="GN100" i="1" s="1"/>
  <c r="V99" i="1"/>
  <c r="AI104" i="1" s="1"/>
  <c r="CQ91" i="1"/>
  <c r="P91" i="1" s="1"/>
  <c r="CP91" i="1" s="1"/>
  <c r="O91" i="1" s="1"/>
  <c r="GM91" i="1" s="1"/>
  <c r="GN91" i="1" s="1"/>
  <c r="CS96" i="1"/>
  <c r="R96" i="1" s="1"/>
  <c r="CY96" i="1" s="1"/>
  <c r="X96" i="1" s="1"/>
  <c r="AD96" i="1"/>
  <c r="AB96" i="1" s="1"/>
  <c r="CS141" i="1"/>
  <c r="R141" i="1" s="1"/>
  <c r="V139" i="1"/>
  <c r="EA155" i="1" s="1"/>
  <c r="V101" i="1"/>
  <c r="T99" i="1"/>
  <c r="AG104" i="1" s="1"/>
  <c r="CQ96" i="1"/>
  <c r="P96" i="1" s="1"/>
  <c r="CP96" i="1" s="1"/>
  <c r="O96" i="1" s="1"/>
  <c r="HG94" i="1"/>
  <c r="T90" i="1"/>
  <c r="DY104" i="1" s="1"/>
  <c r="DN53" i="1"/>
  <c r="AF26" i="1"/>
  <c r="S53" i="1"/>
  <c r="AI53" i="1"/>
  <c r="CX119" i="3"/>
  <c r="CU115" i="3"/>
  <c r="CX115" i="3"/>
  <c r="CX118" i="3"/>
  <c r="CX116" i="3"/>
  <c r="BX85" i="1"/>
  <c r="CG104" i="1"/>
  <c r="GX90" i="1"/>
  <c r="GB104" i="1" s="1"/>
  <c r="CY49" i="1"/>
  <c r="X49" i="1" s="1"/>
  <c r="CZ49" i="1"/>
  <c r="Y49" i="1" s="1"/>
  <c r="CC53" i="1"/>
  <c r="BB53" i="1"/>
  <c r="CK26" i="1"/>
  <c r="CR48" i="1"/>
  <c r="Q48" i="1" s="1"/>
  <c r="AD48" i="1"/>
  <c r="AB48" i="1" s="1"/>
  <c r="CP43" i="1"/>
  <c r="O43" i="1" s="1"/>
  <c r="GM43" i="1" s="1"/>
  <c r="GO43" i="1" s="1"/>
  <c r="CQ36" i="1"/>
  <c r="P36" i="1" s="1"/>
  <c r="FV53" i="1"/>
  <c r="GM40" i="1"/>
  <c r="GN40" i="1" s="1"/>
  <c r="CY28" i="1"/>
  <c r="X28" i="1" s="1"/>
  <c r="CZ28" i="1"/>
  <c r="Y28" i="1" s="1"/>
  <c r="CW106" i="3"/>
  <c r="CX107" i="3"/>
  <c r="CU103" i="3"/>
  <c r="CW107" i="3"/>
  <c r="CX103" i="3"/>
  <c r="CX98" i="3"/>
  <c r="CX102" i="3"/>
  <c r="CU96" i="3"/>
  <c r="CW98" i="3"/>
  <c r="CX96" i="3"/>
  <c r="CX99" i="3"/>
  <c r="CX72" i="3"/>
  <c r="CU67" i="3"/>
  <c r="CV67" i="3"/>
  <c r="CX67" i="3"/>
  <c r="CW69" i="3"/>
  <c r="CW70" i="3"/>
  <c r="CX70" i="3"/>
  <c r="EU26" i="1"/>
  <c r="P69" i="1"/>
  <c r="CX65" i="3"/>
  <c r="CU60" i="3"/>
  <c r="CV60" i="3"/>
  <c r="CX60" i="3"/>
  <c r="CX61" i="3"/>
  <c r="CX62" i="3"/>
  <c r="CX64" i="3"/>
  <c r="W47" i="1"/>
  <c r="CP34" i="1"/>
  <c r="O34" i="1" s="1"/>
  <c r="GM34" i="1" s="1"/>
  <c r="FR34" i="1"/>
  <c r="AQ26" i="1"/>
  <c r="F63" i="1"/>
  <c r="CY45" i="1"/>
  <c r="X45" i="1" s="1"/>
  <c r="CZ45" i="1"/>
  <c r="Y45" i="1" s="1"/>
  <c r="CZ44" i="1"/>
  <c r="Y44" i="1" s="1"/>
  <c r="CP35" i="1"/>
  <c r="O35" i="1" s="1"/>
  <c r="GM35" i="1" s="1"/>
  <c r="FR35" i="1"/>
  <c r="BD104" i="1"/>
  <c r="CS94" i="1"/>
  <c r="R94" i="1" s="1"/>
  <c r="CY94" i="1" s="1"/>
  <c r="X94" i="1" s="1"/>
  <c r="AD94" i="1"/>
  <c r="AB94" i="1" s="1"/>
  <c r="CQ45" i="1"/>
  <c r="P45" i="1" s="1"/>
  <c r="CD53" i="1"/>
  <c r="CP44" i="1"/>
  <c r="O44" i="1" s="1"/>
  <c r="GM44" i="1" s="1"/>
  <c r="GN44" i="1" s="1"/>
  <c r="P117" i="1"/>
  <c r="CU79" i="3"/>
  <c r="CX81" i="3"/>
  <c r="CX79" i="3"/>
  <c r="CX83" i="3"/>
  <c r="R90" i="1"/>
  <c r="DW104" i="1" s="1"/>
  <c r="AB51" i="1"/>
  <c r="U49" i="1"/>
  <c r="CY40" i="1"/>
  <c r="X40" i="1" s="1"/>
  <c r="CP38" i="1"/>
  <c r="O38" i="1" s="1"/>
  <c r="CR33" i="1"/>
  <c r="Q33" i="1" s="1"/>
  <c r="CS33" i="1"/>
  <c r="R33" i="1" s="1"/>
  <c r="CZ33" i="1" s="1"/>
  <c r="Y33" i="1" s="1"/>
  <c r="AD33" i="1"/>
  <c r="CY38" i="1"/>
  <c r="X38" i="1" s="1"/>
  <c r="CJ53" i="1"/>
  <c r="U90" i="1"/>
  <c r="DZ104" i="1" s="1"/>
  <c r="BD26" i="1"/>
  <c r="F78" i="1"/>
  <c r="CR49" i="1"/>
  <c r="Q49" i="1" s="1"/>
  <c r="CP49" i="1" s="1"/>
  <c r="O49" i="1" s="1"/>
  <c r="GM49" i="1" s="1"/>
  <c r="GN49" i="1" s="1"/>
  <c r="CQ47" i="1"/>
  <c r="P47" i="1" s="1"/>
  <c r="HH47" i="1"/>
  <c r="GM37" i="1"/>
  <c r="GN37" i="1" s="1"/>
  <c r="BC26" i="1"/>
  <c r="F69" i="1"/>
  <c r="U47" i="1"/>
  <c r="DZ53" i="1" s="1"/>
  <c r="BZ26" i="1"/>
  <c r="CG53" i="1"/>
  <c r="CZ39" i="1"/>
  <c r="Y39" i="1" s="1"/>
  <c r="CY39" i="1"/>
  <c r="X39" i="1" s="1"/>
  <c r="EV104" i="1"/>
  <c r="CR93" i="1"/>
  <c r="Q93" i="1" s="1"/>
  <c r="AD93" i="1"/>
  <c r="AB93" i="1" s="1"/>
  <c r="CY87" i="1"/>
  <c r="X87" i="1" s="1"/>
  <c r="CZ87" i="1"/>
  <c r="Y87" i="1" s="1"/>
  <c r="GX51" i="1"/>
  <c r="GB53" i="1" s="1"/>
  <c r="P51" i="1"/>
  <c r="CP51" i="1" s="1"/>
  <c r="O51" i="1" s="1"/>
  <c r="CY41" i="1"/>
  <c r="X41" i="1" s="1"/>
  <c r="GM41" i="1" s="1"/>
  <c r="GN41" i="1" s="1"/>
  <c r="CZ41" i="1"/>
  <c r="Y41" i="1" s="1"/>
  <c r="CZ48" i="1"/>
  <c r="Y48" i="1" s="1"/>
  <c r="CQ46" i="1"/>
  <c r="P46" i="1" s="1"/>
  <c r="AB46" i="1"/>
  <c r="FR53" i="1"/>
  <c r="P57" i="1"/>
  <c r="FY53" i="1"/>
  <c r="AB37" i="1"/>
  <c r="T31" i="1"/>
  <c r="DY53" i="1" s="1"/>
  <c r="CX2" i="3"/>
  <c r="CX3" i="3"/>
  <c r="CU1" i="3"/>
  <c r="CW2" i="3"/>
  <c r="CX361" i="3"/>
  <c r="AB87" i="1"/>
  <c r="U38" i="1"/>
  <c r="CR36" i="1"/>
  <c r="Q36" i="1" s="1"/>
  <c r="CS36" i="1"/>
  <c r="R36" i="1" s="1"/>
  <c r="AD36" i="1"/>
  <c r="AB36" i="1" s="1"/>
  <c r="CY33" i="1"/>
  <c r="X33" i="1" s="1"/>
  <c r="T30" i="1"/>
  <c r="AG53" i="1" s="1"/>
  <c r="CV352" i="3"/>
  <c r="CX385" i="3"/>
  <c r="CX332" i="3"/>
  <c r="CX289" i="3"/>
  <c r="CV289" i="3"/>
  <c r="CP39" i="1"/>
  <c r="O39" i="1" s="1"/>
  <c r="GM39" i="1" s="1"/>
  <c r="GN39" i="1" s="1"/>
  <c r="CQ31" i="1"/>
  <c r="P31" i="1" s="1"/>
  <c r="AB31" i="1"/>
  <c r="R30" i="1"/>
  <c r="AE53" i="1" s="1"/>
  <c r="CZ29" i="1"/>
  <c r="Y29" i="1" s="1"/>
  <c r="CW377" i="3"/>
  <c r="CX377" i="3"/>
  <c r="CV372" i="3"/>
  <c r="CX372" i="3"/>
  <c r="CX43" i="3"/>
  <c r="CX51" i="3"/>
  <c r="CW45" i="3"/>
  <c r="CX46" i="3"/>
  <c r="CW47" i="3"/>
  <c r="CW48" i="3"/>
  <c r="CX48" i="3"/>
  <c r="CU43" i="3"/>
  <c r="CX49" i="3"/>
  <c r="CV43" i="3"/>
  <c r="CX50" i="3"/>
  <c r="AB35" i="1"/>
  <c r="CQ30" i="1"/>
  <c r="P30" i="1" s="1"/>
  <c r="CW375" i="3"/>
  <c r="CX375" i="3"/>
  <c r="AD44" i="1"/>
  <c r="AB44" i="1" s="1"/>
  <c r="CW36" i="3"/>
  <c r="CW37" i="3"/>
  <c r="CX37" i="3"/>
  <c r="CU33" i="3"/>
  <c r="CX39" i="3"/>
  <c r="CV33" i="3"/>
  <c r="CX33" i="3"/>
  <c r="CX41" i="3"/>
  <c r="CX35" i="3"/>
  <c r="AD41" i="1"/>
  <c r="AB41" i="1" s="1"/>
  <c r="CW29" i="3"/>
  <c r="CW30" i="3"/>
  <c r="CX30" i="3"/>
  <c r="CX32" i="3"/>
  <c r="CU28" i="3"/>
  <c r="V38" i="1"/>
  <c r="W31" i="1"/>
  <c r="EB53" i="1" s="1"/>
  <c r="W30" i="1"/>
  <c r="AJ53" i="1" s="1"/>
  <c r="CY29" i="1"/>
  <c r="X29" i="1" s="1"/>
  <c r="CQ28" i="1"/>
  <c r="P28" i="1" s="1"/>
  <c r="AB28" i="1"/>
  <c r="CW386" i="3"/>
  <c r="CX386" i="3"/>
  <c r="CW365" i="3"/>
  <c r="CW85" i="3"/>
  <c r="CX86" i="3"/>
  <c r="CU84" i="3"/>
  <c r="CW86" i="3"/>
  <c r="AB92" i="1"/>
  <c r="AB90" i="1"/>
  <c r="CU73" i="3"/>
  <c r="CX75" i="3"/>
  <c r="CX78" i="3"/>
  <c r="CV73" i="3"/>
  <c r="CX76" i="3"/>
  <c r="AO53" i="1"/>
  <c r="R46" i="1"/>
  <c r="Q45" i="1"/>
  <c r="U30" i="1"/>
  <c r="AH53" i="1" s="1"/>
  <c r="CX355" i="3"/>
  <c r="CX342" i="3"/>
  <c r="CV363" i="3"/>
  <c r="CX58" i="3"/>
  <c r="CU53" i="3"/>
  <c r="CV53" i="3"/>
  <c r="CX53" i="3"/>
  <c r="CX54" i="3"/>
  <c r="CX55" i="3"/>
  <c r="CX57" i="3"/>
  <c r="CQ33" i="1"/>
  <c r="P33" i="1" s="1"/>
  <c r="CP33" i="1" s="1"/>
  <c r="O33" i="1" s="1"/>
  <c r="AB33" i="1"/>
  <c r="CY32" i="1"/>
  <c r="X32" i="1" s="1"/>
  <c r="GM32" i="1" s="1"/>
  <c r="GN32" i="1" s="1"/>
  <c r="CZ32" i="1"/>
  <c r="Y32" i="1" s="1"/>
  <c r="Q30" i="1"/>
  <c r="AD53" i="1" s="1"/>
  <c r="CS38" i="1"/>
  <c r="R38" i="1" s="1"/>
  <c r="CZ38" i="1" s="1"/>
  <c r="Y38" i="1" s="1"/>
  <c r="AD38" i="1"/>
  <c r="AB38" i="1" s="1"/>
  <c r="CW387" i="3"/>
  <c r="CX387" i="3"/>
  <c r="AB43" i="1"/>
  <c r="CX390" i="3"/>
  <c r="CW374" i="3"/>
  <c r="CX374" i="3"/>
  <c r="CS31" i="1"/>
  <c r="R31" i="1" s="1"/>
  <c r="DW53" i="1" s="1"/>
  <c r="CR29" i="1"/>
  <c r="Q29" i="1" s="1"/>
  <c r="CX9" i="3"/>
  <c r="CU6" i="3"/>
  <c r="CV6" i="3"/>
  <c r="CX6" i="3"/>
  <c r="CW7" i="3"/>
  <c r="CX364" i="3"/>
  <c r="CX360" i="3"/>
  <c r="CX379" i="3"/>
  <c r="CX315" i="3"/>
  <c r="CX353" i="3"/>
  <c r="CW299" i="3"/>
  <c r="CX299" i="3"/>
  <c r="CX278" i="3"/>
  <c r="CW246" i="3"/>
  <c r="CX246" i="3"/>
  <c r="CU23" i="3"/>
  <c r="CX23" i="3"/>
  <c r="CX25" i="3"/>
  <c r="CX27" i="3"/>
  <c r="CX16" i="3"/>
  <c r="CU11" i="3"/>
  <c r="CV11" i="3"/>
  <c r="CX11" i="3"/>
  <c r="CX12" i="3"/>
  <c r="CW13" i="3"/>
  <c r="CX13" i="3"/>
  <c r="CW14" i="3"/>
  <c r="AD30" i="1"/>
  <c r="AB30" i="1" s="1"/>
  <c r="CX391" i="3"/>
  <c r="CW368" i="3"/>
  <c r="CX336" i="3"/>
  <c r="CX358" i="3"/>
  <c r="CX232" i="3"/>
  <c r="CW393" i="3"/>
  <c r="CX333" i="3"/>
  <c r="CW319" i="3"/>
  <c r="CX319" i="3"/>
  <c r="CW297" i="3"/>
  <c r="CX297" i="3"/>
  <c r="CW276" i="3"/>
  <c r="CX276" i="3"/>
  <c r="CX284" i="3"/>
  <c r="CX395" i="3"/>
  <c r="CV381" i="3"/>
  <c r="CX366" i="3"/>
  <c r="CW337" i="3"/>
  <c r="CX337" i="3"/>
  <c r="CX279" i="3"/>
  <c r="CX257" i="3"/>
  <c r="CS37" i="1"/>
  <c r="R37" i="1" s="1"/>
  <c r="CS35" i="1"/>
  <c r="R35" i="1" s="1"/>
  <c r="CU17" i="3"/>
  <c r="CV17" i="3"/>
  <c r="CX19" i="3"/>
  <c r="CX20" i="3"/>
  <c r="CX22" i="3"/>
  <c r="CW382" i="3"/>
  <c r="CX382" i="3"/>
  <c r="CX378" i="3"/>
  <c r="CW355" i="3"/>
  <c r="CX348" i="3"/>
  <c r="CX370" i="3"/>
  <c r="CX314" i="3"/>
  <c r="CX308" i="3"/>
  <c r="CW303" i="3"/>
  <c r="CX303" i="3"/>
  <c r="CW356" i="3"/>
  <c r="CX356" i="3"/>
  <c r="CX352" i="3"/>
  <c r="CW329" i="3"/>
  <c r="CX329" i="3"/>
  <c r="CX306" i="3"/>
  <c r="CV306" i="3"/>
  <c r="CX248" i="3"/>
  <c r="CX346" i="3"/>
  <c r="CW328" i="3"/>
  <c r="CW327" i="3"/>
  <c r="CW326" i="3"/>
  <c r="CW298" i="3"/>
  <c r="CW241" i="3"/>
  <c r="CX241" i="3"/>
  <c r="CW193" i="3"/>
  <c r="CX193" i="3"/>
  <c r="CX181" i="3"/>
  <c r="CX176" i="3"/>
  <c r="CV171" i="3"/>
  <c r="CW159" i="3"/>
  <c r="CX159" i="3"/>
  <c r="CX330" i="3"/>
  <c r="CW320" i="3"/>
  <c r="CW312" i="3"/>
  <c r="CX300" i="3"/>
  <c r="CW292" i="3"/>
  <c r="CX288" i="3"/>
  <c r="CX270" i="3"/>
  <c r="CW321" i="3"/>
  <c r="CW313" i="3"/>
  <c r="CW277" i="3"/>
  <c r="CX274" i="3"/>
  <c r="CX258" i="3"/>
  <c r="CX340" i="3"/>
  <c r="CX322" i="3"/>
  <c r="CW314" i="3"/>
  <c r="CX293" i="3"/>
  <c r="CW283" i="3"/>
  <c r="CX283" i="3"/>
  <c r="CV282" i="3"/>
  <c r="CX262" i="3"/>
  <c r="CW212" i="3"/>
  <c r="CX212" i="3"/>
  <c r="CX182" i="3"/>
  <c r="CW174" i="3"/>
  <c r="CX174" i="3"/>
  <c r="CW157" i="3"/>
  <c r="CX157" i="3"/>
  <c r="CX227" i="3"/>
  <c r="CW167" i="3"/>
  <c r="CX167" i="3"/>
  <c r="CW134" i="3"/>
  <c r="CX134" i="3"/>
  <c r="CV341" i="3"/>
  <c r="CW302" i="3"/>
  <c r="CX256" i="3"/>
  <c r="CW243" i="3"/>
  <c r="CX243" i="3"/>
  <c r="CW172" i="3"/>
  <c r="CX172" i="3"/>
  <c r="CW165" i="3"/>
  <c r="CX165" i="3"/>
  <c r="CX368" i="3"/>
  <c r="CX343" i="3"/>
  <c r="CX324" i="3"/>
  <c r="CX304" i="3"/>
  <c r="CX295" i="3"/>
  <c r="CX231" i="3"/>
  <c r="CX344" i="3"/>
  <c r="CW335" i="3"/>
  <c r="CW334" i="3"/>
  <c r="CX317" i="3"/>
  <c r="CW285" i="3"/>
  <c r="CX272" i="3"/>
  <c r="CW225" i="3"/>
  <c r="CX225" i="3"/>
  <c r="CW336" i="3"/>
  <c r="CV333" i="3"/>
  <c r="CX310" i="3"/>
  <c r="CX280" i="3"/>
  <c r="CX237" i="3"/>
  <c r="CX200" i="3"/>
  <c r="CX188" i="3"/>
  <c r="CX268" i="3"/>
  <c r="CX218" i="3"/>
  <c r="CV201" i="3"/>
  <c r="CW195" i="3"/>
  <c r="CX195" i="3"/>
  <c r="CX180" i="3"/>
  <c r="CX135" i="3"/>
  <c r="CW135" i="3"/>
  <c r="CV132" i="3"/>
  <c r="CX132" i="3"/>
  <c r="CX101" i="3"/>
  <c r="CW62" i="3"/>
  <c r="CX36" i="3"/>
  <c r="CX290" i="3"/>
  <c r="CX264" i="3"/>
  <c r="CW247" i="3"/>
  <c r="CX208" i="3"/>
  <c r="CX202" i="3"/>
  <c r="CX170" i="3"/>
  <c r="CX153" i="3"/>
  <c r="CW141" i="3"/>
  <c r="CX141" i="3"/>
  <c r="CX122" i="3"/>
  <c r="CX87" i="3"/>
  <c r="CX47" i="3"/>
  <c r="CX45" i="3"/>
  <c r="CX254" i="3"/>
  <c r="CX239" i="3"/>
  <c r="CX228" i="3"/>
  <c r="CW224" i="3"/>
  <c r="CX224" i="3"/>
  <c r="CV219" i="3"/>
  <c r="CX144" i="3"/>
  <c r="CX130" i="3"/>
  <c r="CX266" i="3"/>
  <c r="CV265" i="3"/>
  <c r="CX260" i="3"/>
  <c r="CX184" i="3"/>
  <c r="CX142" i="3"/>
  <c r="CX100" i="3"/>
  <c r="CX88" i="3"/>
  <c r="CW61" i="3"/>
  <c r="CX250" i="3"/>
  <c r="CW242" i="3"/>
  <c r="CX210" i="3"/>
  <c r="CV210" i="3"/>
  <c r="CX155" i="3"/>
  <c r="CW151" i="3"/>
  <c r="CX151" i="3"/>
  <c r="CW128" i="3"/>
  <c r="CW116" i="3"/>
  <c r="CX68" i="3"/>
  <c r="CW46" i="3"/>
  <c r="CW24" i="3"/>
  <c r="CX251" i="3"/>
  <c r="CX244" i="3"/>
  <c r="CW214" i="3"/>
  <c r="CX214" i="3"/>
  <c r="CV179" i="3"/>
  <c r="CX126" i="3"/>
  <c r="CX205" i="3"/>
  <c r="CW194" i="3"/>
  <c r="CX162" i="3"/>
  <c r="CV103" i="3"/>
  <c r="CW80" i="3"/>
  <c r="CX80" i="3"/>
  <c r="CW20" i="3"/>
  <c r="CX196" i="3"/>
  <c r="CX178" i="3"/>
  <c r="CX148" i="3"/>
  <c r="CW140" i="3"/>
  <c r="CX136" i="3"/>
  <c r="CW213" i="3"/>
  <c r="CW164" i="3"/>
  <c r="CW81" i="3"/>
  <c r="CW76" i="3"/>
  <c r="CX216" i="3"/>
  <c r="CW215" i="3"/>
  <c r="CX198" i="3"/>
  <c r="CX190" i="3"/>
  <c r="CW173" i="3"/>
  <c r="CW166" i="3"/>
  <c r="CW158" i="3"/>
  <c r="CW150" i="3"/>
  <c r="CW133" i="3"/>
  <c r="CV84" i="3"/>
  <c r="CX84" i="3"/>
  <c r="CW19" i="3"/>
  <c r="CX235" i="3"/>
  <c r="CX186" i="3"/>
  <c r="CW175" i="3"/>
  <c r="CX168" i="3"/>
  <c r="CX160" i="3"/>
  <c r="CW152" i="3"/>
  <c r="CX138" i="3"/>
  <c r="CW97" i="3"/>
  <c r="CX97" i="3"/>
  <c r="CX17" i="3"/>
  <c r="CX222" i="3"/>
  <c r="CX221" i="3"/>
  <c r="CW220" i="3"/>
  <c r="CX204" i="3"/>
  <c r="CW192" i="3"/>
  <c r="CW105" i="3"/>
  <c r="CX82" i="3"/>
  <c r="CV79" i="3"/>
  <c r="CX40" i="3"/>
  <c r="CW38" i="3"/>
  <c r="CX7" i="3"/>
  <c r="CX5" i="3"/>
  <c r="CX114" i="3"/>
  <c r="CW111" i="3"/>
  <c r="CX111" i="3"/>
  <c r="CX108" i="3"/>
  <c r="CX94" i="3"/>
  <c r="CW71" i="3"/>
  <c r="CX69" i="3"/>
  <c r="CX34" i="3"/>
  <c r="CW25" i="3"/>
  <c r="CX18" i="3"/>
  <c r="CW3" i="3"/>
  <c r="CW117" i="3"/>
  <c r="CX117" i="3"/>
  <c r="CX106" i="3"/>
  <c r="CW77" i="3"/>
  <c r="CX77" i="3"/>
  <c r="CX74" i="3"/>
  <c r="CW56" i="3"/>
  <c r="CV23" i="3"/>
  <c r="CX14" i="3"/>
  <c r="CV1" i="3"/>
  <c r="CW92" i="3"/>
  <c r="CV89" i="3"/>
  <c r="CW54" i="3"/>
  <c r="CX10" i="3"/>
  <c r="CX109" i="3"/>
  <c r="CX104" i="3"/>
  <c r="CW63" i="3"/>
  <c r="CX52" i="3"/>
  <c r="CV28" i="3"/>
  <c r="CW21" i="3"/>
  <c r="CW8" i="3"/>
  <c r="CV125" i="3"/>
  <c r="CV115" i="3"/>
  <c r="CX93" i="3"/>
  <c r="CW90" i="3"/>
  <c r="CX90" i="3"/>
  <c r="CW75" i="3"/>
  <c r="CX59" i="3"/>
  <c r="CW35" i="3"/>
  <c r="CX26" i="3"/>
  <c r="CX4" i="3"/>
  <c r="CX127" i="3"/>
  <c r="CW121" i="3"/>
  <c r="CX121" i="3"/>
  <c r="CW99" i="3"/>
  <c r="CV96" i="3"/>
  <c r="CX66" i="3"/>
  <c r="CX44" i="3"/>
  <c r="CX31" i="3"/>
  <c r="CW15" i="3"/>
  <c r="CW113" i="3"/>
  <c r="CX85" i="3"/>
  <c r="CX73" i="3"/>
  <c r="CW55" i="3"/>
  <c r="CX42" i="3"/>
  <c r="CX29" i="3"/>
  <c r="CX105" i="3"/>
  <c r="CX71" i="3"/>
  <c r="CX28" i="3"/>
  <c r="CX15" i="3"/>
  <c r="CX8" i="3"/>
  <c r="CX63" i="3"/>
  <c r="CX56" i="3"/>
  <c r="CX21" i="3"/>
  <c r="CX1" i="3"/>
  <c r="CX38" i="3"/>
  <c r="CX24" i="3"/>
  <c r="J355" i="7" l="1"/>
  <c r="J378" i="7" s="1"/>
  <c r="L839" i="7"/>
  <c r="L770" i="7"/>
  <c r="L768" i="7" s="1"/>
  <c r="L837" i="7" s="1"/>
  <c r="J415" i="7"/>
  <c r="J438" i="7" s="1"/>
  <c r="J801" i="7"/>
  <c r="J799" i="7" s="1"/>
  <c r="J790" i="7" s="1"/>
  <c r="J788" i="7" s="1"/>
  <c r="J837" i="7" s="1"/>
  <c r="D39" i="7"/>
  <c r="D36" i="7" s="1"/>
  <c r="J627" i="7"/>
  <c r="J625" i="7" s="1"/>
  <c r="J616" i="7" s="1"/>
  <c r="J639" i="7" s="1"/>
  <c r="J203" i="7"/>
  <c r="J201" i="7" s="1"/>
  <c r="J192" i="7" s="1"/>
  <c r="J215" i="7" s="1"/>
  <c r="J138" i="7"/>
  <c r="J136" i="7" s="1"/>
  <c r="J810" i="7"/>
  <c r="J808" i="7" s="1"/>
  <c r="J858" i="7"/>
  <c r="J856" i="7" s="1"/>
  <c r="D41" i="7"/>
  <c r="J276" i="7"/>
  <c r="J274" i="7" s="1"/>
  <c r="J265" i="7" s="1"/>
  <c r="J288" i="7" s="1"/>
  <c r="J850" i="7"/>
  <c r="J848" i="7" s="1"/>
  <c r="J839" i="7" s="1"/>
  <c r="J119" i="7"/>
  <c r="J863" i="7"/>
  <c r="GB26" i="1"/>
  <c r="ES53" i="1"/>
  <c r="DY26" i="1"/>
  <c r="DL53" i="1"/>
  <c r="DL218" i="1"/>
  <c r="DY187" i="1"/>
  <c r="CJ187" i="1"/>
  <c r="BA218" i="1"/>
  <c r="T263" i="1"/>
  <c r="AG250" i="1"/>
  <c r="DO383" i="1"/>
  <c r="EB354" i="1"/>
  <c r="DK155" i="1"/>
  <c r="DX136" i="1"/>
  <c r="DM155" i="1"/>
  <c r="DZ136" i="1"/>
  <c r="DO263" i="1"/>
  <c r="EB250" i="1"/>
  <c r="GM424" i="1"/>
  <c r="GN424" i="1" s="1"/>
  <c r="T218" i="1"/>
  <c r="AG187" i="1"/>
  <c r="AF250" i="1"/>
  <c r="S263" i="1"/>
  <c r="AH26" i="1"/>
  <c r="U53" i="1"/>
  <c r="DV85" i="1"/>
  <c r="DI104" i="1"/>
  <c r="DW187" i="1"/>
  <c r="DJ218" i="1"/>
  <c r="DW26" i="1"/>
  <c r="DJ53" i="1"/>
  <c r="V104" i="1"/>
  <c r="AI85" i="1"/>
  <c r="GB187" i="1"/>
  <c r="ES218" i="1"/>
  <c r="AE136" i="1"/>
  <c r="R155" i="1"/>
  <c r="FU295" i="1"/>
  <c r="EL322" i="1"/>
  <c r="DT479" i="1"/>
  <c r="AE26" i="1"/>
  <c r="R53" i="1"/>
  <c r="DV354" i="1"/>
  <c r="DI383" i="1"/>
  <c r="DY136" i="1"/>
  <c r="DL155" i="1"/>
  <c r="EA187" i="1"/>
  <c r="DN218" i="1"/>
  <c r="ED250" i="1"/>
  <c r="DQ263" i="1"/>
  <c r="W263" i="1"/>
  <c r="AJ250" i="1"/>
  <c r="DY250" i="1"/>
  <c r="DL263" i="1"/>
  <c r="AD295" i="1"/>
  <c r="Q322" i="1"/>
  <c r="AI354" i="1"/>
  <c r="V383" i="1"/>
  <c r="R479" i="1"/>
  <c r="AE460" i="1"/>
  <c r="CJ85" i="1"/>
  <c r="BA104" i="1"/>
  <c r="DV187" i="1"/>
  <c r="DI218" i="1"/>
  <c r="CJ250" i="1"/>
  <c r="BA263" i="1"/>
  <c r="AG85" i="1"/>
  <c r="T104" i="1"/>
  <c r="AK295" i="1"/>
  <c r="X322" i="1"/>
  <c r="CJ295" i="1"/>
  <c r="BA322" i="1"/>
  <c r="DU428" i="1"/>
  <c r="EA354" i="1"/>
  <c r="DN383" i="1"/>
  <c r="DZ26" i="1"/>
  <c r="DM53" i="1"/>
  <c r="DN104" i="1"/>
  <c r="EA85" i="1"/>
  <c r="AH187" i="1"/>
  <c r="U218" i="1"/>
  <c r="AI415" i="1"/>
  <c r="V428" i="1"/>
  <c r="AT104" i="1"/>
  <c r="CC85" i="1"/>
  <c r="DG211" i="3"/>
  <c r="DI211" i="3"/>
  <c r="DJ211" i="3" s="1"/>
  <c r="DH211" i="3"/>
  <c r="DF211" i="3"/>
  <c r="AE250" i="1"/>
  <c r="R263" i="1"/>
  <c r="EP136" i="1"/>
  <c r="P162" i="1"/>
  <c r="DG318" i="3"/>
  <c r="DI318" i="3"/>
  <c r="DJ318" i="3" s="1"/>
  <c r="DH318" i="3"/>
  <c r="DF318" i="3"/>
  <c r="V263" i="1"/>
  <c r="AI250" i="1"/>
  <c r="DG302" i="3"/>
  <c r="DJ302" i="3" s="1"/>
  <c r="DI302" i="3"/>
  <c r="DH302" i="3"/>
  <c r="DF302" i="3"/>
  <c r="FZ263" i="1"/>
  <c r="FX263" i="1"/>
  <c r="DU250" i="1"/>
  <c r="DH263" i="1"/>
  <c r="FW263" i="1"/>
  <c r="DG271" i="3"/>
  <c r="DI271" i="3"/>
  <c r="DH271" i="3"/>
  <c r="DF271" i="3"/>
  <c r="DJ271" i="3" s="1"/>
  <c r="DG316" i="3"/>
  <c r="DI316" i="3"/>
  <c r="DH316" i="3"/>
  <c r="DF316" i="3"/>
  <c r="DJ316" i="3" s="1"/>
  <c r="FV354" i="1"/>
  <c r="EM383" i="1"/>
  <c r="BZ295" i="1"/>
  <c r="AQ322" i="1"/>
  <c r="AK383" i="1"/>
  <c r="AD250" i="1"/>
  <c r="Q263" i="1"/>
  <c r="DF350" i="3"/>
  <c r="DJ350" i="3" s="1"/>
  <c r="DH350" i="3"/>
  <c r="DG350" i="3"/>
  <c r="DI350" i="3"/>
  <c r="BA415" i="1"/>
  <c r="F448" i="1"/>
  <c r="GM418" i="1"/>
  <c r="AK415" i="1"/>
  <c r="X428" i="1"/>
  <c r="DH393" i="3"/>
  <c r="DG393" i="3"/>
  <c r="DJ393" i="3" s="1"/>
  <c r="DI393" i="3"/>
  <c r="DF393" i="3"/>
  <c r="EB460" i="1"/>
  <c r="DO479" i="1"/>
  <c r="CI428" i="1"/>
  <c r="BY415" i="1"/>
  <c r="AP428" i="1"/>
  <c r="AU460" i="1"/>
  <c r="F498" i="1"/>
  <c r="AI26" i="1"/>
  <c r="V53" i="1"/>
  <c r="DF63" i="3"/>
  <c r="DG63" i="3"/>
  <c r="DJ63" i="3" s="1"/>
  <c r="DH63" i="3"/>
  <c r="DI63" i="3"/>
  <c r="DF59" i="3"/>
  <c r="DJ59" i="3" s="1"/>
  <c r="DG59" i="3"/>
  <c r="DH59" i="3"/>
  <c r="DI59" i="3"/>
  <c r="DF104" i="3"/>
  <c r="DG104" i="3"/>
  <c r="DH104" i="3"/>
  <c r="DI104" i="3"/>
  <c r="DJ104" i="3" s="1"/>
  <c r="DF111" i="3"/>
  <c r="DG111" i="3"/>
  <c r="DJ111" i="3" s="1"/>
  <c r="DH111" i="3"/>
  <c r="DI111" i="3"/>
  <c r="DF235" i="3"/>
  <c r="DH235" i="3"/>
  <c r="DG235" i="3"/>
  <c r="DJ235" i="3" s="1"/>
  <c r="DI235" i="3"/>
  <c r="DF216" i="3"/>
  <c r="DJ216" i="3" s="1"/>
  <c r="DH216" i="3"/>
  <c r="DI216" i="3"/>
  <c r="DG216" i="3"/>
  <c r="DG88" i="3"/>
  <c r="DH88" i="3"/>
  <c r="DF88" i="3"/>
  <c r="DJ88" i="3" s="1"/>
  <c r="DI88" i="3"/>
  <c r="DF228" i="3"/>
  <c r="DH228" i="3"/>
  <c r="DI228" i="3"/>
  <c r="DJ228" i="3" s="1"/>
  <c r="DG228" i="3"/>
  <c r="DF208" i="3"/>
  <c r="DJ208" i="3" s="1"/>
  <c r="DH208" i="3"/>
  <c r="DI208" i="3"/>
  <c r="DG208" i="3"/>
  <c r="DG195" i="3"/>
  <c r="DJ195" i="3" s="1"/>
  <c r="DI195" i="3"/>
  <c r="DF195" i="3"/>
  <c r="DH195" i="3"/>
  <c r="DF225" i="3"/>
  <c r="DH225" i="3"/>
  <c r="DI225" i="3"/>
  <c r="DG225" i="3"/>
  <c r="DJ225" i="3" s="1"/>
  <c r="DH343" i="3"/>
  <c r="DF343" i="3"/>
  <c r="DI343" i="3"/>
  <c r="DG343" i="3"/>
  <c r="DJ343" i="3" s="1"/>
  <c r="DH270" i="3"/>
  <c r="DF270" i="3"/>
  <c r="DI270" i="3"/>
  <c r="DG270" i="3"/>
  <c r="DJ270" i="3" s="1"/>
  <c r="DG193" i="3"/>
  <c r="DJ193" i="3" s="1"/>
  <c r="DI193" i="3"/>
  <c r="DF193" i="3"/>
  <c r="DH193" i="3"/>
  <c r="DG329" i="3"/>
  <c r="DJ329" i="3" s="1"/>
  <c r="DI329" i="3"/>
  <c r="DF329" i="3"/>
  <c r="DH329" i="3"/>
  <c r="DF378" i="3"/>
  <c r="DJ378" i="3" s="1"/>
  <c r="DG378" i="3"/>
  <c r="DH378" i="3"/>
  <c r="DI378" i="3"/>
  <c r="DG337" i="3"/>
  <c r="DJ337" i="3" s="1"/>
  <c r="DI337" i="3"/>
  <c r="DF337" i="3"/>
  <c r="DH337" i="3"/>
  <c r="DG333" i="3"/>
  <c r="DF333" i="3"/>
  <c r="DI333" i="3"/>
  <c r="DJ333" i="3" s="1"/>
  <c r="DH333" i="3"/>
  <c r="DH11" i="3"/>
  <c r="DI11" i="3"/>
  <c r="DJ11" i="3" s="1"/>
  <c r="DF11" i="3"/>
  <c r="DG11" i="3"/>
  <c r="DG299" i="3"/>
  <c r="DJ299" i="3" s="1"/>
  <c r="DI299" i="3"/>
  <c r="DF299" i="3"/>
  <c r="DH299" i="3"/>
  <c r="DV53" i="1"/>
  <c r="DH342" i="3"/>
  <c r="DI342" i="3"/>
  <c r="DJ342" i="3" s="1"/>
  <c r="DF342" i="3"/>
  <c r="DG342" i="3"/>
  <c r="EB26" i="1"/>
  <c r="DO53" i="1"/>
  <c r="DF39" i="3"/>
  <c r="DJ39" i="3" s="1"/>
  <c r="DG39" i="3"/>
  <c r="DH39" i="3"/>
  <c r="DI39" i="3"/>
  <c r="DG377" i="3"/>
  <c r="DJ377" i="3" s="1"/>
  <c r="DH377" i="3"/>
  <c r="DI377" i="3"/>
  <c r="DF377" i="3"/>
  <c r="AG26" i="1"/>
  <c r="T53" i="1"/>
  <c r="GM51" i="1"/>
  <c r="GO51" i="1" s="1"/>
  <c r="DF61" i="3"/>
  <c r="DG61" i="3"/>
  <c r="DJ61" i="3" s="1"/>
  <c r="DH61" i="3"/>
  <c r="DI61" i="3"/>
  <c r="CC26" i="1"/>
  <c r="AT53" i="1"/>
  <c r="S26" i="1"/>
  <c r="F68" i="1"/>
  <c r="DX85" i="1"/>
  <c r="DK104" i="1"/>
  <c r="FY85" i="1"/>
  <c r="EP104" i="1"/>
  <c r="EL104" i="1"/>
  <c r="FU85" i="1"/>
  <c r="DG113" i="3"/>
  <c r="DJ113" i="3" s="1"/>
  <c r="DH113" i="3"/>
  <c r="DI113" i="3"/>
  <c r="DF113" i="3"/>
  <c r="DI220" i="3"/>
  <c r="DG220" i="3"/>
  <c r="DJ220" i="3" s="1"/>
  <c r="DH220" i="3"/>
  <c r="DF220" i="3"/>
  <c r="DG245" i="3"/>
  <c r="DI245" i="3"/>
  <c r="DJ245" i="3" s="1"/>
  <c r="DH245" i="3"/>
  <c r="DF245" i="3"/>
  <c r="DG164" i="3"/>
  <c r="DJ164" i="3" s="1"/>
  <c r="DI164" i="3"/>
  <c r="DH164" i="3"/>
  <c r="DF164" i="3"/>
  <c r="EB155" i="1"/>
  <c r="AC218" i="1"/>
  <c r="CP189" i="1"/>
  <c r="O189" i="1" s="1"/>
  <c r="DK26" i="1"/>
  <c r="P68" i="1"/>
  <c r="AJ187" i="1"/>
  <c r="W218" i="1"/>
  <c r="AD218" i="1"/>
  <c r="EU85" i="1"/>
  <c r="P120" i="1"/>
  <c r="EU509" i="1"/>
  <c r="DI217" i="3"/>
  <c r="DF217" i="3"/>
  <c r="DJ217" i="3" s="1"/>
  <c r="DH217" i="3"/>
  <c r="DG217" i="3"/>
  <c r="FQ250" i="1"/>
  <c r="EH263" i="1"/>
  <c r="GA263" i="1"/>
  <c r="DG320" i="3"/>
  <c r="DJ320" i="3" s="1"/>
  <c r="DI320" i="3"/>
  <c r="DH320" i="3"/>
  <c r="DF320" i="3"/>
  <c r="GM256" i="1"/>
  <c r="GO256" i="1" s="1"/>
  <c r="CC263" i="1" s="1"/>
  <c r="DI301" i="3"/>
  <c r="DJ301" i="3" s="1"/>
  <c r="DG301" i="3"/>
  <c r="DF301" i="3"/>
  <c r="DH301" i="3"/>
  <c r="DW295" i="1"/>
  <c r="DJ322" i="1"/>
  <c r="DF259" i="3"/>
  <c r="DH259" i="3"/>
  <c r="DI259" i="3"/>
  <c r="DG259" i="3"/>
  <c r="DJ259" i="3" s="1"/>
  <c r="CY144" i="1"/>
  <c r="X144" i="1" s="1"/>
  <c r="GM144" i="1" s="1"/>
  <c r="GN144" i="1" s="1"/>
  <c r="BZ250" i="1"/>
  <c r="AQ263" i="1"/>
  <c r="CG263" i="1"/>
  <c r="DH383" i="3"/>
  <c r="DI383" i="3"/>
  <c r="DJ383" i="3" s="1"/>
  <c r="DF383" i="3"/>
  <c r="DG383" i="3"/>
  <c r="GM376" i="1"/>
  <c r="GN376" i="1" s="1"/>
  <c r="BC354" i="1"/>
  <c r="F399" i="1"/>
  <c r="AF295" i="1"/>
  <c r="S322" i="1"/>
  <c r="DF349" i="3"/>
  <c r="DJ349" i="3" s="1"/>
  <c r="DG349" i="3"/>
  <c r="DI349" i="3"/>
  <c r="DH349" i="3"/>
  <c r="CZ368" i="1"/>
  <c r="Y368" i="1" s="1"/>
  <c r="AX428" i="1"/>
  <c r="CG415" i="1"/>
  <c r="EI415" i="1"/>
  <c r="P438" i="1"/>
  <c r="S420" i="1"/>
  <c r="AF415" i="1"/>
  <c r="S428" i="1"/>
  <c r="DG394" i="3"/>
  <c r="DI394" i="3"/>
  <c r="DF394" i="3"/>
  <c r="DJ394" i="3" s="1"/>
  <c r="DH394" i="3"/>
  <c r="Q420" i="1"/>
  <c r="DV428" i="1" s="1"/>
  <c r="AC479" i="1"/>
  <c r="V479" i="1"/>
  <c r="AI460" i="1"/>
  <c r="EM460" i="1"/>
  <c r="P498" i="1"/>
  <c r="DF202" i="3"/>
  <c r="DH202" i="3"/>
  <c r="DG202" i="3"/>
  <c r="DI202" i="3"/>
  <c r="DJ202" i="3" s="1"/>
  <c r="DF306" i="3"/>
  <c r="DH306" i="3"/>
  <c r="DI306" i="3"/>
  <c r="DJ306" i="3" s="1"/>
  <c r="DG306" i="3"/>
  <c r="DF9" i="3"/>
  <c r="DJ9" i="3" s="1"/>
  <c r="DG9" i="3"/>
  <c r="DH9" i="3"/>
  <c r="DI9" i="3"/>
  <c r="DF2" i="3"/>
  <c r="DG2" i="3"/>
  <c r="DJ2" i="3" s="1"/>
  <c r="DH2" i="3"/>
  <c r="DI2" i="3"/>
  <c r="DI107" i="3"/>
  <c r="DF107" i="3"/>
  <c r="DG107" i="3"/>
  <c r="DJ107" i="3" s="1"/>
  <c r="DH107" i="3"/>
  <c r="F234" i="1"/>
  <c r="BC187" i="1"/>
  <c r="DF382" i="3"/>
  <c r="DG382" i="3"/>
  <c r="DJ382" i="3" s="1"/>
  <c r="DI382" i="3"/>
  <c r="DH382" i="3"/>
  <c r="DF49" i="3"/>
  <c r="DJ49" i="3" s="1"/>
  <c r="DG49" i="3"/>
  <c r="DH49" i="3"/>
  <c r="DI49" i="3"/>
  <c r="DH60" i="3"/>
  <c r="DI60" i="3"/>
  <c r="DJ60" i="3" s="1"/>
  <c r="DF60" i="3"/>
  <c r="DG60" i="3"/>
  <c r="DF72" i="3"/>
  <c r="DJ72" i="3" s="1"/>
  <c r="DG72" i="3"/>
  <c r="DI72" i="3"/>
  <c r="DH72" i="3"/>
  <c r="AL53" i="1"/>
  <c r="EC104" i="1"/>
  <c r="DF146" i="3"/>
  <c r="DH146" i="3"/>
  <c r="DG146" i="3"/>
  <c r="DJ146" i="3" s="1"/>
  <c r="DI146" i="3"/>
  <c r="DI120" i="3"/>
  <c r="DJ120" i="3" s="1"/>
  <c r="DF120" i="3"/>
  <c r="DG120" i="3"/>
  <c r="DH120" i="3"/>
  <c r="DG110" i="3"/>
  <c r="DH110" i="3"/>
  <c r="DI110" i="3"/>
  <c r="DJ110" i="3" s="1"/>
  <c r="DF110" i="3"/>
  <c r="AP104" i="1"/>
  <c r="CI104" i="1"/>
  <c r="BY85" i="1"/>
  <c r="DG219" i="3"/>
  <c r="DH219" i="3"/>
  <c r="DI219" i="3"/>
  <c r="DJ219" i="3" s="1"/>
  <c r="DF219" i="3"/>
  <c r="DG247" i="3"/>
  <c r="DJ247" i="3" s="1"/>
  <c r="DI247" i="3"/>
  <c r="DH247" i="3"/>
  <c r="DF247" i="3"/>
  <c r="DG169" i="3"/>
  <c r="DI169" i="3"/>
  <c r="DH169" i="3"/>
  <c r="DF169" i="3"/>
  <c r="DJ169" i="3" s="1"/>
  <c r="GM88" i="1"/>
  <c r="FV136" i="1"/>
  <c r="EM155" i="1"/>
  <c r="DI179" i="3"/>
  <c r="DJ179" i="3" s="1"/>
  <c r="DG179" i="3"/>
  <c r="DH179" i="3"/>
  <c r="DF179" i="3"/>
  <c r="AQ187" i="1"/>
  <c r="F228" i="1"/>
  <c r="DK263" i="1"/>
  <c r="DX250" i="1"/>
  <c r="DG209" i="3"/>
  <c r="DI209" i="3"/>
  <c r="DH209" i="3"/>
  <c r="DF209" i="3"/>
  <c r="DJ209" i="3" s="1"/>
  <c r="DG285" i="3"/>
  <c r="DJ285" i="3" s="1"/>
  <c r="DH285" i="3"/>
  <c r="DF285" i="3"/>
  <c r="DI285" i="3"/>
  <c r="CY204" i="1"/>
  <c r="X204" i="1" s="1"/>
  <c r="EC218" i="1" s="1"/>
  <c r="CZ204" i="1"/>
  <c r="Y204" i="1" s="1"/>
  <c r="DX218" i="1"/>
  <c r="DI155" i="1"/>
  <c r="DV136" i="1"/>
  <c r="F285" i="1"/>
  <c r="U250" i="1"/>
  <c r="AH295" i="1"/>
  <c r="U322" i="1"/>
  <c r="CJ354" i="1"/>
  <c r="BA383" i="1"/>
  <c r="CZ417" i="1"/>
  <c r="Y417" i="1" s="1"/>
  <c r="AL428" i="1" s="1"/>
  <c r="AE428" i="1"/>
  <c r="DG311" i="3"/>
  <c r="DI311" i="3"/>
  <c r="DJ311" i="3" s="1"/>
  <c r="DF311" i="3"/>
  <c r="DH311" i="3"/>
  <c r="DX295" i="1"/>
  <c r="DK322" i="1"/>
  <c r="BB354" i="1"/>
  <c r="F396" i="1"/>
  <c r="EI354" i="1"/>
  <c r="P393" i="1"/>
  <c r="CZ297" i="1"/>
  <c r="Y297" i="1" s="1"/>
  <c r="DI341" i="3"/>
  <c r="DJ341" i="3" s="1"/>
  <c r="DF341" i="3"/>
  <c r="DG341" i="3"/>
  <c r="DH341" i="3"/>
  <c r="P342" i="1"/>
  <c r="ES295" i="1"/>
  <c r="FU415" i="1"/>
  <c r="EL428" i="1"/>
  <c r="BB460" i="1"/>
  <c r="F492" i="1"/>
  <c r="GM462" i="1"/>
  <c r="AB479" i="1"/>
  <c r="CJ460" i="1"/>
  <c r="BA479" i="1"/>
  <c r="AH415" i="1"/>
  <c r="U428" i="1"/>
  <c r="DF77" i="3"/>
  <c r="DG77" i="3"/>
  <c r="DJ77" i="3" s="1"/>
  <c r="DH77" i="3"/>
  <c r="DI77" i="3"/>
  <c r="DF181" i="3"/>
  <c r="DH181" i="3"/>
  <c r="DG181" i="3"/>
  <c r="DJ181" i="3" s="1"/>
  <c r="DI181" i="3"/>
  <c r="DG12" i="3"/>
  <c r="DH12" i="3"/>
  <c r="DI12" i="3"/>
  <c r="DJ12" i="3" s="1"/>
  <c r="DF12" i="3"/>
  <c r="DF62" i="3"/>
  <c r="DG62" i="3"/>
  <c r="DJ62" i="3" s="1"/>
  <c r="DH62" i="3"/>
  <c r="DI62" i="3"/>
  <c r="DF221" i="3"/>
  <c r="DH221" i="3"/>
  <c r="DG221" i="3"/>
  <c r="DI221" i="3"/>
  <c r="DJ221" i="3" s="1"/>
  <c r="DF117" i="3"/>
  <c r="DG117" i="3"/>
  <c r="DJ117" i="3" s="1"/>
  <c r="DH117" i="3"/>
  <c r="DI117" i="3"/>
  <c r="DI37" i="3"/>
  <c r="DF37" i="3"/>
  <c r="DG37" i="3"/>
  <c r="DJ37" i="3" s="1"/>
  <c r="DH37" i="3"/>
  <c r="ED53" i="1"/>
  <c r="FY26" i="1"/>
  <c r="EP53" i="1"/>
  <c r="DG99" i="3"/>
  <c r="DJ99" i="3" s="1"/>
  <c r="DH99" i="3"/>
  <c r="DI99" i="3"/>
  <c r="DF99" i="3"/>
  <c r="AK53" i="1"/>
  <c r="DN26" i="1"/>
  <c r="P76" i="1"/>
  <c r="AF85" i="1"/>
  <c r="S104" i="1"/>
  <c r="DG163" i="3"/>
  <c r="DI163" i="3"/>
  <c r="DJ163" i="3" s="1"/>
  <c r="DF163" i="3"/>
  <c r="DH163" i="3"/>
  <c r="AJ85" i="1"/>
  <c r="W104" i="1"/>
  <c r="EB85" i="1"/>
  <c r="DO104" i="1"/>
  <c r="DU187" i="1"/>
  <c r="FX218" i="1"/>
  <c r="FZ218" i="1"/>
  <c r="DH218" i="1"/>
  <c r="FW218" i="1"/>
  <c r="FR85" i="1"/>
  <c r="EI104" i="1"/>
  <c r="AI187" i="1"/>
  <c r="V218" i="1"/>
  <c r="FR299" i="1"/>
  <c r="BY322" i="1" s="1"/>
  <c r="CP299" i="1"/>
  <c r="O299" i="1" s="1"/>
  <c r="GM299" i="1" s="1"/>
  <c r="CG187" i="1"/>
  <c r="AX218" i="1"/>
  <c r="CY189" i="1"/>
  <c r="X189" i="1" s="1"/>
  <c r="DI321" i="3"/>
  <c r="DG321" i="3"/>
  <c r="DJ321" i="3" s="1"/>
  <c r="DF321" i="3"/>
  <c r="DH321" i="3"/>
  <c r="DG201" i="3"/>
  <c r="DI201" i="3"/>
  <c r="DJ201" i="3" s="1"/>
  <c r="DH201" i="3"/>
  <c r="DF201" i="3"/>
  <c r="DF286" i="3"/>
  <c r="DJ286" i="3" s="1"/>
  <c r="DH286" i="3"/>
  <c r="DG286" i="3"/>
  <c r="DI286" i="3"/>
  <c r="DG357" i="3"/>
  <c r="DJ357" i="3" s="1"/>
  <c r="DI357" i="3"/>
  <c r="DF357" i="3"/>
  <c r="DH357" i="3"/>
  <c r="EI263" i="1"/>
  <c r="FR250" i="1"/>
  <c r="FY263" i="1"/>
  <c r="DL322" i="1"/>
  <c r="DY295" i="1"/>
  <c r="AJ295" i="1"/>
  <c r="W322" i="1"/>
  <c r="DG265" i="3"/>
  <c r="DI265" i="3"/>
  <c r="DJ265" i="3" s="1"/>
  <c r="DF265" i="3"/>
  <c r="DH265" i="3"/>
  <c r="DG313" i="3"/>
  <c r="DJ313" i="3" s="1"/>
  <c r="DI313" i="3"/>
  <c r="DF313" i="3"/>
  <c r="DH313" i="3"/>
  <c r="DZ295" i="1"/>
  <c r="DM322" i="1"/>
  <c r="EV354" i="1"/>
  <c r="P408" i="1"/>
  <c r="DF338" i="3"/>
  <c r="DJ338" i="3" s="1"/>
  <c r="DH338" i="3"/>
  <c r="DG338" i="3"/>
  <c r="DI338" i="3"/>
  <c r="EP322" i="1"/>
  <c r="FY295" i="1"/>
  <c r="ET460" i="1"/>
  <c r="P492" i="1"/>
  <c r="AQ415" i="1"/>
  <c r="F438" i="1"/>
  <c r="GX420" i="1"/>
  <c r="GB428" i="1" s="1"/>
  <c r="GB354" i="1"/>
  <c r="ES383" i="1"/>
  <c r="DG392" i="3"/>
  <c r="DJ392" i="3" s="1"/>
  <c r="DF392" i="3"/>
  <c r="DH392" i="3"/>
  <c r="DI392" i="3"/>
  <c r="DZ460" i="1"/>
  <c r="DM479" i="1"/>
  <c r="DL460" i="1"/>
  <c r="P500" i="1"/>
  <c r="AJ460" i="1"/>
  <c r="W479" i="1"/>
  <c r="DH108" i="3"/>
  <c r="DI108" i="3"/>
  <c r="DF108" i="3"/>
  <c r="DJ108" i="3" s="1"/>
  <c r="DG108" i="3"/>
  <c r="Y155" i="1"/>
  <c r="AL136" i="1"/>
  <c r="DF8" i="3"/>
  <c r="DG8" i="3"/>
  <c r="DJ8" i="3" s="1"/>
  <c r="DH8" i="3"/>
  <c r="DI8" i="3"/>
  <c r="DG355" i="3"/>
  <c r="DJ355" i="3" s="1"/>
  <c r="DH355" i="3"/>
  <c r="DI355" i="3"/>
  <c r="DF355" i="3"/>
  <c r="DI114" i="3"/>
  <c r="DF114" i="3"/>
  <c r="DJ114" i="3" s="1"/>
  <c r="DG114" i="3"/>
  <c r="DH114" i="3"/>
  <c r="DH264" i="3"/>
  <c r="DF264" i="3"/>
  <c r="DJ264" i="3" s="1"/>
  <c r="DI264" i="3"/>
  <c r="DG264" i="3"/>
  <c r="DH5" i="3"/>
  <c r="DI5" i="3"/>
  <c r="DF5" i="3"/>
  <c r="DJ5" i="3" s="1"/>
  <c r="DG5" i="3"/>
  <c r="DF290" i="3"/>
  <c r="DH290" i="3"/>
  <c r="DG290" i="3"/>
  <c r="DI290" i="3"/>
  <c r="DJ290" i="3" s="1"/>
  <c r="DI227" i="3"/>
  <c r="DF227" i="3"/>
  <c r="DJ227" i="3" s="1"/>
  <c r="DH227" i="3"/>
  <c r="DG227" i="3"/>
  <c r="DF16" i="3"/>
  <c r="DJ16" i="3" s="1"/>
  <c r="DG16" i="3"/>
  <c r="DH16" i="3"/>
  <c r="DI16" i="3"/>
  <c r="DG32" i="3"/>
  <c r="DH32" i="3"/>
  <c r="DI32" i="3"/>
  <c r="DF32" i="3"/>
  <c r="DJ32" i="3" s="1"/>
  <c r="DF48" i="3"/>
  <c r="DG48" i="3"/>
  <c r="DJ48" i="3" s="1"/>
  <c r="DH48" i="3"/>
  <c r="DI48" i="3"/>
  <c r="GM38" i="1"/>
  <c r="GN38" i="1" s="1"/>
  <c r="DG96" i="3"/>
  <c r="DH96" i="3"/>
  <c r="DI96" i="3"/>
  <c r="DJ96" i="3" s="1"/>
  <c r="DF96" i="3"/>
  <c r="GB85" i="1"/>
  <c r="ES104" i="1"/>
  <c r="DL104" i="1"/>
  <c r="DY85" i="1"/>
  <c r="DG145" i="3"/>
  <c r="DJ145" i="3" s="1"/>
  <c r="DH145" i="3"/>
  <c r="DF145" i="3"/>
  <c r="DI145" i="3"/>
  <c r="BC136" i="1"/>
  <c r="F171" i="1"/>
  <c r="GM93" i="1"/>
  <c r="GN93" i="1" s="1"/>
  <c r="AC136" i="1"/>
  <c r="P155" i="1"/>
  <c r="CE155" i="1"/>
  <c r="DI249" i="3"/>
  <c r="DG249" i="3"/>
  <c r="DF249" i="3"/>
  <c r="DJ249" i="3" s="1"/>
  <c r="DH249" i="3"/>
  <c r="DI194" i="3"/>
  <c r="DG194" i="3"/>
  <c r="DJ194" i="3" s="1"/>
  <c r="DH194" i="3"/>
  <c r="DF194" i="3"/>
  <c r="BZ136" i="1"/>
  <c r="AQ155" i="1"/>
  <c r="CG155" i="1"/>
  <c r="DG140" i="3"/>
  <c r="DJ140" i="3" s="1"/>
  <c r="DI140" i="3"/>
  <c r="DF140" i="3"/>
  <c r="DH140" i="3"/>
  <c r="EU187" i="1"/>
  <c r="P234" i="1"/>
  <c r="DI187" i="3"/>
  <c r="DG187" i="3"/>
  <c r="DH187" i="3"/>
  <c r="DF187" i="3"/>
  <c r="DJ187" i="3" s="1"/>
  <c r="CJ136" i="1"/>
  <c r="BA155" i="1"/>
  <c r="CP297" i="1"/>
  <c r="O297" i="1" s="1"/>
  <c r="AC322" i="1"/>
  <c r="DG323" i="3"/>
  <c r="DI323" i="3"/>
  <c r="DF323" i="3"/>
  <c r="DJ323" i="3" s="1"/>
  <c r="DH323" i="3"/>
  <c r="AE322" i="1"/>
  <c r="DI354" i="3"/>
  <c r="DG354" i="3"/>
  <c r="DJ354" i="3" s="1"/>
  <c r="DH354" i="3"/>
  <c r="DF354" i="3"/>
  <c r="FR300" i="1"/>
  <c r="FQ322" i="1" s="1"/>
  <c r="CP300" i="1"/>
  <c r="O300" i="1" s="1"/>
  <c r="DU322" i="1"/>
  <c r="AU383" i="1"/>
  <c r="CD354" i="1"/>
  <c r="DW354" i="1"/>
  <c r="DJ383" i="1"/>
  <c r="GM255" i="1"/>
  <c r="GN255" i="1" s="1"/>
  <c r="DF267" i="3"/>
  <c r="DH267" i="3"/>
  <c r="DI267" i="3"/>
  <c r="DG267" i="3"/>
  <c r="DJ267" i="3" s="1"/>
  <c r="DV322" i="1"/>
  <c r="DG309" i="3"/>
  <c r="DI309" i="3"/>
  <c r="DF309" i="3"/>
  <c r="DJ309" i="3" s="1"/>
  <c r="DH309" i="3"/>
  <c r="DF281" i="3"/>
  <c r="DJ281" i="3" s="1"/>
  <c r="DH281" i="3"/>
  <c r="DI281" i="3"/>
  <c r="DG281" i="3"/>
  <c r="DG339" i="3"/>
  <c r="DI339" i="3"/>
  <c r="DF339" i="3"/>
  <c r="DJ339" i="3" s="1"/>
  <c r="DH339" i="3"/>
  <c r="P326" i="1"/>
  <c r="EG295" i="1"/>
  <c r="EG509" i="1"/>
  <c r="FR295" i="1"/>
  <c r="EI322" i="1"/>
  <c r="CP311" i="1"/>
  <c r="O311" i="1" s="1"/>
  <c r="GM311" i="1" s="1"/>
  <c r="GO311" i="1" s="1"/>
  <c r="CC322" i="1" s="1"/>
  <c r="DH345" i="3"/>
  <c r="DF345" i="3"/>
  <c r="DG345" i="3"/>
  <c r="DJ345" i="3" s="1"/>
  <c r="DI345" i="3"/>
  <c r="CC415" i="1"/>
  <c r="AT428" i="1"/>
  <c r="ET415" i="1"/>
  <c r="P441" i="1"/>
  <c r="FY460" i="1"/>
  <c r="EP479" i="1"/>
  <c r="CP426" i="1"/>
  <c r="O426" i="1" s="1"/>
  <c r="GM426" i="1" s="1"/>
  <c r="FR426" i="1"/>
  <c r="FQ428" i="1" s="1"/>
  <c r="AD479" i="1"/>
  <c r="FU460" i="1"/>
  <c r="EL479" i="1"/>
  <c r="P489" i="1"/>
  <c r="EI460" i="1"/>
  <c r="DV479" i="1"/>
  <c r="DF186" i="3"/>
  <c r="DJ186" i="3" s="1"/>
  <c r="DH186" i="3"/>
  <c r="DI186" i="3"/>
  <c r="DG186" i="3"/>
  <c r="DG134" i="3"/>
  <c r="DJ134" i="3" s="1"/>
  <c r="DH134" i="3"/>
  <c r="DI134" i="3"/>
  <c r="DF134" i="3"/>
  <c r="DH31" i="3"/>
  <c r="DI31" i="3"/>
  <c r="DF31" i="3"/>
  <c r="DJ31" i="3" s="1"/>
  <c r="DG31" i="3"/>
  <c r="DG68" i="3"/>
  <c r="DH68" i="3"/>
  <c r="DI68" i="3"/>
  <c r="DJ68" i="3" s="1"/>
  <c r="DF68" i="3"/>
  <c r="DG288" i="3"/>
  <c r="DI288" i="3"/>
  <c r="DF288" i="3"/>
  <c r="DJ288" i="3" s="1"/>
  <c r="DH288" i="3"/>
  <c r="DF44" i="3"/>
  <c r="DG44" i="3"/>
  <c r="DH44" i="3"/>
  <c r="DI44" i="3"/>
  <c r="DJ44" i="3" s="1"/>
  <c r="DF142" i="3"/>
  <c r="DJ142" i="3" s="1"/>
  <c r="DG142" i="3"/>
  <c r="DH142" i="3"/>
  <c r="DI142" i="3"/>
  <c r="DF366" i="3"/>
  <c r="DH366" i="3"/>
  <c r="DI366" i="3"/>
  <c r="DG366" i="3"/>
  <c r="DJ366" i="3" s="1"/>
  <c r="DF66" i="3"/>
  <c r="DJ66" i="3" s="1"/>
  <c r="DG66" i="3"/>
  <c r="DH66" i="3"/>
  <c r="DI66" i="3"/>
  <c r="DI45" i="3"/>
  <c r="DF45" i="3"/>
  <c r="DG45" i="3"/>
  <c r="DJ45" i="3" s="1"/>
  <c r="DH45" i="3"/>
  <c r="DF293" i="3"/>
  <c r="DH293" i="3"/>
  <c r="DG293" i="3"/>
  <c r="DJ293" i="3" s="1"/>
  <c r="DI293" i="3"/>
  <c r="DF356" i="3"/>
  <c r="DG356" i="3"/>
  <c r="DJ356" i="3" s="1"/>
  <c r="DI356" i="3"/>
  <c r="DH356" i="3"/>
  <c r="DF358" i="3"/>
  <c r="DJ358" i="3" s="1"/>
  <c r="DH358" i="3"/>
  <c r="DI358" i="3"/>
  <c r="DG358" i="3"/>
  <c r="GM33" i="1"/>
  <c r="GN33" i="1" s="1"/>
  <c r="DI86" i="3"/>
  <c r="DF86" i="3"/>
  <c r="DG86" i="3"/>
  <c r="DJ86" i="3" s="1"/>
  <c r="DH86" i="3"/>
  <c r="DF71" i="3"/>
  <c r="DG71" i="3"/>
  <c r="DJ71" i="3" s="1"/>
  <c r="DH71" i="3"/>
  <c r="DI71" i="3"/>
  <c r="DI93" i="3"/>
  <c r="DF93" i="3"/>
  <c r="DJ93" i="3" s="1"/>
  <c r="DG93" i="3"/>
  <c r="DH93" i="3"/>
  <c r="DF7" i="3"/>
  <c r="DG7" i="3"/>
  <c r="DJ7" i="3" s="1"/>
  <c r="DH7" i="3"/>
  <c r="DI7" i="3"/>
  <c r="DI151" i="3"/>
  <c r="DG151" i="3"/>
  <c r="DJ151" i="3" s="1"/>
  <c r="DF151" i="3"/>
  <c r="DH151" i="3"/>
  <c r="DF47" i="3"/>
  <c r="DG47" i="3"/>
  <c r="DJ47" i="3" s="1"/>
  <c r="DH47" i="3"/>
  <c r="DI47" i="3"/>
  <c r="DF317" i="3"/>
  <c r="DJ317" i="3" s="1"/>
  <c r="DH317" i="3"/>
  <c r="DG317" i="3"/>
  <c r="DI317" i="3"/>
  <c r="DF395" i="3"/>
  <c r="DJ395" i="3" s="1"/>
  <c r="DI395" i="3"/>
  <c r="DG395" i="3"/>
  <c r="DH395" i="3"/>
  <c r="DF379" i="3"/>
  <c r="DJ379" i="3" s="1"/>
  <c r="DG379" i="3"/>
  <c r="DI379" i="3"/>
  <c r="DH379" i="3"/>
  <c r="DI390" i="3"/>
  <c r="DF390" i="3"/>
  <c r="DJ390" i="3" s="1"/>
  <c r="DH390" i="3"/>
  <c r="DG390" i="3"/>
  <c r="DF57" i="3"/>
  <c r="DJ57" i="3" s="1"/>
  <c r="DG57" i="3"/>
  <c r="DH57" i="3"/>
  <c r="DI57" i="3"/>
  <c r="DI30" i="3"/>
  <c r="DF30" i="3"/>
  <c r="DG30" i="3"/>
  <c r="DJ30" i="3" s="1"/>
  <c r="DH30" i="3"/>
  <c r="FR47" i="1"/>
  <c r="CP47" i="1"/>
  <c r="O47" i="1" s="1"/>
  <c r="GM47" i="1" s="1"/>
  <c r="CD26" i="1"/>
  <c r="AU53" i="1"/>
  <c r="DF65" i="3"/>
  <c r="DJ65" i="3" s="1"/>
  <c r="DG65" i="3"/>
  <c r="DH65" i="3"/>
  <c r="DI65" i="3"/>
  <c r="FV26" i="1"/>
  <c r="EM53" i="1"/>
  <c r="CG85" i="1"/>
  <c r="AX104" i="1"/>
  <c r="DG129" i="3"/>
  <c r="DI129" i="3"/>
  <c r="DF129" i="3"/>
  <c r="DJ129" i="3" s="1"/>
  <c r="DH129" i="3"/>
  <c r="DG173" i="3"/>
  <c r="DJ173" i="3" s="1"/>
  <c r="DI173" i="3"/>
  <c r="DH173" i="3"/>
  <c r="DF173" i="3"/>
  <c r="CP95" i="1"/>
  <c r="O95" i="1" s="1"/>
  <c r="AC104" i="1"/>
  <c r="ET26" i="1"/>
  <c r="P66" i="1"/>
  <c r="ET509" i="1"/>
  <c r="DG154" i="3"/>
  <c r="DI154" i="3"/>
  <c r="DH154" i="3"/>
  <c r="DF154" i="3"/>
  <c r="DJ154" i="3" s="1"/>
  <c r="GM138" i="1"/>
  <c r="CY203" i="1"/>
  <c r="X203" i="1" s="1"/>
  <c r="GM203" i="1" s="1"/>
  <c r="GN203" i="1" s="1"/>
  <c r="CZ203" i="1"/>
  <c r="Y203" i="1" s="1"/>
  <c r="AF218" i="1"/>
  <c r="AD155" i="1"/>
  <c r="CY99" i="1"/>
  <c r="X99" i="1" s="1"/>
  <c r="GM99" i="1" s="1"/>
  <c r="GN99" i="1" s="1"/>
  <c r="CZ99" i="1"/>
  <c r="Y99" i="1" s="1"/>
  <c r="BC250" i="1"/>
  <c r="F279" i="1"/>
  <c r="DG189" i="3"/>
  <c r="DI189" i="3"/>
  <c r="DF189" i="3"/>
  <c r="DJ189" i="3" s="1"/>
  <c r="DH189" i="3"/>
  <c r="GB155" i="1"/>
  <c r="DG156" i="3"/>
  <c r="DI156" i="3"/>
  <c r="DJ156" i="3" s="1"/>
  <c r="DH156" i="3"/>
  <c r="DF156" i="3"/>
  <c r="U155" i="1"/>
  <c r="AH136" i="1"/>
  <c r="CZ198" i="1"/>
  <c r="Y198" i="1" s="1"/>
  <c r="GM198" i="1" s="1"/>
  <c r="GN198" i="1" s="1"/>
  <c r="ET187" i="1"/>
  <c r="P231" i="1"/>
  <c r="GM205" i="1"/>
  <c r="GN205" i="1" s="1"/>
  <c r="GN298" i="1"/>
  <c r="DG207" i="3"/>
  <c r="DI207" i="3"/>
  <c r="DH207" i="3"/>
  <c r="DF207" i="3"/>
  <c r="DJ207" i="3" s="1"/>
  <c r="DH292" i="3"/>
  <c r="DG292" i="3"/>
  <c r="DJ292" i="3" s="1"/>
  <c r="DI292" i="3"/>
  <c r="DF292" i="3"/>
  <c r="DG359" i="3"/>
  <c r="DH359" i="3"/>
  <c r="DI359" i="3"/>
  <c r="DF359" i="3"/>
  <c r="DJ359" i="3" s="1"/>
  <c r="DG261" i="3"/>
  <c r="DI261" i="3"/>
  <c r="DH261" i="3"/>
  <c r="DF261" i="3"/>
  <c r="DJ261" i="3" s="1"/>
  <c r="CZ197" i="1"/>
  <c r="Y197" i="1" s="1"/>
  <c r="AL218" i="1" s="1"/>
  <c r="EM250" i="1"/>
  <c r="P282" i="1"/>
  <c r="CY308" i="1"/>
  <c r="X308" i="1" s="1"/>
  <c r="GM308" i="1" s="1"/>
  <c r="GN308" i="1" s="1"/>
  <c r="DF269" i="3"/>
  <c r="DH269" i="3"/>
  <c r="DG269" i="3"/>
  <c r="DJ269" i="3" s="1"/>
  <c r="DI269" i="3"/>
  <c r="EC322" i="1"/>
  <c r="DI277" i="3"/>
  <c r="DG277" i="3"/>
  <c r="DJ277" i="3" s="1"/>
  <c r="DF277" i="3"/>
  <c r="DH277" i="3"/>
  <c r="DG381" i="3"/>
  <c r="DH381" i="3"/>
  <c r="DI381" i="3"/>
  <c r="DJ381" i="3" s="1"/>
  <c r="DF381" i="3"/>
  <c r="DI335" i="3"/>
  <c r="DG335" i="3"/>
  <c r="DJ335" i="3" s="1"/>
  <c r="DF335" i="3"/>
  <c r="DH335" i="3"/>
  <c r="AH354" i="1"/>
  <c r="U383" i="1"/>
  <c r="GM356" i="1"/>
  <c r="DG389" i="3"/>
  <c r="DH389" i="3"/>
  <c r="DI389" i="3"/>
  <c r="DF389" i="3"/>
  <c r="DJ389" i="3" s="1"/>
  <c r="DF324" i="3"/>
  <c r="DJ324" i="3" s="1"/>
  <c r="DH324" i="3"/>
  <c r="DG324" i="3"/>
  <c r="DI324" i="3"/>
  <c r="DG167" i="3"/>
  <c r="DJ167" i="3" s="1"/>
  <c r="DI167" i="3"/>
  <c r="DF167" i="3"/>
  <c r="DH167" i="3"/>
  <c r="DF90" i="3"/>
  <c r="DG90" i="3"/>
  <c r="DJ90" i="3" s="1"/>
  <c r="DH90" i="3"/>
  <c r="DI90" i="3"/>
  <c r="DF232" i="3"/>
  <c r="DJ232" i="3" s="1"/>
  <c r="DH232" i="3"/>
  <c r="DI232" i="3"/>
  <c r="DG232" i="3"/>
  <c r="DF28" i="3"/>
  <c r="DG28" i="3"/>
  <c r="DH28" i="3"/>
  <c r="DI28" i="3"/>
  <c r="DJ28" i="3" s="1"/>
  <c r="DI17" i="3"/>
  <c r="DJ17" i="3" s="1"/>
  <c r="DF17" i="3"/>
  <c r="DG17" i="3"/>
  <c r="DH17" i="3"/>
  <c r="DF184" i="3"/>
  <c r="DH184" i="3"/>
  <c r="DG184" i="3"/>
  <c r="DJ184" i="3" s="1"/>
  <c r="DI184" i="3"/>
  <c r="DH218" i="3"/>
  <c r="DG218" i="3"/>
  <c r="DI218" i="3"/>
  <c r="DF218" i="3"/>
  <c r="DJ218" i="3" s="1"/>
  <c r="DF300" i="3"/>
  <c r="DJ300" i="3" s="1"/>
  <c r="DH300" i="3"/>
  <c r="DG300" i="3"/>
  <c r="DI300" i="3"/>
  <c r="DF22" i="3"/>
  <c r="DJ22" i="3" s="1"/>
  <c r="DG22" i="3"/>
  <c r="DH22" i="3"/>
  <c r="DI22" i="3"/>
  <c r="DH315" i="3"/>
  <c r="DF315" i="3"/>
  <c r="DJ315" i="3" s="1"/>
  <c r="DI315" i="3"/>
  <c r="DG315" i="3"/>
  <c r="AK104" i="1"/>
  <c r="DF97" i="3"/>
  <c r="DG97" i="3"/>
  <c r="DJ97" i="3" s="1"/>
  <c r="DH97" i="3"/>
  <c r="DI97" i="3"/>
  <c r="DF205" i="3"/>
  <c r="DH205" i="3"/>
  <c r="DG205" i="3"/>
  <c r="DJ205" i="3" s="1"/>
  <c r="DI205" i="3"/>
  <c r="DF260" i="3"/>
  <c r="DH260" i="3"/>
  <c r="DI260" i="3"/>
  <c r="DG260" i="3"/>
  <c r="DJ260" i="3" s="1"/>
  <c r="DF36" i="3"/>
  <c r="DG36" i="3"/>
  <c r="DJ36" i="3" s="1"/>
  <c r="DH36" i="3"/>
  <c r="DI36" i="3"/>
  <c r="DF268" i="3"/>
  <c r="DH268" i="3"/>
  <c r="DG268" i="3"/>
  <c r="DJ268" i="3" s="1"/>
  <c r="DI268" i="3"/>
  <c r="DI172" i="3"/>
  <c r="DG172" i="3"/>
  <c r="DJ172" i="3" s="1"/>
  <c r="DF172" i="3"/>
  <c r="DH172" i="3"/>
  <c r="DG157" i="3"/>
  <c r="DJ157" i="3" s="1"/>
  <c r="DI157" i="3"/>
  <c r="DF157" i="3"/>
  <c r="DH157" i="3"/>
  <c r="DF20" i="3"/>
  <c r="DG20" i="3"/>
  <c r="DJ20" i="3" s="1"/>
  <c r="DH20" i="3"/>
  <c r="DI20" i="3"/>
  <c r="DG336" i="3"/>
  <c r="DJ336" i="3" s="1"/>
  <c r="DI336" i="3"/>
  <c r="DF336" i="3"/>
  <c r="DH336" i="3"/>
  <c r="DF105" i="3"/>
  <c r="DG105" i="3"/>
  <c r="DJ105" i="3" s="1"/>
  <c r="DH105" i="3"/>
  <c r="DI105" i="3"/>
  <c r="DH18" i="3"/>
  <c r="DI18" i="3"/>
  <c r="DJ18" i="3" s="1"/>
  <c r="DF18" i="3"/>
  <c r="DG18" i="3"/>
  <c r="DF136" i="3"/>
  <c r="DJ136" i="3" s="1"/>
  <c r="DH136" i="3"/>
  <c r="DG136" i="3"/>
  <c r="DI136" i="3"/>
  <c r="DH126" i="3"/>
  <c r="DI126" i="3"/>
  <c r="DF126" i="3"/>
  <c r="DG126" i="3"/>
  <c r="DJ126" i="3" s="1"/>
  <c r="DH87" i="3"/>
  <c r="DI87" i="3"/>
  <c r="DF87" i="3"/>
  <c r="DJ87" i="3" s="1"/>
  <c r="DG87" i="3"/>
  <c r="DH188" i="3"/>
  <c r="DF188" i="3"/>
  <c r="DJ188" i="3" s="1"/>
  <c r="DG188" i="3"/>
  <c r="DI188" i="3"/>
  <c r="DH322" i="3"/>
  <c r="DF322" i="3"/>
  <c r="DJ322" i="3" s="1"/>
  <c r="DG322" i="3"/>
  <c r="DI322" i="3"/>
  <c r="DG303" i="3"/>
  <c r="DJ303" i="3" s="1"/>
  <c r="DI303" i="3"/>
  <c r="DF303" i="3"/>
  <c r="DH303" i="3"/>
  <c r="DF19" i="3"/>
  <c r="DG19" i="3"/>
  <c r="DJ19" i="3" s="1"/>
  <c r="DH19" i="3"/>
  <c r="DI19" i="3"/>
  <c r="DI284" i="3"/>
  <c r="DH284" i="3"/>
  <c r="DF284" i="3"/>
  <c r="DG284" i="3"/>
  <c r="DJ284" i="3" s="1"/>
  <c r="DF27" i="3"/>
  <c r="DJ27" i="3" s="1"/>
  <c r="DG27" i="3"/>
  <c r="DH27" i="3"/>
  <c r="DI27" i="3"/>
  <c r="DF360" i="3"/>
  <c r="DJ360" i="3" s="1"/>
  <c r="DG360" i="3"/>
  <c r="DH360" i="3"/>
  <c r="DI360" i="3"/>
  <c r="DF55" i="3"/>
  <c r="DG55" i="3"/>
  <c r="DJ55" i="3" s="1"/>
  <c r="DH55" i="3"/>
  <c r="DI55" i="3"/>
  <c r="AO26" i="1"/>
  <c r="F57" i="1"/>
  <c r="AO509" i="1"/>
  <c r="FR31" i="1"/>
  <c r="FQ53" i="1" s="1"/>
  <c r="CP31" i="1"/>
  <c r="O31" i="1" s="1"/>
  <c r="GM31" i="1" s="1"/>
  <c r="DU53" i="1"/>
  <c r="CP45" i="1"/>
  <c r="O45" i="1" s="1"/>
  <c r="GM45" i="1" s="1"/>
  <c r="GN45" i="1" s="1"/>
  <c r="DG175" i="3"/>
  <c r="DJ175" i="3" s="1"/>
  <c r="DI175" i="3"/>
  <c r="DH175" i="3"/>
  <c r="DF175" i="3"/>
  <c r="DG150" i="3"/>
  <c r="DJ150" i="3" s="1"/>
  <c r="DI150" i="3"/>
  <c r="DH150" i="3"/>
  <c r="DF150" i="3"/>
  <c r="DF112" i="3"/>
  <c r="DG112" i="3"/>
  <c r="DJ112" i="3" s="1"/>
  <c r="DI112" i="3"/>
  <c r="DH112" i="3"/>
  <c r="GM145" i="1"/>
  <c r="GN145" i="1" s="1"/>
  <c r="DG238" i="3"/>
  <c r="DI238" i="3"/>
  <c r="DF238" i="3"/>
  <c r="DJ238" i="3" s="1"/>
  <c r="DH238" i="3"/>
  <c r="GM190" i="1"/>
  <c r="CP146" i="1"/>
  <c r="O146" i="1" s="1"/>
  <c r="DG192" i="3"/>
  <c r="DJ192" i="3" s="1"/>
  <c r="DI192" i="3"/>
  <c r="DH192" i="3"/>
  <c r="DF192" i="3"/>
  <c r="EI136" i="1"/>
  <c r="P165" i="1"/>
  <c r="DG92" i="3"/>
  <c r="DJ92" i="3" s="1"/>
  <c r="DH92" i="3"/>
  <c r="DI92" i="3"/>
  <c r="DF92" i="3"/>
  <c r="DF139" i="3"/>
  <c r="DG139" i="3"/>
  <c r="DI139" i="3"/>
  <c r="DJ139" i="3" s="1"/>
  <c r="DH139" i="3"/>
  <c r="CZ94" i="1"/>
  <c r="Y94" i="1" s="1"/>
  <c r="ED104" i="1" s="1"/>
  <c r="DI158" i="3"/>
  <c r="DG158" i="3"/>
  <c r="DJ158" i="3" s="1"/>
  <c r="DH158" i="3"/>
  <c r="DF158" i="3"/>
  <c r="CZ301" i="1"/>
  <c r="Y301" i="1" s="1"/>
  <c r="GM301" i="1" s="1"/>
  <c r="GN301" i="1" s="1"/>
  <c r="CP215" i="1"/>
  <c r="O215" i="1" s="1"/>
  <c r="GM215" i="1" s="1"/>
  <c r="GN215" i="1" s="1"/>
  <c r="DZ187" i="1"/>
  <c r="DM218" i="1"/>
  <c r="DI328" i="3"/>
  <c r="DG328" i="3"/>
  <c r="DJ328" i="3" s="1"/>
  <c r="DH328" i="3"/>
  <c r="DF328" i="3"/>
  <c r="CY259" i="1"/>
  <c r="X259" i="1" s="1"/>
  <c r="GM259" i="1" s="1"/>
  <c r="GN259" i="1" s="1"/>
  <c r="F341" i="1"/>
  <c r="AU295" i="1"/>
  <c r="GM365" i="1"/>
  <c r="GN365" i="1" s="1"/>
  <c r="GM373" i="1"/>
  <c r="GN373" i="1" s="1"/>
  <c r="DF307" i="3"/>
  <c r="DH307" i="3"/>
  <c r="DG307" i="3"/>
  <c r="DJ307" i="3" s="1"/>
  <c r="DI307" i="3"/>
  <c r="DI334" i="3"/>
  <c r="DF334" i="3"/>
  <c r="DH334" i="3"/>
  <c r="DG334" i="3"/>
  <c r="DJ334" i="3" s="1"/>
  <c r="DG371" i="3"/>
  <c r="DH371" i="3"/>
  <c r="DI371" i="3"/>
  <c r="DF371" i="3"/>
  <c r="DJ371" i="3" s="1"/>
  <c r="CG322" i="1"/>
  <c r="CP375" i="1"/>
  <c r="O375" i="1" s="1"/>
  <c r="GM375" i="1" s="1"/>
  <c r="GO375" i="1" s="1"/>
  <c r="T420" i="1"/>
  <c r="DY428" i="1" s="1"/>
  <c r="AQ354" i="1"/>
  <c r="F393" i="1"/>
  <c r="AX354" i="1"/>
  <c r="F390" i="1"/>
  <c r="EG415" i="1"/>
  <c r="P432" i="1"/>
  <c r="CZ362" i="1"/>
  <c r="Y362" i="1" s="1"/>
  <c r="V295" i="1"/>
  <c r="F345" i="1"/>
  <c r="CP417" i="1"/>
  <c r="O417" i="1" s="1"/>
  <c r="AC428" i="1"/>
  <c r="DH396" i="3"/>
  <c r="DF396" i="3"/>
  <c r="DJ396" i="3" s="1"/>
  <c r="DG396" i="3"/>
  <c r="DI396" i="3"/>
  <c r="F407" i="1"/>
  <c r="W354" i="1"/>
  <c r="AF460" i="1"/>
  <c r="S479" i="1"/>
  <c r="CI460" i="1"/>
  <c r="AZ479" i="1"/>
  <c r="DH180" i="3"/>
  <c r="DF180" i="3"/>
  <c r="DG180" i="3"/>
  <c r="DI180" i="3"/>
  <c r="DJ180" i="3" s="1"/>
  <c r="DG278" i="3"/>
  <c r="DJ278" i="3" s="1"/>
  <c r="DF278" i="3"/>
  <c r="DI278" i="3"/>
  <c r="DH278" i="3"/>
  <c r="DG147" i="3"/>
  <c r="DI147" i="3"/>
  <c r="DF147" i="3"/>
  <c r="DJ147" i="3" s="1"/>
  <c r="DH147" i="3"/>
  <c r="DF106" i="3"/>
  <c r="DH106" i="3"/>
  <c r="DI106" i="3"/>
  <c r="DG106" i="3"/>
  <c r="DJ106" i="3" s="1"/>
  <c r="DF368" i="3"/>
  <c r="DH368" i="3"/>
  <c r="DG368" i="3"/>
  <c r="DJ368" i="3" s="1"/>
  <c r="DI368" i="3"/>
  <c r="DF272" i="3"/>
  <c r="DJ272" i="3" s="1"/>
  <c r="DH272" i="3"/>
  <c r="DI272" i="3"/>
  <c r="DG272" i="3"/>
  <c r="DF353" i="3"/>
  <c r="DG353" i="3"/>
  <c r="DI353" i="3"/>
  <c r="DJ353" i="3" s="1"/>
  <c r="DH353" i="3"/>
  <c r="DI138" i="3"/>
  <c r="DF138" i="3"/>
  <c r="DJ138" i="3" s="1"/>
  <c r="DH138" i="3"/>
  <c r="DG138" i="3"/>
  <c r="DF155" i="3"/>
  <c r="DJ155" i="3" s="1"/>
  <c r="DH155" i="3"/>
  <c r="DG155" i="3"/>
  <c r="DI155" i="3"/>
  <c r="DF266" i="3"/>
  <c r="DH266" i="3"/>
  <c r="DI266" i="3"/>
  <c r="DJ266" i="3" s="1"/>
  <c r="DG266" i="3"/>
  <c r="DF122" i="3"/>
  <c r="DI122" i="3"/>
  <c r="DG122" i="3"/>
  <c r="DJ122" i="3" s="1"/>
  <c r="DH122" i="3"/>
  <c r="DH101" i="3"/>
  <c r="DI101" i="3"/>
  <c r="DF101" i="3"/>
  <c r="DJ101" i="3" s="1"/>
  <c r="DG101" i="3"/>
  <c r="DF200" i="3"/>
  <c r="DJ200" i="3" s="1"/>
  <c r="DH200" i="3"/>
  <c r="DG200" i="3"/>
  <c r="DI200" i="3"/>
  <c r="DG243" i="3"/>
  <c r="DJ243" i="3" s="1"/>
  <c r="DI243" i="3"/>
  <c r="DF243" i="3"/>
  <c r="DH243" i="3"/>
  <c r="DG174" i="3"/>
  <c r="DJ174" i="3" s="1"/>
  <c r="DI174" i="3"/>
  <c r="DF174" i="3"/>
  <c r="DH174" i="3"/>
  <c r="DF340" i="3"/>
  <c r="DJ340" i="3" s="1"/>
  <c r="DH340" i="3"/>
  <c r="DG340" i="3"/>
  <c r="DI340" i="3"/>
  <c r="DF330" i="3"/>
  <c r="DJ330" i="3" s="1"/>
  <c r="DH330" i="3"/>
  <c r="DG330" i="3"/>
  <c r="DI330" i="3"/>
  <c r="DG276" i="3"/>
  <c r="DJ276" i="3" s="1"/>
  <c r="DF276" i="3"/>
  <c r="DI276" i="3"/>
  <c r="DH276" i="3"/>
  <c r="DF391" i="3"/>
  <c r="DG391" i="3"/>
  <c r="DI391" i="3"/>
  <c r="DJ391" i="3" s="1"/>
  <c r="DH391" i="3"/>
  <c r="DF25" i="3"/>
  <c r="DG25" i="3"/>
  <c r="DJ25" i="3" s="1"/>
  <c r="DH25" i="3"/>
  <c r="DI25" i="3"/>
  <c r="DF364" i="3"/>
  <c r="DG364" i="3"/>
  <c r="DH364" i="3"/>
  <c r="DI364" i="3"/>
  <c r="DJ364" i="3" s="1"/>
  <c r="DF387" i="3"/>
  <c r="DI387" i="3"/>
  <c r="DH387" i="3"/>
  <c r="DG387" i="3"/>
  <c r="DJ387" i="3" s="1"/>
  <c r="DF54" i="3"/>
  <c r="DG54" i="3"/>
  <c r="DJ54" i="3" s="1"/>
  <c r="DH54" i="3"/>
  <c r="DI54" i="3"/>
  <c r="DG76" i="3"/>
  <c r="DJ76" i="3" s="1"/>
  <c r="DH76" i="3"/>
  <c r="DI76" i="3"/>
  <c r="DF76" i="3"/>
  <c r="DH386" i="3"/>
  <c r="DI386" i="3"/>
  <c r="DF386" i="3"/>
  <c r="DG386" i="3"/>
  <c r="DJ386" i="3" s="1"/>
  <c r="DF375" i="3"/>
  <c r="DG375" i="3"/>
  <c r="DJ375" i="3" s="1"/>
  <c r="DI375" i="3"/>
  <c r="DH375" i="3"/>
  <c r="DG46" i="3"/>
  <c r="DJ46" i="3" s="1"/>
  <c r="DH46" i="3"/>
  <c r="DI46" i="3"/>
  <c r="DF46" i="3"/>
  <c r="FR26" i="1"/>
  <c r="EI53" i="1"/>
  <c r="P129" i="1"/>
  <c r="EV85" i="1"/>
  <c r="EV509" i="1"/>
  <c r="DG102" i="3"/>
  <c r="DH102" i="3"/>
  <c r="DF102" i="3"/>
  <c r="DJ102" i="3" s="1"/>
  <c r="DI102" i="3"/>
  <c r="CP36" i="1"/>
  <c r="O36" i="1" s="1"/>
  <c r="GM36" i="1" s="1"/>
  <c r="GN36" i="1" s="1"/>
  <c r="DG116" i="3"/>
  <c r="DJ116" i="3" s="1"/>
  <c r="DH116" i="3"/>
  <c r="DI116" i="3"/>
  <c r="DF116" i="3"/>
  <c r="GM96" i="1"/>
  <c r="GN96" i="1" s="1"/>
  <c r="DH131" i="3"/>
  <c r="DI131" i="3"/>
  <c r="DG131" i="3"/>
  <c r="DF131" i="3"/>
  <c r="DJ131" i="3" s="1"/>
  <c r="GA104" i="1"/>
  <c r="FQ85" i="1"/>
  <c r="EH104" i="1"/>
  <c r="DG171" i="3"/>
  <c r="DI171" i="3"/>
  <c r="DJ171" i="3" s="1"/>
  <c r="DH171" i="3"/>
  <c r="DF171" i="3"/>
  <c r="DG152" i="3"/>
  <c r="DJ152" i="3" s="1"/>
  <c r="DI152" i="3"/>
  <c r="DH152" i="3"/>
  <c r="DF152" i="3"/>
  <c r="CD136" i="1"/>
  <c r="AU155" i="1"/>
  <c r="DI233" i="3"/>
  <c r="DJ233" i="3" s="1"/>
  <c r="DG233" i="3"/>
  <c r="DF233" i="3"/>
  <c r="DH233" i="3"/>
  <c r="DG199" i="3"/>
  <c r="DI199" i="3"/>
  <c r="DH199" i="3"/>
  <c r="DF199" i="3"/>
  <c r="DJ199" i="3" s="1"/>
  <c r="AI136" i="1"/>
  <c r="V155" i="1"/>
  <c r="DG89" i="3"/>
  <c r="DH89" i="3"/>
  <c r="DI89" i="3"/>
  <c r="DJ89" i="3" s="1"/>
  <c r="DF89" i="3"/>
  <c r="CP141" i="1"/>
  <c r="O141" i="1" s="1"/>
  <c r="GM141" i="1" s="1"/>
  <c r="FR141" i="1"/>
  <c r="CY146" i="1"/>
  <c r="X146" i="1" s="1"/>
  <c r="AC263" i="1"/>
  <c r="CP252" i="1"/>
  <c r="O252" i="1" s="1"/>
  <c r="DI242" i="3"/>
  <c r="DG242" i="3"/>
  <c r="DJ242" i="3" s="1"/>
  <c r="DH242" i="3"/>
  <c r="DF242" i="3"/>
  <c r="EM187" i="1"/>
  <c r="P237" i="1"/>
  <c r="FR187" i="1"/>
  <c r="FY218" i="1"/>
  <c r="EI218" i="1"/>
  <c r="DG294" i="3"/>
  <c r="DI294" i="3"/>
  <c r="DF294" i="3"/>
  <c r="DJ294" i="3" s="1"/>
  <c r="DH294" i="3"/>
  <c r="AP263" i="1"/>
  <c r="CI263" i="1"/>
  <c r="BY250" i="1"/>
  <c r="DI255" i="3"/>
  <c r="DJ255" i="3" s="1"/>
  <c r="DG255" i="3"/>
  <c r="DH255" i="3"/>
  <c r="DF255" i="3"/>
  <c r="EH187" i="1"/>
  <c r="P227" i="1"/>
  <c r="DG326" i="3"/>
  <c r="DJ326" i="3" s="1"/>
  <c r="DH326" i="3"/>
  <c r="DI326" i="3"/>
  <c r="DF326" i="3"/>
  <c r="GM368" i="1"/>
  <c r="GN368" i="1" s="1"/>
  <c r="GM313" i="1"/>
  <c r="GN313" i="1" s="1"/>
  <c r="ET354" i="1"/>
  <c r="P396" i="1"/>
  <c r="DI275" i="3"/>
  <c r="DJ275" i="3" s="1"/>
  <c r="DF275" i="3"/>
  <c r="DH275" i="3"/>
  <c r="DG275" i="3"/>
  <c r="DM250" i="1"/>
  <c r="P285" i="1"/>
  <c r="CP362" i="1"/>
  <c r="O362" i="1" s="1"/>
  <c r="CZ317" i="1"/>
  <c r="Y317" i="1" s="1"/>
  <c r="GM317" i="1" s="1"/>
  <c r="GN317" i="1" s="1"/>
  <c r="DI369" i="3"/>
  <c r="DG369" i="3"/>
  <c r="DH369" i="3"/>
  <c r="DF369" i="3"/>
  <c r="DJ369" i="3" s="1"/>
  <c r="AO295" i="1"/>
  <c r="F326" i="1"/>
  <c r="DG351" i="3"/>
  <c r="DI351" i="3"/>
  <c r="DF351" i="3"/>
  <c r="DJ351" i="3" s="1"/>
  <c r="DH351" i="3"/>
  <c r="AU415" i="1"/>
  <c r="F447" i="1"/>
  <c r="S383" i="1"/>
  <c r="AF354" i="1"/>
  <c r="DZ354" i="1"/>
  <c r="DM383" i="1"/>
  <c r="DW479" i="1"/>
  <c r="AJ415" i="1"/>
  <c r="W428" i="1"/>
  <c r="DH388" i="3"/>
  <c r="DF388" i="3"/>
  <c r="DJ388" i="3" s="1"/>
  <c r="DG388" i="3"/>
  <c r="DI388" i="3"/>
  <c r="EM415" i="1"/>
  <c r="P447" i="1"/>
  <c r="AL460" i="1"/>
  <c r="Y479" i="1"/>
  <c r="DH80" i="3"/>
  <c r="DI80" i="3"/>
  <c r="DF80" i="3"/>
  <c r="DG80" i="3"/>
  <c r="DJ80" i="3" s="1"/>
  <c r="AJ26" i="1"/>
  <c r="W53" i="1"/>
  <c r="BB26" i="1"/>
  <c r="F66" i="1"/>
  <c r="BB509" i="1"/>
  <c r="F123" i="1"/>
  <c r="AU85" i="1"/>
  <c r="DF84" i="3"/>
  <c r="DG84" i="3"/>
  <c r="DH84" i="3"/>
  <c r="DI84" i="3"/>
  <c r="DJ84" i="3" s="1"/>
  <c r="DI165" i="3"/>
  <c r="DG165" i="3"/>
  <c r="DJ165" i="3" s="1"/>
  <c r="DF165" i="3"/>
  <c r="DH165" i="3"/>
  <c r="DH24" i="3"/>
  <c r="DI24" i="3"/>
  <c r="DF24" i="3"/>
  <c r="DG24" i="3"/>
  <c r="DJ24" i="3" s="1"/>
  <c r="DF14" i="3"/>
  <c r="DG14" i="3"/>
  <c r="DJ14" i="3" s="1"/>
  <c r="DH14" i="3"/>
  <c r="DI14" i="3"/>
  <c r="DF34" i="3"/>
  <c r="DG34" i="3"/>
  <c r="DH34" i="3"/>
  <c r="DI34" i="3"/>
  <c r="DJ34" i="3" s="1"/>
  <c r="DF148" i="3"/>
  <c r="DJ148" i="3" s="1"/>
  <c r="DH148" i="3"/>
  <c r="DI148" i="3"/>
  <c r="DG148" i="3"/>
  <c r="DG214" i="3"/>
  <c r="DJ214" i="3" s="1"/>
  <c r="DI214" i="3"/>
  <c r="DF214" i="3"/>
  <c r="DH214" i="3"/>
  <c r="DI130" i="3"/>
  <c r="DF130" i="3"/>
  <c r="DJ130" i="3" s="1"/>
  <c r="DH130" i="3"/>
  <c r="DG130" i="3"/>
  <c r="DG141" i="3"/>
  <c r="DJ141" i="3" s="1"/>
  <c r="DH141" i="3"/>
  <c r="DI141" i="3"/>
  <c r="DF141" i="3"/>
  <c r="DF132" i="3"/>
  <c r="DG132" i="3"/>
  <c r="DI132" i="3"/>
  <c r="DJ132" i="3" s="1"/>
  <c r="DH132" i="3"/>
  <c r="DF237" i="3"/>
  <c r="DH237" i="3"/>
  <c r="DG237" i="3"/>
  <c r="DJ237" i="3" s="1"/>
  <c r="DI237" i="3"/>
  <c r="DF344" i="3"/>
  <c r="DG344" i="3"/>
  <c r="DJ344" i="3" s="1"/>
  <c r="DH344" i="3"/>
  <c r="DI344" i="3"/>
  <c r="DF258" i="3"/>
  <c r="DH258" i="3"/>
  <c r="DI258" i="3"/>
  <c r="DG258" i="3"/>
  <c r="DJ258" i="3" s="1"/>
  <c r="DG159" i="3"/>
  <c r="DJ159" i="3" s="1"/>
  <c r="DI159" i="3"/>
  <c r="DF159" i="3"/>
  <c r="DH159" i="3"/>
  <c r="DH308" i="3"/>
  <c r="DF308" i="3"/>
  <c r="DG308" i="3"/>
  <c r="DJ308" i="3" s="1"/>
  <c r="DI308" i="3"/>
  <c r="DF23" i="3"/>
  <c r="DG23" i="3"/>
  <c r="DH23" i="3"/>
  <c r="DI23" i="3"/>
  <c r="DJ23" i="3" s="1"/>
  <c r="DH53" i="3"/>
  <c r="DI53" i="3"/>
  <c r="DJ53" i="3" s="1"/>
  <c r="DF53" i="3"/>
  <c r="DG53" i="3"/>
  <c r="DF361" i="3"/>
  <c r="DJ361" i="3" s="1"/>
  <c r="DG361" i="3"/>
  <c r="DI361" i="3"/>
  <c r="DH361" i="3"/>
  <c r="DW85" i="1"/>
  <c r="DJ104" i="1"/>
  <c r="DF70" i="3"/>
  <c r="DG70" i="3"/>
  <c r="DJ70" i="3" s="1"/>
  <c r="DH70" i="3"/>
  <c r="DI70" i="3"/>
  <c r="DF98" i="3"/>
  <c r="DG98" i="3"/>
  <c r="DJ98" i="3" s="1"/>
  <c r="DI98" i="3"/>
  <c r="DH98" i="3"/>
  <c r="FU53" i="1"/>
  <c r="DF118" i="3"/>
  <c r="DJ118" i="3" s="1"/>
  <c r="DG118" i="3"/>
  <c r="DH118" i="3"/>
  <c r="DI118" i="3"/>
  <c r="DF128" i="3"/>
  <c r="DH128" i="3"/>
  <c r="DI128" i="3"/>
  <c r="DG128" i="3"/>
  <c r="DJ128" i="3" s="1"/>
  <c r="DG177" i="3"/>
  <c r="DI177" i="3"/>
  <c r="DF177" i="3"/>
  <c r="DJ177" i="3" s="1"/>
  <c r="DH177" i="3"/>
  <c r="DW155" i="1"/>
  <c r="AE104" i="1"/>
  <c r="DG149" i="3"/>
  <c r="DI149" i="3"/>
  <c r="DJ149" i="3" s="1"/>
  <c r="DF149" i="3"/>
  <c r="DH149" i="3"/>
  <c r="CY151" i="1"/>
  <c r="X151" i="1" s="1"/>
  <c r="CZ151" i="1"/>
  <c r="Y151" i="1" s="1"/>
  <c r="ED155" i="1" s="1"/>
  <c r="DH234" i="3"/>
  <c r="DG234" i="3"/>
  <c r="DF234" i="3"/>
  <c r="DI234" i="3"/>
  <c r="DJ234" i="3" s="1"/>
  <c r="DG197" i="3"/>
  <c r="DI197" i="3"/>
  <c r="DF197" i="3"/>
  <c r="DJ197" i="3" s="1"/>
  <c r="DH197" i="3"/>
  <c r="DF143" i="3"/>
  <c r="DJ143" i="3" s="1"/>
  <c r="DG143" i="3"/>
  <c r="DI143" i="3"/>
  <c r="DH143" i="3"/>
  <c r="DG185" i="3"/>
  <c r="DI185" i="3"/>
  <c r="DF185" i="3"/>
  <c r="DJ185" i="3" s="1"/>
  <c r="DH185" i="3"/>
  <c r="DG161" i="3"/>
  <c r="DI161" i="3"/>
  <c r="DF161" i="3"/>
  <c r="DJ161" i="3" s="1"/>
  <c r="DH161" i="3"/>
  <c r="CZ252" i="1"/>
  <c r="Y252" i="1" s="1"/>
  <c r="BB187" i="1"/>
  <c r="F231" i="1"/>
  <c r="DF291" i="3"/>
  <c r="DH291" i="3"/>
  <c r="DI291" i="3"/>
  <c r="DG291" i="3"/>
  <c r="DJ291" i="3" s="1"/>
  <c r="DF362" i="3"/>
  <c r="DJ362" i="3" s="1"/>
  <c r="DH362" i="3"/>
  <c r="DG362" i="3"/>
  <c r="DI362" i="3"/>
  <c r="DF226" i="3"/>
  <c r="DJ226" i="3" s="1"/>
  <c r="DH226" i="3"/>
  <c r="DG226" i="3"/>
  <c r="DI226" i="3"/>
  <c r="DI327" i="3"/>
  <c r="DG327" i="3"/>
  <c r="DJ327" i="3" s="1"/>
  <c r="DH327" i="3"/>
  <c r="DF327" i="3"/>
  <c r="ED322" i="1"/>
  <c r="CP357" i="1"/>
  <c r="O357" i="1" s="1"/>
  <c r="DU383" i="1"/>
  <c r="AE383" i="1"/>
  <c r="FY354" i="1"/>
  <c r="EP383" i="1"/>
  <c r="DG373" i="3"/>
  <c r="DI373" i="3"/>
  <c r="DJ373" i="3" s="1"/>
  <c r="DF373" i="3"/>
  <c r="DH373" i="3"/>
  <c r="GA218" i="1"/>
  <c r="DG363" i="3"/>
  <c r="DH363" i="3"/>
  <c r="DI363" i="3"/>
  <c r="DJ363" i="3" s="1"/>
  <c r="DF363" i="3"/>
  <c r="CP380" i="1"/>
  <c r="O380" i="1" s="1"/>
  <c r="GM380" i="1" s="1"/>
  <c r="GN380" i="1" s="1"/>
  <c r="DU460" i="1"/>
  <c r="FX479" i="1"/>
  <c r="DH479" i="1"/>
  <c r="FZ479" i="1"/>
  <c r="FW479" i="1"/>
  <c r="CY463" i="1"/>
  <c r="X463" i="1" s="1"/>
  <c r="EC479" i="1" s="1"/>
  <c r="CZ463" i="1"/>
  <c r="Y463" i="1" s="1"/>
  <c r="ED479" i="1" s="1"/>
  <c r="DX479" i="1"/>
  <c r="CC460" i="1"/>
  <c r="AT479" i="1"/>
  <c r="GA460" i="1"/>
  <c r="ER479" i="1"/>
  <c r="X479" i="1"/>
  <c r="AK460" i="1"/>
  <c r="AP460" i="1"/>
  <c r="F488" i="1"/>
  <c r="DF204" i="3"/>
  <c r="DH204" i="3"/>
  <c r="DI204" i="3"/>
  <c r="DG204" i="3"/>
  <c r="DJ204" i="3" s="1"/>
  <c r="DF262" i="3"/>
  <c r="DJ262" i="3" s="1"/>
  <c r="DH262" i="3"/>
  <c r="DG262" i="3"/>
  <c r="DI262" i="3"/>
  <c r="DF50" i="3"/>
  <c r="DJ50" i="3" s="1"/>
  <c r="DG50" i="3"/>
  <c r="DH50" i="3"/>
  <c r="DI50" i="3"/>
  <c r="EB187" i="1"/>
  <c r="DO218" i="1"/>
  <c r="DF222" i="3"/>
  <c r="DG222" i="3"/>
  <c r="DJ222" i="3" s="1"/>
  <c r="DI222" i="3"/>
  <c r="DH222" i="3"/>
  <c r="DG374" i="3"/>
  <c r="DJ374" i="3" s="1"/>
  <c r="DH374" i="3"/>
  <c r="DI374" i="3"/>
  <c r="DF374" i="3"/>
  <c r="DF40" i="3"/>
  <c r="DJ40" i="3" s="1"/>
  <c r="DG40" i="3"/>
  <c r="DH40" i="3"/>
  <c r="DI40" i="3"/>
  <c r="DF160" i="3"/>
  <c r="DJ160" i="3" s="1"/>
  <c r="DH160" i="3"/>
  <c r="DG160" i="3"/>
  <c r="DI160" i="3"/>
  <c r="DF280" i="3"/>
  <c r="DJ280" i="3" s="1"/>
  <c r="DH280" i="3"/>
  <c r="DG280" i="3"/>
  <c r="DI280" i="3"/>
  <c r="DH256" i="3"/>
  <c r="DF256" i="3"/>
  <c r="DG256" i="3"/>
  <c r="DI256" i="3"/>
  <c r="DJ256" i="3" s="1"/>
  <c r="DF182" i="3"/>
  <c r="DH182" i="3"/>
  <c r="DI182" i="3"/>
  <c r="DG182" i="3"/>
  <c r="DJ182" i="3" s="1"/>
  <c r="DF274" i="3"/>
  <c r="DJ274" i="3" s="1"/>
  <c r="DH274" i="3"/>
  <c r="DG274" i="3"/>
  <c r="DI274" i="3"/>
  <c r="DF346" i="3"/>
  <c r="DH346" i="3"/>
  <c r="DI346" i="3"/>
  <c r="DG346" i="3"/>
  <c r="DJ346" i="3" s="1"/>
  <c r="DI314" i="3"/>
  <c r="DG314" i="3"/>
  <c r="DJ314" i="3" s="1"/>
  <c r="DF314" i="3"/>
  <c r="DH314" i="3"/>
  <c r="DG297" i="3"/>
  <c r="DJ297" i="3" s="1"/>
  <c r="DI297" i="3"/>
  <c r="DF297" i="3"/>
  <c r="DH297" i="3"/>
  <c r="DF6" i="3"/>
  <c r="DG6" i="3"/>
  <c r="DH6" i="3"/>
  <c r="DI6" i="3"/>
  <c r="DJ6" i="3" s="1"/>
  <c r="CP29" i="1"/>
  <c r="O29" i="1" s="1"/>
  <c r="DF78" i="3"/>
  <c r="DJ78" i="3" s="1"/>
  <c r="DG78" i="3"/>
  <c r="DH78" i="3"/>
  <c r="DI78" i="3"/>
  <c r="DF35" i="3"/>
  <c r="DG35" i="3"/>
  <c r="DJ35" i="3" s="1"/>
  <c r="DH35" i="3"/>
  <c r="DI35" i="3"/>
  <c r="DF51" i="3"/>
  <c r="DJ51" i="3" s="1"/>
  <c r="DG51" i="3"/>
  <c r="DH51" i="3"/>
  <c r="DI51" i="3"/>
  <c r="DF289" i="3"/>
  <c r="DH289" i="3"/>
  <c r="DI289" i="3"/>
  <c r="DJ289" i="3" s="1"/>
  <c r="DG289" i="3"/>
  <c r="CP46" i="1"/>
  <c r="O46" i="1" s="1"/>
  <c r="GM46" i="1" s="1"/>
  <c r="FR46" i="1"/>
  <c r="DZ85" i="1"/>
  <c r="DM104" i="1"/>
  <c r="DG83" i="3"/>
  <c r="DH83" i="3"/>
  <c r="DI83" i="3"/>
  <c r="DF83" i="3"/>
  <c r="DJ83" i="3" s="1"/>
  <c r="BD85" i="1"/>
  <c r="F129" i="1"/>
  <c r="BD509" i="1"/>
  <c r="DG103" i="3"/>
  <c r="DH103" i="3"/>
  <c r="DI103" i="3"/>
  <c r="DJ103" i="3" s="1"/>
  <c r="DF103" i="3"/>
  <c r="DF115" i="3"/>
  <c r="DG115" i="3"/>
  <c r="DI115" i="3"/>
  <c r="DJ115" i="3" s="1"/>
  <c r="DH115" i="3"/>
  <c r="DG125" i="3"/>
  <c r="DF125" i="3"/>
  <c r="DI125" i="3"/>
  <c r="DJ125" i="3" s="1"/>
  <c r="DH125" i="3"/>
  <c r="AH85" i="1"/>
  <c r="U104" i="1"/>
  <c r="DU155" i="1"/>
  <c r="CP139" i="1"/>
  <c r="O139" i="1" s="1"/>
  <c r="EC155" i="1"/>
  <c r="FR149" i="1"/>
  <c r="CP149" i="1"/>
  <c r="O149" i="1" s="1"/>
  <c r="GM149" i="1" s="1"/>
  <c r="DG191" i="3"/>
  <c r="DI191" i="3"/>
  <c r="DJ191" i="3" s="1"/>
  <c r="DF191" i="3"/>
  <c r="DH191" i="3"/>
  <c r="GM151" i="1"/>
  <c r="GN151" i="1" s="1"/>
  <c r="DG133" i="3"/>
  <c r="DJ133" i="3" s="1"/>
  <c r="DI133" i="3"/>
  <c r="DF133" i="3"/>
  <c r="DH133" i="3"/>
  <c r="FR148" i="1"/>
  <c r="CP148" i="1"/>
  <c r="O148" i="1" s="1"/>
  <c r="GM148" i="1" s="1"/>
  <c r="BC85" i="1"/>
  <c r="F120" i="1"/>
  <c r="BC509" i="1"/>
  <c r="DW250" i="1"/>
  <c r="DJ263" i="1"/>
  <c r="CI187" i="1"/>
  <c r="AZ218" i="1"/>
  <c r="DG253" i="3"/>
  <c r="DI253" i="3"/>
  <c r="DF253" i="3"/>
  <c r="DJ253" i="3" s="1"/>
  <c r="DH253" i="3"/>
  <c r="EA250" i="1"/>
  <c r="DN263" i="1"/>
  <c r="W155" i="1"/>
  <c r="AJ136" i="1"/>
  <c r="DG240" i="3"/>
  <c r="DI240" i="3"/>
  <c r="DJ240" i="3" s="1"/>
  <c r="DH240" i="3"/>
  <c r="DF240" i="3"/>
  <c r="EC263" i="1"/>
  <c r="DG223" i="3"/>
  <c r="DI223" i="3"/>
  <c r="DJ223" i="3" s="1"/>
  <c r="DH223" i="3"/>
  <c r="DF223" i="3"/>
  <c r="DI263" i="3"/>
  <c r="DG263" i="3"/>
  <c r="DF263" i="3"/>
  <c r="DJ263" i="3" s="1"/>
  <c r="DH263" i="3"/>
  <c r="CY252" i="1"/>
  <c r="X252" i="1" s="1"/>
  <c r="CP204" i="1"/>
  <c r="O204" i="1" s="1"/>
  <c r="GM204" i="1" s="1"/>
  <c r="GN204" i="1" s="1"/>
  <c r="DN322" i="1"/>
  <c r="EA295" i="1"/>
  <c r="U420" i="1"/>
  <c r="DZ428" i="1" s="1"/>
  <c r="R420" i="1"/>
  <c r="DW428" i="1" s="1"/>
  <c r="DY354" i="1"/>
  <c r="DL383" i="1"/>
  <c r="DI376" i="3"/>
  <c r="DG376" i="3"/>
  <c r="DJ376" i="3" s="1"/>
  <c r="DF376" i="3"/>
  <c r="DH376" i="3"/>
  <c r="T322" i="1"/>
  <c r="AG295" i="1"/>
  <c r="CC354" i="1"/>
  <c r="AT383" i="1"/>
  <c r="AL383" i="1"/>
  <c r="P341" i="1"/>
  <c r="EM295" i="1"/>
  <c r="V420" i="1"/>
  <c r="EA428" i="1" s="1"/>
  <c r="GB479" i="1"/>
  <c r="W420" i="1"/>
  <c r="EB428" i="1" s="1"/>
  <c r="AG460" i="1"/>
  <c r="T479" i="1"/>
  <c r="EP415" i="1"/>
  <c r="P435" i="1"/>
  <c r="F489" i="1"/>
  <c r="AQ460" i="1"/>
  <c r="DF56" i="3"/>
  <c r="DG56" i="3"/>
  <c r="DJ56" i="3" s="1"/>
  <c r="DH56" i="3"/>
  <c r="DI56" i="3"/>
  <c r="DF279" i="3"/>
  <c r="DJ279" i="3" s="1"/>
  <c r="DG279" i="3"/>
  <c r="DI279" i="3"/>
  <c r="DH279" i="3"/>
  <c r="AD85" i="1"/>
  <c r="Q104" i="1"/>
  <c r="DI100" i="3"/>
  <c r="DF100" i="3"/>
  <c r="DJ100" i="3" s="1"/>
  <c r="DG100" i="3"/>
  <c r="DH100" i="3"/>
  <c r="DF283" i="3"/>
  <c r="DH283" i="3"/>
  <c r="DG283" i="3"/>
  <c r="DJ283" i="3" s="1"/>
  <c r="DI283" i="3"/>
  <c r="DF15" i="3"/>
  <c r="DG15" i="3"/>
  <c r="DJ15" i="3" s="1"/>
  <c r="DH15" i="3"/>
  <c r="DI15" i="3"/>
  <c r="DF162" i="3"/>
  <c r="DJ162" i="3" s="1"/>
  <c r="DH162" i="3"/>
  <c r="DI162" i="3"/>
  <c r="DG162" i="3"/>
  <c r="DG241" i="3"/>
  <c r="DJ241" i="3" s="1"/>
  <c r="DI241" i="3"/>
  <c r="DF241" i="3"/>
  <c r="DH241" i="3"/>
  <c r="DG121" i="3"/>
  <c r="DJ121" i="3" s="1"/>
  <c r="DH121" i="3"/>
  <c r="DF121" i="3"/>
  <c r="DI121" i="3"/>
  <c r="DF42" i="3"/>
  <c r="DJ42" i="3" s="1"/>
  <c r="DG42" i="3"/>
  <c r="DH42" i="3"/>
  <c r="DI42" i="3"/>
  <c r="DG38" i="3"/>
  <c r="DJ38" i="3" s="1"/>
  <c r="DH38" i="3"/>
  <c r="DI38" i="3"/>
  <c r="DF38" i="3"/>
  <c r="DF82" i="3"/>
  <c r="DJ82" i="3" s="1"/>
  <c r="DH82" i="3"/>
  <c r="DI82" i="3"/>
  <c r="DG82" i="3"/>
  <c r="DF178" i="3"/>
  <c r="DJ178" i="3" s="1"/>
  <c r="DH178" i="3"/>
  <c r="DG178" i="3"/>
  <c r="DI178" i="3"/>
  <c r="DI144" i="3"/>
  <c r="DJ144" i="3" s="1"/>
  <c r="DF144" i="3"/>
  <c r="DH144" i="3"/>
  <c r="DG144" i="3"/>
  <c r="DF1" i="3"/>
  <c r="DG1" i="3"/>
  <c r="DH1" i="3"/>
  <c r="DI1" i="3"/>
  <c r="DJ1" i="3" s="1"/>
  <c r="DI4" i="3"/>
  <c r="DF4" i="3"/>
  <c r="DJ4" i="3" s="1"/>
  <c r="DG4" i="3"/>
  <c r="DH4" i="3"/>
  <c r="DF190" i="3"/>
  <c r="DH190" i="3"/>
  <c r="DG190" i="3"/>
  <c r="DI190" i="3"/>
  <c r="DJ190" i="3" s="1"/>
  <c r="DF244" i="3"/>
  <c r="DJ244" i="3" s="1"/>
  <c r="DH244" i="3"/>
  <c r="DG244" i="3"/>
  <c r="DI244" i="3"/>
  <c r="DH295" i="3"/>
  <c r="DF295" i="3"/>
  <c r="DI295" i="3"/>
  <c r="DJ295" i="3" s="1"/>
  <c r="DG295" i="3"/>
  <c r="DG212" i="3"/>
  <c r="DJ212" i="3" s="1"/>
  <c r="DI212" i="3"/>
  <c r="DF212" i="3"/>
  <c r="DH212" i="3"/>
  <c r="DH370" i="3"/>
  <c r="DI370" i="3"/>
  <c r="DF370" i="3"/>
  <c r="DJ370" i="3" s="1"/>
  <c r="DG370" i="3"/>
  <c r="DF13" i="3"/>
  <c r="DG13" i="3"/>
  <c r="DJ13" i="3" s="1"/>
  <c r="DH13" i="3"/>
  <c r="DI13" i="3"/>
  <c r="DF75" i="3"/>
  <c r="DG75" i="3"/>
  <c r="DJ75" i="3" s="1"/>
  <c r="DI75" i="3"/>
  <c r="DH75" i="3"/>
  <c r="DF41" i="3"/>
  <c r="DJ41" i="3" s="1"/>
  <c r="DG41" i="3"/>
  <c r="DH41" i="3"/>
  <c r="DI41" i="3"/>
  <c r="DF332" i="3"/>
  <c r="DJ332" i="3" s="1"/>
  <c r="DH332" i="3"/>
  <c r="DI332" i="3"/>
  <c r="DG332" i="3"/>
  <c r="CJ26" i="1"/>
  <c r="BA53" i="1"/>
  <c r="DG79" i="3"/>
  <c r="DH79" i="3"/>
  <c r="DI79" i="3"/>
  <c r="DJ79" i="3" s="1"/>
  <c r="DF79" i="3"/>
  <c r="EA136" i="1"/>
  <c r="DN155" i="1"/>
  <c r="CZ95" i="1"/>
  <c r="Y95" i="1" s="1"/>
  <c r="AL104" i="1" s="1"/>
  <c r="DH123" i="3"/>
  <c r="DI123" i="3"/>
  <c r="DF123" i="3"/>
  <c r="DJ123" i="3" s="1"/>
  <c r="DG123" i="3"/>
  <c r="AB104" i="1"/>
  <c r="GM87" i="1"/>
  <c r="CP94" i="1"/>
  <c r="O94" i="1" s="1"/>
  <c r="GM94" i="1" s="1"/>
  <c r="GN94" i="1" s="1"/>
  <c r="DU104" i="1"/>
  <c r="EM85" i="1"/>
  <c r="P123" i="1"/>
  <c r="CC218" i="1"/>
  <c r="CP196" i="1"/>
  <c r="O196" i="1" s="1"/>
  <c r="GM196" i="1" s="1"/>
  <c r="GO196" i="1" s="1"/>
  <c r="FU218" i="1" s="1"/>
  <c r="AG136" i="1"/>
  <c r="T155" i="1"/>
  <c r="AE187" i="1"/>
  <c r="R218" i="1"/>
  <c r="GM150" i="1"/>
  <c r="GN150" i="1" s="1"/>
  <c r="DH230" i="3"/>
  <c r="DF230" i="3"/>
  <c r="DI230" i="3"/>
  <c r="DG230" i="3"/>
  <c r="DJ230" i="3" s="1"/>
  <c r="CP197" i="1"/>
  <c r="O197" i="1" s="1"/>
  <c r="GM197" i="1" s="1"/>
  <c r="GN197" i="1" s="1"/>
  <c r="DG95" i="3"/>
  <c r="DH95" i="3"/>
  <c r="DF95" i="3"/>
  <c r="DJ95" i="3" s="1"/>
  <c r="DI95" i="3"/>
  <c r="DG137" i="3"/>
  <c r="DI137" i="3"/>
  <c r="DH137" i="3"/>
  <c r="DF137" i="3"/>
  <c r="DJ137" i="3" s="1"/>
  <c r="FU136" i="1"/>
  <c r="EL155" i="1"/>
  <c r="DG215" i="3"/>
  <c r="DJ215" i="3" s="1"/>
  <c r="DH215" i="3"/>
  <c r="DI215" i="3"/>
  <c r="DF215" i="3"/>
  <c r="GB250" i="1"/>
  <c r="ES263" i="1"/>
  <c r="DF252" i="3"/>
  <c r="DH252" i="3"/>
  <c r="DG252" i="3"/>
  <c r="DJ252" i="3" s="1"/>
  <c r="DI252" i="3"/>
  <c r="F282" i="1"/>
  <c r="AU250" i="1"/>
  <c r="DF206" i="3"/>
  <c r="DH206" i="3"/>
  <c r="DI206" i="3"/>
  <c r="DG206" i="3"/>
  <c r="DJ206" i="3" s="1"/>
  <c r="DG287" i="3"/>
  <c r="DI287" i="3"/>
  <c r="DF287" i="3"/>
  <c r="DJ287" i="3" s="1"/>
  <c r="DH287" i="3"/>
  <c r="DG305" i="3"/>
  <c r="DI305" i="3"/>
  <c r="DH305" i="3"/>
  <c r="DF305" i="3"/>
  <c r="DJ305" i="3" s="1"/>
  <c r="F173" i="1"/>
  <c r="AT136" i="1"/>
  <c r="DG331" i="3"/>
  <c r="DI331" i="3"/>
  <c r="DH331" i="3"/>
  <c r="DF331" i="3"/>
  <c r="DJ331" i="3" s="1"/>
  <c r="DG273" i="3"/>
  <c r="DI273" i="3"/>
  <c r="DH273" i="3"/>
  <c r="DF273" i="3"/>
  <c r="DJ273" i="3" s="1"/>
  <c r="FQ354" i="1"/>
  <c r="EH383" i="1"/>
  <c r="GA383" i="1"/>
  <c r="DF380" i="3"/>
  <c r="DJ380" i="3" s="1"/>
  <c r="DH380" i="3"/>
  <c r="DI380" i="3"/>
  <c r="DG380" i="3"/>
  <c r="DG298" i="3"/>
  <c r="DJ298" i="3" s="1"/>
  <c r="DI298" i="3"/>
  <c r="DH298" i="3"/>
  <c r="DF298" i="3"/>
  <c r="DI250" i="1"/>
  <c r="P275" i="1"/>
  <c r="FU383" i="1"/>
  <c r="CY357" i="1"/>
  <c r="X357" i="1" s="1"/>
  <c r="EC383" i="1" s="1"/>
  <c r="CZ357" i="1"/>
  <c r="Y357" i="1" s="1"/>
  <c r="ED383" i="1" s="1"/>
  <c r="DX383" i="1"/>
  <c r="DF365" i="3"/>
  <c r="DH365" i="3"/>
  <c r="DI365" i="3"/>
  <c r="DG365" i="3"/>
  <c r="DJ365" i="3" s="1"/>
  <c r="BY354" i="1"/>
  <c r="CI383" i="1"/>
  <c r="AP383" i="1"/>
  <c r="GM465" i="1"/>
  <c r="AD415" i="1"/>
  <c r="Q428" i="1"/>
  <c r="AG354" i="1"/>
  <c r="T383" i="1"/>
  <c r="F432" i="1"/>
  <c r="AO415" i="1"/>
  <c r="EH460" i="1"/>
  <c r="P488" i="1"/>
  <c r="EA460" i="1"/>
  <c r="DN479" i="1"/>
  <c r="CG460" i="1"/>
  <c r="AX479" i="1"/>
  <c r="AD26" i="1"/>
  <c r="Q53" i="1"/>
  <c r="DG124" i="3"/>
  <c r="DH124" i="3"/>
  <c r="DF124" i="3"/>
  <c r="DJ124" i="3" s="1"/>
  <c r="DI124" i="3"/>
  <c r="DF109" i="3"/>
  <c r="DH109" i="3"/>
  <c r="DI109" i="3"/>
  <c r="DJ109" i="3" s="1"/>
  <c r="DG109" i="3"/>
  <c r="DF239" i="3"/>
  <c r="DH239" i="3"/>
  <c r="DI239" i="3"/>
  <c r="DJ239" i="3" s="1"/>
  <c r="DG239" i="3"/>
  <c r="DF10" i="3"/>
  <c r="DJ10" i="3" s="1"/>
  <c r="DG10" i="3"/>
  <c r="DH10" i="3"/>
  <c r="DI10" i="3"/>
  <c r="DF254" i="3"/>
  <c r="DJ254" i="3" s="1"/>
  <c r="DH254" i="3"/>
  <c r="DG254" i="3"/>
  <c r="DI254" i="3"/>
  <c r="DF352" i="3"/>
  <c r="DG352" i="3"/>
  <c r="DH352" i="3"/>
  <c r="DI352" i="3"/>
  <c r="DJ352" i="3" s="1"/>
  <c r="DF29" i="3"/>
  <c r="DG29" i="3"/>
  <c r="DJ29" i="3" s="1"/>
  <c r="DH29" i="3"/>
  <c r="DI29" i="3"/>
  <c r="DF127" i="3"/>
  <c r="DG127" i="3"/>
  <c r="DJ127" i="3" s="1"/>
  <c r="DI127" i="3"/>
  <c r="DH127" i="3"/>
  <c r="DF69" i="3"/>
  <c r="DG69" i="3"/>
  <c r="DJ69" i="3" s="1"/>
  <c r="DH69" i="3"/>
  <c r="DI69" i="3"/>
  <c r="DH210" i="3"/>
  <c r="DF210" i="3"/>
  <c r="DI210" i="3"/>
  <c r="DJ210" i="3" s="1"/>
  <c r="DG210" i="3"/>
  <c r="DG231" i="3"/>
  <c r="DF231" i="3"/>
  <c r="DJ231" i="3" s="1"/>
  <c r="DI231" i="3"/>
  <c r="DH231" i="3"/>
  <c r="DI73" i="3"/>
  <c r="DJ73" i="3" s="1"/>
  <c r="DF73" i="3"/>
  <c r="DG73" i="3"/>
  <c r="DH73" i="3"/>
  <c r="DF168" i="3"/>
  <c r="DJ168" i="3" s="1"/>
  <c r="DH168" i="3"/>
  <c r="DI168" i="3"/>
  <c r="DG168" i="3"/>
  <c r="DF196" i="3"/>
  <c r="DJ196" i="3" s="1"/>
  <c r="DH196" i="3"/>
  <c r="DG196" i="3"/>
  <c r="DI196" i="3"/>
  <c r="DF153" i="3"/>
  <c r="DJ153" i="3" s="1"/>
  <c r="DH153" i="3"/>
  <c r="DI153" i="3"/>
  <c r="DG153" i="3"/>
  <c r="DF310" i="3"/>
  <c r="DJ310" i="3" s="1"/>
  <c r="DH310" i="3"/>
  <c r="DI310" i="3"/>
  <c r="DG310" i="3"/>
  <c r="DF248" i="3"/>
  <c r="DJ248" i="3" s="1"/>
  <c r="DH248" i="3"/>
  <c r="DG248" i="3"/>
  <c r="DI248" i="3"/>
  <c r="DG246" i="3"/>
  <c r="DJ246" i="3" s="1"/>
  <c r="DI246" i="3"/>
  <c r="DF246" i="3"/>
  <c r="DH246" i="3"/>
  <c r="CP28" i="1"/>
  <c r="O28" i="1" s="1"/>
  <c r="AC53" i="1"/>
  <c r="FR30" i="1"/>
  <c r="BY53" i="1" s="1"/>
  <c r="CP30" i="1"/>
  <c r="O30" i="1" s="1"/>
  <c r="GM30" i="1" s="1"/>
  <c r="DF43" i="3"/>
  <c r="DG43" i="3"/>
  <c r="DH43" i="3"/>
  <c r="DI43" i="3"/>
  <c r="DJ43" i="3" s="1"/>
  <c r="AX53" i="1"/>
  <c r="CG26" i="1"/>
  <c r="DF21" i="3"/>
  <c r="DG21" i="3"/>
  <c r="DJ21" i="3" s="1"/>
  <c r="DH21" i="3"/>
  <c r="DI21" i="3"/>
  <c r="DF85" i="3"/>
  <c r="DH85" i="3"/>
  <c r="DI85" i="3"/>
  <c r="DG85" i="3"/>
  <c r="DJ85" i="3" s="1"/>
  <c r="DF26" i="3"/>
  <c r="DJ26" i="3" s="1"/>
  <c r="DG26" i="3"/>
  <c r="DH26" i="3"/>
  <c r="DI26" i="3"/>
  <c r="DF52" i="3"/>
  <c r="DJ52" i="3" s="1"/>
  <c r="DG52" i="3"/>
  <c r="DH52" i="3"/>
  <c r="DI52" i="3"/>
  <c r="DH74" i="3"/>
  <c r="DI74" i="3"/>
  <c r="DJ74" i="3" s="1"/>
  <c r="DF74" i="3"/>
  <c r="DG74" i="3"/>
  <c r="DH94" i="3"/>
  <c r="DI94" i="3"/>
  <c r="DF94" i="3"/>
  <c r="DJ94" i="3" s="1"/>
  <c r="DG94" i="3"/>
  <c r="DF198" i="3"/>
  <c r="DJ198" i="3" s="1"/>
  <c r="DH198" i="3"/>
  <c r="DI198" i="3"/>
  <c r="DG198" i="3"/>
  <c r="DF251" i="3"/>
  <c r="DH251" i="3"/>
  <c r="DG251" i="3"/>
  <c r="DJ251" i="3" s="1"/>
  <c r="DI251" i="3"/>
  <c r="DF250" i="3"/>
  <c r="DH250" i="3"/>
  <c r="DI250" i="3"/>
  <c r="DJ250" i="3" s="1"/>
  <c r="DG250" i="3"/>
  <c r="DG224" i="3"/>
  <c r="DJ224" i="3" s="1"/>
  <c r="DF224" i="3"/>
  <c r="DI224" i="3"/>
  <c r="DH224" i="3"/>
  <c r="DF170" i="3"/>
  <c r="DJ170" i="3" s="1"/>
  <c r="DH170" i="3"/>
  <c r="DG170" i="3"/>
  <c r="DI170" i="3"/>
  <c r="DF135" i="3"/>
  <c r="DG135" i="3"/>
  <c r="DJ135" i="3" s="1"/>
  <c r="DI135" i="3"/>
  <c r="DH135" i="3"/>
  <c r="DF304" i="3"/>
  <c r="DJ304" i="3" s="1"/>
  <c r="DH304" i="3"/>
  <c r="DG304" i="3"/>
  <c r="DI304" i="3"/>
  <c r="DF176" i="3"/>
  <c r="DJ176" i="3" s="1"/>
  <c r="DH176" i="3"/>
  <c r="DG176" i="3"/>
  <c r="DI176" i="3"/>
  <c r="DF348" i="3"/>
  <c r="DJ348" i="3" s="1"/>
  <c r="DG348" i="3"/>
  <c r="DI348" i="3"/>
  <c r="DH348" i="3"/>
  <c r="DF257" i="3"/>
  <c r="DH257" i="3"/>
  <c r="DG257" i="3"/>
  <c r="DJ257" i="3" s="1"/>
  <c r="DI257" i="3"/>
  <c r="DG319" i="3"/>
  <c r="DJ319" i="3" s="1"/>
  <c r="DI319" i="3"/>
  <c r="DF319" i="3"/>
  <c r="DH319" i="3"/>
  <c r="DF58" i="3"/>
  <c r="DJ58" i="3" s="1"/>
  <c r="DG58" i="3"/>
  <c r="DH58" i="3"/>
  <c r="DI58" i="3"/>
  <c r="EC53" i="1"/>
  <c r="DF33" i="3"/>
  <c r="DG33" i="3"/>
  <c r="DH33" i="3"/>
  <c r="DI33" i="3"/>
  <c r="DJ33" i="3" s="1"/>
  <c r="DF372" i="3"/>
  <c r="DH372" i="3"/>
  <c r="DI372" i="3"/>
  <c r="DJ372" i="3" s="1"/>
  <c r="DG372" i="3"/>
  <c r="DG385" i="3"/>
  <c r="DH385" i="3"/>
  <c r="DI385" i="3"/>
  <c r="DJ385" i="3" s="1"/>
  <c r="DF385" i="3"/>
  <c r="DF3" i="3"/>
  <c r="DG3" i="3"/>
  <c r="DJ3" i="3" s="1"/>
  <c r="DH3" i="3"/>
  <c r="DI3" i="3"/>
  <c r="DF81" i="3"/>
  <c r="DG81" i="3"/>
  <c r="DJ81" i="3" s="1"/>
  <c r="DI81" i="3"/>
  <c r="DH81" i="3"/>
  <c r="DF64" i="3"/>
  <c r="DJ64" i="3" s="1"/>
  <c r="DG64" i="3"/>
  <c r="DH64" i="3"/>
  <c r="DI64" i="3"/>
  <c r="DH67" i="3"/>
  <c r="DI67" i="3"/>
  <c r="DJ67" i="3" s="1"/>
  <c r="DF67" i="3"/>
  <c r="DG67" i="3"/>
  <c r="DF119" i="3"/>
  <c r="DJ119" i="3" s="1"/>
  <c r="DG119" i="3"/>
  <c r="DI119" i="3"/>
  <c r="DH119" i="3"/>
  <c r="DH236" i="3"/>
  <c r="DF236" i="3"/>
  <c r="DG236" i="3"/>
  <c r="DJ236" i="3" s="1"/>
  <c r="DI236" i="3"/>
  <c r="BY155" i="1"/>
  <c r="CF155" i="1" s="1"/>
  <c r="DG166" i="3"/>
  <c r="DJ166" i="3" s="1"/>
  <c r="DI166" i="3"/>
  <c r="DH166" i="3"/>
  <c r="DF166" i="3"/>
  <c r="AK155" i="1"/>
  <c r="EV136" i="1"/>
  <c r="P180" i="1"/>
  <c r="DG229" i="3"/>
  <c r="DJ229" i="3" s="1"/>
  <c r="DI229" i="3"/>
  <c r="DF229" i="3"/>
  <c r="DH229" i="3"/>
  <c r="DF91" i="3"/>
  <c r="DG91" i="3"/>
  <c r="DJ91" i="3" s="1"/>
  <c r="DI91" i="3"/>
  <c r="DH91" i="3"/>
  <c r="DF183" i="3"/>
  <c r="DH183" i="3"/>
  <c r="DG183" i="3"/>
  <c r="DJ183" i="3" s="1"/>
  <c r="DI183" i="3"/>
  <c r="DG213" i="3"/>
  <c r="DJ213" i="3" s="1"/>
  <c r="DI213" i="3"/>
  <c r="DH213" i="3"/>
  <c r="DF213" i="3"/>
  <c r="CZ254" i="1"/>
  <c r="Y254" i="1" s="1"/>
  <c r="CY254" i="1"/>
  <c r="X254" i="1" s="1"/>
  <c r="GM254" i="1" s="1"/>
  <c r="GN254" i="1" s="1"/>
  <c r="S136" i="1"/>
  <c r="F170" i="1"/>
  <c r="DH203" i="3"/>
  <c r="DF203" i="3"/>
  <c r="DI203" i="3"/>
  <c r="DG203" i="3"/>
  <c r="DJ203" i="3" s="1"/>
  <c r="DG282" i="3"/>
  <c r="DI282" i="3"/>
  <c r="DJ282" i="3" s="1"/>
  <c r="DF282" i="3"/>
  <c r="DH282" i="3"/>
  <c r="AP187" i="1"/>
  <c r="F227" i="1"/>
  <c r="DG325" i="3"/>
  <c r="DI325" i="3"/>
  <c r="DJ325" i="3" s="1"/>
  <c r="DF325" i="3"/>
  <c r="DH325" i="3"/>
  <c r="GM253" i="1"/>
  <c r="DT263" i="1"/>
  <c r="EL250" i="1"/>
  <c r="P281" i="1"/>
  <c r="DF384" i="3"/>
  <c r="DG384" i="3"/>
  <c r="DJ384" i="3" s="1"/>
  <c r="DH384" i="3"/>
  <c r="DI384" i="3"/>
  <c r="DG312" i="3"/>
  <c r="DJ312" i="3" s="1"/>
  <c r="DI312" i="3"/>
  <c r="DH312" i="3"/>
  <c r="DF312" i="3"/>
  <c r="AD383" i="1"/>
  <c r="DG296" i="3"/>
  <c r="DI296" i="3"/>
  <c r="DJ296" i="3" s="1"/>
  <c r="DF296" i="3"/>
  <c r="DH296" i="3"/>
  <c r="EB295" i="1"/>
  <c r="DO322" i="1"/>
  <c r="CP378" i="1"/>
  <c r="O378" i="1" s="1"/>
  <c r="GM378" i="1" s="1"/>
  <c r="GN378" i="1" s="1"/>
  <c r="DF367" i="3"/>
  <c r="DG367" i="3"/>
  <c r="DJ367" i="3" s="1"/>
  <c r="DH367" i="3"/>
  <c r="DI367" i="3"/>
  <c r="DG347" i="3"/>
  <c r="DF347" i="3"/>
  <c r="DJ347" i="3" s="1"/>
  <c r="DI347" i="3"/>
  <c r="DH347" i="3"/>
  <c r="AG415" i="1"/>
  <c r="T428" i="1"/>
  <c r="AC383" i="1"/>
  <c r="U479" i="1"/>
  <c r="AH460" i="1"/>
  <c r="J142" i="7" l="1"/>
  <c r="ED136" i="1"/>
  <c r="DQ155" i="1"/>
  <c r="EC187" i="1"/>
  <c r="DP218" i="1"/>
  <c r="AL187" i="1"/>
  <c r="Y218" i="1"/>
  <c r="FU187" i="1"/>
  <c r="EL218" i="1"/>
  <c r="AL85" i="1"/>
  <c r="Y104" i="1"/>
  <c r="AW155" i="1"/>
  <c r="CF136" i="1"/>
  <c r="AC354" i="1"/>
  <c r="P383" i="1"/>
  <c r="CE383" i="1"/>
  <c r="CF383" i="1"/>
  <c r="CH383" i="1"/>
  <c r="DG263" i="1"/>
  <c r="DT250" i="1"/>
  <c r="R187" i="1"/>
  <c r="F232" i="1"/>
  <c r="EC136" i="1"/>
  <c r="DP155" i="1"/>
  <c r="DM85" i="1"/>
  <c r="P126" i="1"/>
  <c r="FZ460" i="1"/>
  <c r="EQ479" i="1"/>
  <c r="GM417" i="1"/>
  <c r="AB428" i="1"/>
  <c r="CG295" i="1"/>
  <c r="AX322" i="1"/>
  <c r="BA136" i="1"/>
  <c r="F175" i="1"/>
  <c r="CG136" i="1"/>
  <c r="AX155" i="1"/>
  <c r="F158" i="1"/>
  <c r="P136" i="1"/>
  <c r="DL85" i="1"/>
  <c r="P125" i="1"/>
  <c r="EP295" i="1"/>
  <c r="P329" i="1"/>
  <c r="EI250" i="1"/>
  <c r="P273" i="1"/>
  <c r="EI85" i="1"/>
  <c r="P114" i="1"/>
  <c r="AE415" i="1"/>
  <c r="R428" i="1"/>
  <c r="CI85" i="1"/>
  <c r="AZ104" i="1"/>
  <c r="DN85" i="1"/>
  <c r="P127" i="1"/>
  <c r="V354" i="1"/>
  <c r="F406" i="1"/>
  <c r="DL136" i="1"/>
  <c r="P176" i="1"/>
  <c r="ES187" i="1"/>
  <c r="P238" i="1"/>
  <c r="Q383" i="1"/>
  <c r="AD354" i="1"/>
  <c r="FS263" i="1"/>
  <c r="GN253" i="1"/>
  <c r="FT263" i="1" s="1"/>
  <c r="DW415" i="1"/>
  <c r="DJ428" i="1"/>
  <c r="GM139" i="1"/>
  <c r="DT155" i="1"/>
  <c r="DH460" i="1"/>
  <c r="P482" i="1"/>
  <c r="W415" i="1"/>
  <c r="F452" i="1"/>
  <c r="EI187" i="1"/>
  <c r="P228" i="1"/>
  <c r="FQ155" i="1"/>
  <c r="F490" i="1"/>
  <c r="AZ460" i="1"/>
  <c r="F72" i="1"/>
  <c r="AU26" i="1"/>
  <c r="AU509" i="1"/>
  <c r="EL460" i="1"/>
  <c r="P497" i="1"/>
  <c r="AQ136" i="1"/>
  <c r="F165" i="1"/>
  <c r="AQ509" i="1"/>
  <c r="CH155" i="1"/>
  <c r="P124" i="1"/>
  <c r="ES85" i="1"/>
  <c r="Y136" i="1"/>
  <c r="F182" i="1"/>
  <c r="AB460" i="1"/>
  <c r="O479" i="1"/>
  <c r="AL322" i="1"/>
  <c r="AL415" i="1"/>
  <c r="Y428" i="1"/>
  <c r="AP85" i="1"/>
  <c r="F113" i="1"/>
  <c r="CG250" i="1"/>
  <c r="AX263" i="1"/>
  <c r="AB218" i="1"/>
  <c r="GM189" i="1"/>
  <c r="DK85" i="1"/>
  <c r="P119" i="1"/>
  <c r="T26" i="1"/>
  <c r="F74" i="1"/>
  <c r="T509" i="1"/>
  <c r="DM26" i="1"/>
  <c r="P75" i="1"/>
  <c r="DM509" i="1"/>
  <c r="T85" i="1"/>
  <c r="F125" i="1"/>
  <c r="S250" i="1"/>
  <c r="F278" i="1"/>
  <c r="DO354" i="1"/>
  <c r="P407" i="1"/>
  <c r="AK136" i="1"/>
  <c r="X155" i="1"/>
  <c r="ES250" i="1"/>
  <c r="P283" i="1"/>
  <c r="T136" i="1"/>
  <c r="F176" i="1"/>
  <c r="AL354" i="1"/>
  <c r="Y383" i="1"/>
  <c r="DZ415" i="1"/>
  <c r="DM428" i="1"/>
  <c r="DU136" i="1"/>
  <c r="FX155" i="1"/>
  <c r="DH155" i="1"/>
  <c r="FW155" i="1"/>
  <c r="X460" i="1"/>
  <c r="F505" i="1"/>
  <c r="FX460" i="1"/>
  <c r="EO479" i="1"/>
  <c r="P390" i="1"/>
  <c r="EP354" i="1"/>
  <c r="AL263" i="1"/>
  <c r="FY187" i="1"/>
  <c r="EP218" i="1"/>
  <c r="EN218" i="1"/>
  <c r="FW187" i="1"/>
  <c r="EP26" i="1"/>
  <c r="P60" i="1"/>
  <c r="CA479" i="1"/>
  <c r="GN462" i="1"/>
  <c r="CB479" i="1" s="1"/>
  <c r="BA354" i="1"/>
  <c r="F403" i="1"/>
  <c r="EC85" i="1"/>
  <c r="DP104" i="1"/>
  <c r="AQ250" i="1"/>
  <c r="F273" i="1"/>
  <c r="CH218" i="1"/>
  <c r="AC187" i="1"/>
  <c r="CF218" i="1"/>
  <c r="CE218" i="1"/>
  <c r="P218" i="1"/>
  <c r="ED218" i="1"/>
  <c r="F275" i="1"/>
  <c r="Q250" i="1"/>
  <c r="Q295" i="1"/>
  <c r="F334" i="1"/>
  <c r="DI354" i="1"/>
  <c r="P395" i="1"/>
  <c r="F401" i="1"/>
  <c r="AT354" i="1"/>
  <c r="DP263" i="1"/>
  <c r="EC250" i="1"/>
  <c r="U85" i="1"/>
  <c r="F126" i="1"/>
  <c r="ER460" i="1"/>
  <c r="P490" i="1"/>
  <c r="DW460" i="1"/>
  <c r="DJ479" i="1"/>
  <c r="EH85" i="1"/>
  <c r="P113" i="1"/>
  <c r="S460" i="1"/>
  <c r="F494" i="1"/>
  <c r="AK85" i="1"/>
  <c r="X104" i="1"/>
  <c r="AD460" i="1"/>
  <c r="Q479" i="1"/>
  <c r="DH187" i="1"/>
  <c r="P221" i="1"/>
  <c r="S85" i="1"/>
  <c r="F119" i="1"/>
  <c r="AL26" i="1"/>
  <c r="Y53" i="1"/>
  <c r="CC250" i="1"/>
  <c r="AT263" i="1"/>
  <c r="EU22" i="1"/>
  <c r="EU539" i="1"/>
  <c r="P525" i="1"/>
  <c r="DO155" i="1"/>
  <c r="EB136" i="1"/>
  <c r="V26" i="1"/>
  <c r="F76" i="1"/>
  <c r="V509" i="1"/>
  <c r="F286" i="1"/>
  <c r="V250" i="1"/>
  <c r="DN354" i="1"/>
  <c r="P406" i="1"/>
  <c r="F283" i="1"/>
  <c r="BA250" i="1"/>
  <c r="V85" i="1"/>
  <c r="F127" i="1"/>
  <c r="T250" i="1"/>
  <c r="F284" i="1"/>
  <c r="AP53" i="1"/>
  <c r="BY26" i="1"/>
  <c r="CI53" i="1"/>
  <c r="DN295" i="1"/>
  <c r="P345" i="1"/>
  <c r="AZ187" i="1"/>
  <c r="F229" i="1"/>
  <c r="AE354" i="1"/>
  <c r="R383" i="1"/>
  <c r="DJ85" i="1"/>
  <c r="P118" i="1"/>
  <c r="DM354" i="1"/>
  <c r="P405" i="1"/>
  <c r="GN356" i="1"/>
  <c r="U136" i="1"/>
  <c r="F177" i="1"/>
  <c r="ET22" i="1"/>
  <c r="P522" i="1"/>
  <c r="ET539" i="1"/>
  <c r="GA428" i="1"/>
  <c r="FQ415" i="1"/>
  <c r="EH428" i="1"/>
  <c r="AT322" i="1"/>
  <c r="CC295" i="1"/>
  <c r="DJ354" i="1"/>
  <c r="P397" i="1"/>
  <c r="R322" i="1"/>
  <c r="AE295" i="1"/>
  <c r="ES354" i="1"/>
  <c r="P403" i="1"/>
  <c r="FZ187" i="1"/>
  <c r="EQ218" i="1"/>
  <c r="ED26" i="1"/>
  <c r="DQ53" i="1"/>
  <c r="U295" i="1"/>
  <c r="F344" i="1"/>
  <c r="S415" i="1"/>
  <c r="F443" i="1"/>
  <c r="S295" i="1"/>
  <c r="F337" i="1"/>
  <c r="X415" i="1"/>
  <c r="F454" i="1"/>
  <c r="AK354" i="1"/>
  <c r="X383" i="1"/>
  <c r="DL250" i="1"/>
  <c r="P284" i="1"/>
  <c r="R26" i="1"/>
  <c r="F67" i="1"/>
  <c r="DJ26" i="1"/>
  <c r="P67" i="1"/>
  <c r="T187" i="1"/>
  <c r="F239" i="1"/>
  <c r="F238" i="1"/>
  <c r="BA187" i="1"/>
  <c r="CF53" i="1"/>
  <c r="AC26" i="1"/>
  <c r="CE53" i="1"/>
  <c r="P53" i="1"/>
  <c r="CH53" i="1"/>
  <c r="F404" i="1"/>
  <c r="T354" i="1"/>
  <c r="DX354" i="1"/>
  <c r="DK383" i="1"/>
  <c r="CC187" i="1"/>
  <c r="AT218" i="1"/>
  <c r="P178" i="1"/>
  <c r="DN136" i="1"/>
  <c r="Q85" i="1"/>
  <c r="F116" i="1"/>
  <c r="BD22" i="1"/>
  <c r="F534" i="1"/>
  <c r="BD539" i="1"/>
  <c r="F497" i="1"/>
  <c r="AT460" i="1"/>
  <c r="DU354" i="1"/>
  <c r="DH383" i="1"/>
  <c r="FW383" i="1"/>
  <c r="FX383" i="1"/>
  <c r="FZ383" i="1"/>
  <c r="AE85" i="1"/>
  <c r="R104" i="1"/>
  <c r="Y460" i="1"/>
  <c r="F506" i="1"/>
  <c r="AU136" i="1"/>
  <c r="F174" i="1"/>
  <c r="ER104" i="1"/>
  <c r="GA85" i="1"/>
  <c r="DU26" i="1"/>
  <c r="FX53" i="1"/>
  <c r="DH53" i="1"/>
  <c r="FW53" i="1"/>
  <c r="FZ53" i="1"/>
  <c r="U354" i="1"/>
  <c r="F405" i="1"/>
  <c r="AX85" i="1"/>
  <c r="F111" i="1"/>
  <c r="EI295" i="1"/>
  <c r="P332" i="1"/>
  <c r="AK218" i="1"/>
  <c r="FX187" i="1"/>
  <c r="EO218" i="1"/>
  <c r="EL415" i="1"/>
  <c r="P446" i="1"/>
  <c r="DV26" i="1"/>
  <c r="DI53" i="1"/>
  <c r="AQ295" i="1"/>
  <c r="F332" i="1"/>
  <c r="FW250" i="1"/>
  <c r="EN263" i="1"/>
  <c r="FW428" i="1"/>
  <c r="FX428" i="1"/>
  <c r="FZ428" i="1"/>
  <c r="DH428" i="1"/>
  <c r="DU415" i="1"/>
  <c r="DI187" i="1"/>
  <c r="P230" i="1"/>
  <c r="U460" i="1"/>
  <c r="F501" i="1"/>
  <c r="GM28" i="1"/>
  <c r="AB53" i="1"/>
  <c r="ED354" i="1"/>
  <c r="DQ383" i="1"/>
  <c r="T295" i="1"/>
  <c r="F343" i="1"/>
  <c r="AK263" i="1"/>
  <c r="DJ250" i="1"/>
  <c r="P277" i="1"/>
  <c r="GM357" i="1"/>
  <c r="DT383" i="1"/>
  <c r="DJ155" i="1"/>
  <c r="DJ509" i="1" s="1"/>
  <c r="DW136" i="1"/>
  <c r="ED85" i="1"/>
  <c r="DQ104" i="1"/>
  <c r="AD136" i="1"/>
  <c r="Q155" i="1"/>
  <c r="EP460" i="1"/>
  <c r="P486" i="1"/>
  <c r="W460" i="1"/>
  <c r="F503" i="1"/>
  <c r="ES428" i="1"/>
  <c r="GB415" i="1"/>
  <c r="W295" i="1"/>
  <c r="F346" i="1"/>
  <c r="AX187" i="1"/>
  <c r="F225" i="1"/>
  <c r="P337" i="1"/>
  <c r="DK295" i="1"/>
  <c r="CY420" i="1"/>
  <c r="X420" i="1" s="1"/>
  <c r="EC428" i="1" s="1"/>
  <c r="CZ420" i="1"/>
  <c r="Y420" i="1" s="1"/>
  <c r="ED428" i="1" s="1"/>
  <c r="DX428" i="1"/>
  <c r="AD187" i="1"/>
  <c r="Q218" i="1"/>
  <c r="AT26" i="1"/>
  <c r="F71" i="1"/>
  <c r="AT509" i="1"/>
  <c r="DH250" i="1"/>
  <c r="P266" i="1"/>
  <c r="AT85" i="1"/>
  <c r="F122" i="1"/>
  <c r="CP420" i="1"/>
  <c r="O420" i="1" s="1"/>
  <c r="GM463" i="1"/>
  <c r="BY136" i="1"/>
  <c r="AP155" i="1"/>
  <c r="CI155" i="1"/>
  <c r="F65" i="1"/>
  <c r="Q26" i="1"/>
  <c r="Q509" i="1"/>
  <c r="Q415" i="1"/>
  <c r="F440" i="1"/>
  <c r="EC354" i="1"/>
  <c r="DP383" i="1"/>
  <c r="GA354" i="1"/>
  <c r="ER383" i="1"/>
  <c r="T460" i="1"/>
  <c r="F500" i="1"/>
  <c r="ED295" i="1"/>
  <c r="DQ322" i="1"/>
  <c r="FU26" i="1"/>
  <c r="EL53" i="1"/>
  <c r="F398" i="1"/>
  <c r="S354" i="1"/>
  <c r="CI250" i="1"/>
  <c r="AZ263" i="1"/>
  <c r="F178" i="1"/>
  <c r="V136" i="1"/>
  <c r="FQ26" i="1"/>
  <c r="EH53" i="1"/>
  <c r="GA53" i="1"/>
  <c r="DP322" i="1"/>
  <c r="EC295" i="1"/>
  <c r="AF187" i="1"/>
  <c r="S218" i="1"/>
  <c r="CE104" i="1"/>
  <c r="P104" i="1"/>
  <c r="CH104" i="1"/>
  <c r="AC85" i="1"/>
  <c r="CF104" i="1"/>
  <c r="P72" i="1"/>
  <c r="EM26" i="1"/>
  <c r="EM509" i="1"/>
  <c r="EG22" i="1"/>
  <c r="EG539" i="1"/>
  <c r="P513" i="1"/>
  <c r="AU354" i="1"/>
  <c r="F402" i="1"/>
  <c r="P344" i="1"/>
  <c r="DM295" i="1"/>
  <c r="P128" i="1"/>
  <c r="DO85" i="1"/>
  <c r="EM136" i="1"/>
  <c r="P174" i="1"/>
  <c r="W187" i="1"/>
  <c r="F242" i="1"/>
  <c r="AP415" i="1"/>
  <c r="F437" i="1"/>
  <c r="GN418" i="1"/>
  <c r="EM354" i="1"/>
  <c r="P402" i="1"/>
  <c r="V415" i="1"/>
  <c r="F451" i="1"/>
  <c r="F287" i="1"/>
  <c r="W250" i="1"/>
  <c r="DG479" i="1"/>
  <c r="DT460" i="1"/>
  <c r="DJ187" i="1"/>
  <c r="P232" i="1"/>
  <c r="P287" i="1"/>
  <c r="DO250" i="1"/>
  <c r="DL187" i="1"/>
  <c r="P239" i="1"/>
  <c r="T415" i="1"/>
  <c r="F449" i="1"/>
  <c r="EC26" i="1"/>
  <c r="DP53" i="1"/>
  <c r="FU354" i="1"/>
  <c r="EL383" i="1"/>
  <c r="EH354" i="1"/>
  <c r="P392" i="1"/>
  <c r="EL136" i="1"/>
  <c r="P173" i="1"/>
  <c r="DH104" i="1"/>
  <c r="DU85" i="1"/>
  <c r="FW104" i="1"/>
  <c r="FZ104" i="1"/>
  <c r="FX104" i="1"/>
  <c r="BC22" i="1"/>
  <c r="BC539" i="1"/>
  <c r="F525" i="1"/>
  <c r="GM29" i="1"/>
  <c r="DT53" i="1"/>
  <c r="DX460" i="1"/>
  <c r="DK479" i="1"/>
  <c r="BB22" i="1"/>
  <c r="BB539" i="1"/>
  <c r="F522" i="1"/>
  <c r="AP250" i="1"/>
  <c r="F272" i="1"/>
  <c r="EV22" i="1"/>
  <c r="P534" i="1"/>
  <c r="EV539" i="1"/>
  <c r="AO22" i="1"/>
  <c r="F513" i="1"/>
  <c r="AO539" i="1"/>
  <c r="GM95" i="1"/>
  <c r="GN95" i="1" s="1"/>
  <c r="DT218" i="1"/>
  <c r="AK26" i="1"/>
  <c r="X53" i="1"/>
  <c r="ER263" i="1"/>
  <c r="GA250" i="1"/>
  <c r="EO263" i="1"/>
  <c r="FX250" i="1"/>
  <c r="BA295" i="1"/>
  <c r="F342" i="1"/>
  <c r="BA85" i="1"/>
  <c r="F124" i="1"/>
  <c r="DQ250" i="1"/>
  <c r="P290" i="1"/>
  <c r="EL295" i="1"/>
  <c r="P340" i="1"/>
  <c r="DL26" i="1"/>
  <c r="P74" i="1"/>
  <c r="F486" i="1"/>
  <c r="AX460" i="1"/>
  <c r="EB415" i="1"/>
  <c r="DO428" i="1"/>
  <c r="W136" i="1"/>
  <c r="F179" i="1"/>
  <c r="DO187" i="1"/>
  <c r="P242" i="1"/>
  <c r="DQ479" i="1"/>
  <c r="ED460" i="1"/>
  <c r="GA187" i="1"/>
  <c r="ER218" i="1"/>
  <c r="GM362" i="1"/>
  <c r="GN362" i="1" s="1"/>
  <c r="AB383" i="1"/>
  <c r="GM146" i="1"/>
  <c r="GN146" i="1" s="1"/>
  <c r="FT322" i="1"/>
  <c r="GB136" i="1"/>
  <c r="ES155" i="1"/>
  <c r="DU295" i="1"/>
  <c r="FW322" i="1"/>
  <c r="FX322" i="1"/>
  <c r="DH322" i="1"/>
  <c r="FZ322" i="1"/>
  <c r="CF322" i="1"/>
  <c r="P322" i="1"/>
  <c r="AC295" i="1"/>
  <c r="CE322" i="1"/>
  <c r="CH322" i="1"/>
  <c r="DL295" i="1"/>
  <c r="P343" i="1"/>
  <c r="AP322" i="1"/>
  <c r="CI322" i="1"/>
  <c r="BY295" i="1"/>
  <c r="W85" i="1"/>
  <c r="F128" i="1"/>
  <c r="F450" i="1"/>
  <c r="U415" i="1"/>
  <c r="DI136" i="1"/>
  <c r="P167" i="1"/>
  <c r="FS104" i="1"/>
  <c r="GN88" i="1"/>
  <c r="FT104" i="1" s="1"/>
  <c r="V460" i="1"/>
  <c r="F502" i="1"/>
  <c r="DJ295" i="1"/>
  <c r="P336" i="1"/>
  <c r="EH250" i="1"/>
  <c r="P272" i="1"/>
  <c r="DT104" i="1"/>
  <c r="CI415" i="1"/>
  <c r="AZ428" i="1"/>
  <c r="FZ250" i="1"/>
  <c r="EQ263" i="1"/>
  <c r="U187" i="1"/>
  <c r="F240" i="1"/>
  <c r="DI85" i="1"/>
  <c r="P116" i="1"/>
  <c r="DM136" i="1"/>
  <c r="P177" i="1"/>
  <c r="AX26" i="1"/>
  <c r="F60" i="1"/>
  <c r="AX509" i="1"/>
  <c r="F392" i="1"/>
  <c r="AP354" i="1"/>
  <c r="GN87" i="1"/>
  <c r="CB104" i="1" s="1"/>
  <c r="CA104" i="1"/>
  <c r="ES479" i="1"/>
  <c r="GB460" i="1"/>
  <c r="DN250" i="1"/>
  <c r="P286" i="1"/>
  <c r="EC460" i="1"/>
  <c r="DP479" i="1"/>
  <c r="GM252" i="1"/>
  <c r="AB263" i="1"/>
  <c r="DY415" i="1"/>
  <c r="DL428" i="1"/>
  <c r="P240" i="1"/>
  <c r="DM187" i="1"/>
  <c r="FS218" i="1"/>
  <c r="GN190" i="1"/>
  <c r="FT218" i="1" s="1"/>
  <c r="AB155" i="1"/>
  <c r="DV460" i="1"/>
  <c r="DI479" i="1"/>
  <c r="AT415" i="1"/>
  <c r="F446" i="1"/>
  <c r="DV295" i="1"/>
  <c r="DI322" i="1"/>
  <c r="GM300" i="1"/>
  <c r="FS322" i="1" s="1"/>
  <c r="DT322" i="1"/>
  <c r="AB322" i="1"/>
  <c r="GM297" i="1"/>
  <c r="DM460" i="1"/>
  <c r="P501" i="1"/>
  <c r="EP263" i="1"/>
  <c r="FY250" i="1"/>
  <c r="V187" i="1"/>
  <c r="F241" i="1"/>
  <c r="DX187" i="1"/>
  <c r="DK218" i="1"/>
  <c r="DK250" i="1"/>
  <c r="P278" i="1"/>
  <c r="CE479" i="1"/>
  <c r="CF479" i="1"/>
  <c r="AC460" i="1"/>
  <c r="CH479" i="1"/>
  <c r="P479" i="1"/>
  <c r="AX415" i="1"/>
  <c r="F435" i="1"/>
  <c r="EL85" i="1"/>
  <c r="P122" i="1"/>
  <c r="P503" i="1"/>
  <c r="DO460" i="1"/>
  <c r="R250" i="1"/>
  <c r="F277" i="1"/>
  <c r="DN187" i="1"/>
  <c r="P241" i="1"/>
  <c r="R136" i="1"/>
  <c r="F169" i="1"/>
  <c r="ES26" i="1"/>
  <c r="P73" i="1"/>
  <c r="ES509" i="1"/>
  <c r="DO295" i="1"/>
  <c r="P346" i="1"/>
  <c r="P502" i="1"/>
  <c r="DN460" i="1"/>
  <c r="CI354" i="1"/>
  <c r="AZ383" i="1"/>
  <c r="AB85" i="1"/>
  <c r="O104" i="1"/>
  <c r="F73" i="1"/>
  <c r="BA26" i="1"/>
  <c r="BA509" i="1"/>
  <c r="DN428" i="1"/>
  <c r="DN509" i="1" s="1"/>
  <c r="EA415" i="1"/>
  <c r="DL354" i="1"/>
  <c r="P404" i="1"/>
  <c r="EN479" i="1"/>
  <c r="FW460" i="1"/>
  <c r="F77" i="1"/>
  <c r="W26" i="1"/>
  <c r="W509" i="1"/>
  <c r="CF263" i="1"/>
  <c r="CH263" i="1"/>
  <c r="P263" i="1"/>
  <c r="CE263" i="1"/>
  <c r="AC250" i="1"/>
  <c r="EI26" i="1"/>
  <c r="P63" i="1"/>
  <c r="EI509" i="1"/>
  <c r="P428" i="1"/>
  <c r="CF428" i="1"/>
  <c r="CE428" i="1"/>
  <c r="CH428" i="1"/>
  <c r="AC415" i="1"/>
  <c r="GN138" i="1"/>
  <c r="CB155" i="1" s="1"/>
  <c r="CA155" i="1"/>
  <c r="FQ295" i="1"/>
  <c r="EH322" i="1"/>
  <c r="GA322" i="1"/>
  <c r="CE136" i="1"/>
  <c r="AV155" i="1"/>
  <c r="F499" i="1"/>
  <c r="BA460" i="1"/>
  <c r="DV415" i="1"/>
  <c r="DI428" i="1"/>
  <c r="P111" i="1"/>
  <c r="EP85" i="1"/>
  <c r="P77" i="1"/>
  <c r="DO26" i="1"/>
  <c r="X295" i="1"/>
  <c r="F348" i="1"/>
  <c r="R460" i="1"/>
  <c r="F493" i="1"/>
  <c r="U26" i="1"/>
  <c r="F75" i="1"/>
  <c r="U509" i="1"/>
  <c r="DK136" i="1"/>
  <c r="P170" i="1"/>
  <c r="DJ22" i="1" l="1"/>
  <c r="P523" i="1"/>
  <c r="DJ539" i="1"/>
  <c r="DN22" i="1"/>
  <c r="P532" i="1"/>
  <c r="DN539" i="1"/>
  <c r="DT295" i="1"/>
  <c r="DG322" i="1"/>
  <c r="AS155" i="1"/>
  <c r="CB136" i="1"/>
  <c r="CH250" i="1"/>
  <c r="AY263" i="1"/>
  <c r="DP460" i="1"/>
  <c r="P505" i="1"/>
  <c r="FZ295" i="1"/>
  <c r="EQ322" i="1"/>
  <c r="FX85" i="1"/>
  <c r="EO104" i="1"/>
  <c r="DX415" i="1"/>
  <c r="DK428" i="1"/>
  <c r="EN53" i="1"/>
  <c r="FW26" i="1"/>
  <c r="EQ383" i="1"/>
  <c r="FZ354" i="1"/>
  <c r="CF26" i="1"/>
  <c r="AW53" i="1"/>
  <c r="Y354" i="1"/>
  <c r="F410" i="1"/>
  <c r="AX250" i="1"/>
  <c r="F270" i="1"/>
  <c r="FQ136" i="1"/>
  <c r="EH155" i="1"/>
  <c r="GA155" i="1"/>
  <c r="FS250" i="1"/>
  <c r="EJ263" i="1"/>
  <c r="DH295" i="1"/>
  <c r="P325" i="1"/>
  <c r="ER250" i="1"/>
  <c r="P274" i="1"/>
  <c r="FZ85" i="1"/>
  <c r="EQ104" i="1"/>
  <c r="CF85" i="1"/>
  <c r="AW104" i="1"/>
  <c r="ER354" i="1"/>
  <c r="P394" i="1"/>
  <c r="GN463" i="1"/>
  <c r="FT479" i="1" s="1"/>
  <c r="FS479" i="1"/>
  <c r="DQ428" i="1"/>
  <c r="ED415" i="1"/>
  <c r="X263" i="1"/>
  <c r="AK250" i="1"/>
  <c r="P431" i="1"/>
  <c r="DH415" i="1"/>
  <c r="DH26" i="1"/>
  <c r="P56" i="1"/>
  <c r="DH509" i="1"/>
  <c r="FX354" i="1"/>
  <c r="EO383" i="1"/>
  <c r="F409" i="1"/>
  <c r="X354" i="1"/>
  <c r="EQ187" i="1"/>
  <c r="P226" i="1"/>
  <c r="ER428" i="1"/>
  <c r="GA415" i="1"/>
  <c r="R354" i="1"/>
  <c r="F397" i="1"/>
  <c r="DO136" i="1"/>
  <c r="P179" i="1"/>
  <c r="Q460" i="1"/>
  <c r="F491" i="1"/>
  <c r="ED187" i="1"/>
  <c r="DQ218" i="1"/>
  <c r="CB460" i="1"/>
  <c r="AS479" i="1"/>
  <c r="EO460" i="1"/>
  <c r="P485" i="1"/>
  <c r="AY155" i="1"/>
  <c r="CH136" i="1"/>
  <c r="R415" i="1"/>
  <c r="F442" i="1"/>
  <c r="F162" i="1"/>
  <c r="AX136" i="1"/>
  <c r="DP136" i="1"/>
  <c r="P181" i="1"/>
  <c r="AW136" i="1"/>
  <c r="F161" i="1"/>
  <c r="F160" i="1"/>
  <c r="AV136" i="1"/>
  <c r="DI460" i="1"/>
  <c r="P491" i="1"/>
  <c r="DI415" i="1"/>
  <c r="P440" i="1"/>
  <c r="O85" i="1"/>
  <c r="F106" i="1"/>
  <c r="P460" i="1"/>
  <c r="F482" i="1"/>
  <c r="EP250" i="1"/>
  <c r="P270" i="1"/>
  <c r="FX295" i="1"/>
  <c r="EO322" i="1"/>
  <c r="DQ460" i="1"/>
  <c r="P506" i="1"/>
  <c r="X26" i="1"/>
  <c r="F79" i="1"/>
  <c r="EN104" i="1"/>
  <c r="FW85" i="1"/>
  <c r="GM420" i="1"/>
  <c r="DT428" i="1"/>
  <c r="DP428" i="1"/>
  <c r="EC415" i="1"/>
  <c r="FZ415" i="1"/>
  <c r="EQ428" i="1"/>
  <c r="EO187" i="1"/>
  <c r="P224" i="1"/>
  <c r="FX26" i="1"/>
  <c r="EO53" i="1"/>
  <c r="FW354" i="1"/>
  <c r="EN383" i="1"/>
  <c r="AT187" i="1"/>
  <c r="F236" i="1"/>
  <c r="ET18" i="1"/>
  <c r="P552" i="1"/>
  <c r="P187" i="1"/>
  <c r="F221" i="1"/>
  <c r="CA460" i="1"/>
  <c r="AR479" i="1"/>
  <c r="DM22" i="1"/>
  <c r="P531" i="1"/>
  <c r="DM539" i="1"/>
  <c r="AQ22" i="1"/>
  <c r="AQ539" i="1"/>
  <c r="F519" i="1"/>
  <c r="Q354" i="1"/>
  <c r="F395" i="1"/>
  <c r="Y85" i="1"/>
  <c r="F131" i="1"/>
  <c r="W22" i="1"/>
  <c r="W539" i="1"/>
  <c r="F533" i="1"/>
  <c r="CE415" i="1"/>
  <c r="AV428" i="1"/>
  <c r="CH460" i="1"/>
  <c r="AY479" i="1"/>
  <c r="AB136" i="1"/>
  <c r="O155" i="1"/>
  <c r="CI295" i="1"/>
  <c r="AZ322" i="1"/>
  <c r="EN322" i="1"/>
  <c r="FW295" i="1"/>
  <c r="BB18" i="1"/>
  <c r="F552" i="1"/>
  <c r="CH85" i="1"/>
  <c r="AY104" i="1"/>
  <c r="F274" i="1"/>
  <c r="AZ250" i="1"/>
  <c r="P409" i="1"/>
  <c r="DP354" i="1"/>
  <c r="Q136" i="1"/>
  <c r="F167" i="1"/>
  <c r="FX415" i="1"/>
  <c r="EO428" i="1"/>
  <c r="DH354" i="1"/>
  <c r="P386" i="1"/>
  <c r="EU18" i="1"/>
  <c r="P555" i="1"/>
  <c r="X85" i="1"/>
  <c r="F130" i="1"/>
  <c r="AV218" i="1"/>
  <c r="CE187" i="1"/>
  <c r="EP509" i="1"/>
  <c r="EI22" i="1"/>
  <c r="EI539" i="1"/>
  <c r="P519" i="1"/>
  <c r="AW263" i="1"/>
  <c r="CF250" i="1"/>
  <c r="U22" i="1"/>
  <c r="F531" i="1"/>
  <c r="U539" i="1"/>
  <c r="CH415" i="1"/>
  <c r="AY428" i="1"/>
  <c r="CF415" i="1"/>
  <c r="AW428" i="1"/>
  <c r="F394" i="1"/>
  <c r="AZ354" i="1"/>
  <c r="FT187" i="1"/>
  <c r="EK218" i="1"/>
  <c r="AP295" i="1"/>
  <c r="F331" i="1"/>
  <c r="DT187" i="1"/>
  <c r="DG218" i="1"/>
  <c r="DH85" i="1"/>
  <c r="P107" i="1"/>
  <c r="P85" i="1"/>
  <c r="F107" i="1"/>
  <c r="DQ354" i="1"/>
  <c r="P410" i="1"/>
  <c r="FW415" i="1"/>
  <c r="EN428" i="1"/>
  <c r="AK187" i="1"/>
  <c r="X218" i="1"/>
  <c r="DK354" i="1"/>
  <c r="P398" i="1"/>
  <c r="DP250" i="1"/>
  <c r="P289" i="1"/>
  <c r="CF187" i="1"/>
  <c r="AW218" i="1"/>
  <c r="Y415" i="1"/>
  <c r="F455" i="1"/>
  <c r="EL187" i="1"/>
  <c r="P236" i="1"/>
  <c r="P415" i="1"/>
  <c r="F431" i="1"/>
  <c r="CF460" i="1"/>
  <c r="AW479" i="1"/>
  <c r="GN297" i="1"/>
  <c r="CB322" i="1" s="1"/>
  <c r="CA322" i="1"/>
  <c r="FS187" i="1"/>
  <c r="EJ218" i="1"/>
  <c r="ES460" i="1"/>
  <c r="P499" i="1"/>
  <c r="ES136" i="1"/>
  <c r="P175" i="1"/>
  <c r="DK460" i="1"/>
  <c r="P494" i="1"/>
  <c r="CE85" i="1"/>
  <c r="AV104" i="1"/>
  <c r="DQ85" i="1"/>
  <c r="P131" i="1"/>
  <c r="EN250" i="1"/>
  <c r="P268" i="1"/>
  <c r="ER85" i="1"/>
  <c r="P115" i="1"/>
  <c r="F281" i="1"/>
  <c r="AT250" i="1"/>
  <c r="FW136" i="1"/>
  <c r="EN155" i="1"/>
  <c r="T22" i="1"/>
  <c r="F530" i="1"/>
  <c r="T539" i="1"/>
  <c r="AX295" i="1"/>
  <c r="F329" i="1"/>
  <c r="EN460" i="1"/>
  <c r="P484" i="1"/>
  <c r="CE460" i="1"/>
  <c r="AV479" i="1"/>
  <c r="AB295" i="1"/>
  <c r="O322" i="1"/>
  <c r="CA85" i="1"/>
  <c r="AR104" i="1"/>
  <c r="FT85" i="1"/>
  <c r="EK104" i="1"/>
  <c r="AO18" i="1"/>
  <c r="F543" i="1"/>
  <c r="S187" i="1"/>
  <c r="F233" i="1"/>
  <c r="AB26" i="1"/>
  <c r="O53" i="1"/>
  <c r="R295" i="1"/>
  <c r="F336" i="1"/>
  <c r="CH187" i="1"/>
  <c r="AY218" i="1"/>
  <c r="P158" i="1"/>
  <c r="DH136" i="1"/>
  <c r="X136" i="1"/>
  <c r="F181" i="1"/>
  <c r="AL295" i="1"/>
  <c r="Y322" i="1"/>
  <c r="DG250" i="1"/>
  <c r="P265" i="1"/>
  <c r="F245" i="1"/>
  <c r="Y187" i="1"/>
  <c r="FS85" i="1"/>
  <c r="EJ104" i="1"/>
  <c r="CH295" i="1"/>
  <c r="AY322" i="1"/>
  <c r="DO415" i="1"/>
  <c r="P452" i="1"/>
  <c r="DT26" i="1"/>
  <c r="DG53" i="1"/>
  <c r="EL26" i="1"/>
  <c r="P71" i="1"/>
  <c r="EL509" i="1"/>
  <c r="Q22" i="1"/>
  <c r="Q539" i="1"/>
  <c r="F521" i="1"/>
  <c r="AT22" i="1"/>
  <c r="AT539" i="1"/>
  <c r="F527" i="1"/>
  <c r="U16" i="2" s="1"/>
  <c r="GN28" i="1"/>
  <c r="CB53" i="1" s="1"/>
  <c r="CA53" i="1"/>
  <c r="BD18" i="1"/>
  <c r="F564" i="1"/>
  <c r="CB383" i="1"/>
  <c r="CI26" i="1"/>
  <c r="AZ53" i="1"/>
  <c r="Y26" i="1"/>
  <c r="F80" i="1"/>
  <c r="EN187" i="1"/>
  <c r="P223" i="1"/>
  <c r="FX136" i="1"/>
  <c r="EO155" i="1"/>
  <c r="O460" i="1"/>
  <c r="F481" i="1"/>
  <c r="AU22" i="1"/>
  <c r="AU539" i="1"/>
  <c r="F528" i="1"/>
  <c r="DG155" i="1"/>
  <c r="DT136" i="1"/>
  <c r="AB415" i="1"/>
  <c r="O428" i="1"/>
  <c r="AY383" i="1"/>
  <c r="CH354" i="1"/>
  <c r="FT295" i="1"/>
  <c r="EK322" i="1"/>
  <c r="ER322" i="1"/>
  <c r="GA295" i="1"/>
  <c r="FS295" i="1"/>
  <c r="EJ322" i="1"/>
  <c r="DL415" i="1"/>
  <c r="P449" i="1"/>
  <c r="AV322" i="1"/>
  <c r="CE295" i="1"/>
  <c r="FS53" i="1"/>
  <c r="GN29" i="1"/>
  <c r="FT53" i="1" s="1"/>
  <c r="EG18" i="1"/>
  <c r="P543" i="1"/>
  <c r="DJ136" i="1"/>
  <c r="P169" i="1"/>
  <c r="CH26" i="1"/>
  <c r="AY53" i="1"/>
  <c r="R509" i="1"/>
  <c r="CA383" i="1"/>
  <c r="V22" i="1"/>
  <c r="F532" i="1"/>
  <c r="V539" i="1"/>
  <c r="EP187" i="1"/>
  <c r="P225" i="1"/>
  <c r="FZ155" i="1"/>
  <c r="GN139" i="1"/>
  <c r="FT155" i="1" s="1"/>
  <c r="FS155" i="1"/>
  <c r="GN417" i="1"/>
  <c r="CB428" i="1" s="1"/>
  <c r="CA428" i="1"/>
  <c r="AW383" i="1"/>
  <c r="CF354" i="1"/>
  <c r="DP187" i="1"/>
  <c r="P244" i="1"/>
  <c r="CB85" i="1"/>
  <c r="AS104" i="1"/>
  <c r="EH295" i="1"/>
  <c r="P331" i="1"/>
  <c r="DI295" i="1"/>
  <c r="P334" i="1"/>
  <c r="F439" i="1"/>
  <c r="AZ415" i="1"/>
  <c r="O383" i="1"/>
  <c r="AB354" i="1"/>
  <c r="EV18" i="1"/>
  <c r="P564" i="1"/>
  <c r="P401" i="1"/>
  <c r="EL354" i="1"/>
  <c r="DP295" i="1"/>
  <c r="P348" i="1"/>
  <c r="DQ295" i="1"/>
  <c r="P349" i="1"/>
  <c r="DT354" i="1"/>
  <c r="DG383" i="1"/>
  <c r="DI26" i="1"/>
  <c r="P65" i="1"/>
  <c r="DI509" i="1"/>
  <c r="P26" i="1"/>
  <c r="F56" i="1"/>
  <c r="P509" i="1"/>
  <c r="AP26" i="1"/>
  <c r="F62" i="1"/>
  <c r="AP509" i="1"/>
  <c r="DJ460" i="1"/>
  <c r="P493" i="1"/>
  <c r="DP85" i="1"/>
  <c r="P130" i="1"/>
  <c r="P442" i="1"/>
  <c r="DJ415" i="1"/>
  <c r="EQ460" i="1"/>
  <c r="P487" i="1"/>
  <c r="CE354" i="1"/>
  <c r="AV383" i="1"/>
  <c r="EQ250" i="1"/>
  <c r="P271" i="1"/>
  <c r="DO509" i="1"/>
  <c r="DK187" i="1"/>
  <c r="P233" i="1"/>
  <c r="CE250" i="1"/>
  <c r="AV263" i="1"/>
  <c r="DN415" i="1"/>
  <c r="P451" i="1"/>
  <c r="ES22" i="1"/>
  <c r="ES539" i="1"/>
  <c r="P529" i="1"/>
  <c r="AB250" i="1"/>
  <c r="O263" i="1"/>
  <c r="AX22" i="1"/>
  <c r="AX539" i="1"/>
  <c r="F516" i="1"/>
  <c r="P295" i="1"/>
  <c r="F325" i="1"/>
  <c r="BC18" i="1"/>
  <c r="F555" i="1"/>
  <c r="DG460" i="1"/>
  <c r="P481" i="1"/>
  <c r="EM22" i="1"/>
  <c r="P528" i="1"/>
  <c r="H16" i="2" s="1"/>
  <c r="EM539" i="1"/>
  <c r="GA26" i="1"/>
  <c r="ER53" i="1"/>
  <c r="CI136" i="1"/>
  <c r="AZ155" i="1"/>
  <c r="Q187" i="1"/>
  <c r="F230" i="1"/>
  <c r="P448" i="1"/>
  <c r="ES415" i="1"/>
  <c r="GN357" i="1"/>
  <c r="FT383" i="1" s="1"/>
  <c r="FS383" i="1"/>
  <c r="R85" i="1"/>
  <c r="F118" i="1"/>
  <c r="CE26" i="1"/>
  <c r="AV53" i="1"/>
  <c r="AT295" i="1"/>
  <c r="F340" i="1"/>
  <c r="AL250" i="1"/>
  <c r="Y263" i="1"/>
  <c r="DM415" i="1"/>
  <c r="P450" i="1"/>
  <c r="GN189" i="1"/>
  <c r="CB218" i="1" s="1"/>
  <c r="CA218" i="1"/>
  <c r="F386" i="1"/>
  <c r="P354" i="1"/>
  <c r="DQ136" i="1"/>
  <c r="P182" i="1"/>
  <c r="CA136" i="1"/>
  <c r="AR155" i="1"/>
  <c r="P250" i="1"/>
  <c r="F266" i="1"/>
  <c r="BA22" i="1"/>
  <c r="F529" i="1"/>
  <c r="BA539" i="1"/>
  <c r="DK509" i="1"/>
  <c r="GN252" i="1"/>
  <c r="CB263" i="1" s="1"/>
  <c r="CA263" i="1"/>
  <c r="DT85" i="1"/>
  <c r="DG104" i="1"/>
  <c r="CF295" i="1"/>
  <c r="AW322" i="1"/>
  <c r="ER187" i="1"/>
  <c r="P229" i="1"/>
  <c r="DL509" i="1"/>
  <c r="EO250" i="1"/>
  <c r="P269" i="1"/>
  <c r="DP26" i="1"/>
  <c r="P79" i="1"/>
  <c r="DP509" i="1"/>
  <c r="EH26" i="1"/>
  <c r="P62" i="1"/>
  <c r="EH509" i="1"/>
  <c r="F164" i="1"/>
  <c r="AP136" i="1"/>
  <c r="FZ26" i="1"/>
  <c r="EQ53" i="1"/>
  <c r="DQ26" i="1"/>
  <c r="P80" i="1"/>
  <c r="DQ509" i="1"/>
  <c r="P437" i="1"/>
  <c r="EH415" i="1"/>
  <c r="S509" i="1"/>
  <c r="AB187" i="1"/>
  <c r="O218" i="1"/>
  <c r="EK263" i="1"/>
  <c r="FT250" i="1"/>
  <c r="AZ85" i="1"/>
  <c r="F115" i="1"/>
  <c r="F290" i="1" l="1"/>
  <c r="Y250" i="1"/>
  <c r="DI22" i="1"/>
  <c r="DI539" i="1"/>
  <c r="P521" i="1"/>
  <c r="AV295" i="1"/>
  <c r="F327" i="1"/>
  <c r="Y509" i="1"/>
  <c r="P121" i="1"/>
  <c r="EK85" i="1"/>
  <c r="T18" i="1"/>
  <c r="F560" i="1"/>
  <c r="CB295" i="1"/>
  <c r="AS322" i="1"/>
  <c r="AY460" i="1"/>
  <c r="F487" i="1"/>
  <c r="AQ18" i="1"/>
  <c r="F549" i="1"/>
  <c r="GN420" i="1"/>
  <c r="FT428" i="1" s="1"/>
  <c r="FS428" i="1"/>
  <c r="DQ187" i="1"/>
  <c r="P245" i="1"/>
  <c r="DQ415" i="1"/>
  <c r="P455" i="1"/>
  <c r="F271" i="1"/>
  <c r="AY250" i="1"/>
  <c r="F268" i="1"/>
  <c r="AV250" i="1"/>
  <c r="CA354" i="1"/>
  <c r="AR383" i="1"/>
  <c r="EJ85" i="1"/>
  <c r="P132" i="1"/>
  <c r="F226" i="1"/>
  <c r="AY187" i="1"/>
  <c r="AV85" i="1"/>
  <c r="F109" i="1"/>
  <c r="F485" i="1"/>
  <c r="AW460" i="1"/>
  <c r="DG187" i="1"/>
  <c r="P220" i="1"/>
  <c r="U18" i="1"/>
  <c r="F561" i="1"/>
  <c r="P388" i="1"/>
  <c r="EN354" i="1"/>
  <c r="EJ479" i="1"/>
  <c r="FS460" i="1"/>
  <c r="EJ250" i="1"/>
  <c r="P291" i="1"/>
  <c r="EQ354" i="1"/>
  <c r="P391" i="1"/>
  <c r="EK250" i="1"/>
  <c r="P280" i="1"/>
  <c r="AW295" i="1"/>
  <c r="F328" i="1"/>
  <c r="AR136" i="1"/>
  <c r="F183" i="1"/>
  <c r="F166" i="1"/>
  <c r="AZ136" i="1"/>
  <c r="O354" i="1"/>
  <c r="F385" i="1"/>
  <c r="AW354" i="1"/>
  <c r="F389" i="1"/>
  <c r="R22" i="1"/>
  <c r="F523" i="1"/>
  <c r="R539" i="1"/>
  <c r="DG136" i="1"/>
  <c r="P157" i="1"/>
  <c r="Q18" i="1"/>
  <c r="F551" i="1"/>
  <c r="AR85" i="1"/>
  <c r="F132" i="1"/>
  <c r="AY85" i="1"/>
  <c r="F112" i="1"/>
  <c r="AV415" i="1"/>
  <c r="F433" i="1"/>
  <c r="DM18" i="1"/>
  <c r="P561" i="1"/>
  <c r="EN85" i="1"/>
  <c r="P109" i="1"/>
  <c r="EO354" i="1"/>
  <c r="P389" i="1"/>
  <c r="EK479" i="1"/>
  <c r="FT460" i="1"/>
  <c r="EH22" i="1"/>
  <c r="P518" i="1"/>
  <c r="G16" i="2" s="1"/>
  <c r="EH539" i="1"/>
  <c r="DG354" i="1"/>
  <c r="P385" i="1"/>
  <c r="AR428" i="1"/>
  <c r="CA415" i="1"/>
  <c r="AY26" i="1"/>
  <c r="F61" i="1"/>
  <c r="AY509" i="1"/>
  <c r="EJ295" i="1"/>
  <c r="P350" i="1"/>
  <c r="W16" i="2"/>
  <c r="AZ26" i="1"/>
  <c r="F64" i="1"/>
  <c r="AZ509" i="1"/>
  <c r="EN136" i="1"/>
  <c r="P160" i="1"/>
  <c r="X187" i="1"/>
  <c r="F244" i="1"/>
  <c r="EO26" i="1"/>
  <c r="P59" i="1"/>
  <c r="EO509" i="1"/>
  <c r="X509" i="1"/>
  <c r="GA136" i="1"/>
  <c r="ER155" i="1"/>
  <c r="EN26" i="1"/>
  <c r="P58" i="1"/>
  <c r="EN509" i="1"/>
  <c r="AS136" i="1"/>
  <c r="F172" i="1"/>
  <c r="F220" i="1"/>
  <c r="O187" i="1"/>
  <c r="P106" i="1"/>
  <c r="DG85" i="1"/>
  <c r="AV26" i="1"/>
  <c r="F58" i="1"/>
  <c r="AV509" i="1"/>
  <c r="ER26" i="1"/>
  <c r="P64" i="1"/>
  <c r="ER509" i="1"/>
  <c r="AX18" i="1"/>
  <c r="F546" i="1"/>
  <c r="CB415" i="1"/>
  <c r="AS428" i="1"/>
  <c r="AU18" i="1"/>
  <c r="F558" i="1"/>
  <c r="EL22" i="1"/>
  <c r="EL539" i="1"/>
  <c r="P527" i="1"/>
  <c r="F16" i="2" s="1"/>
  <c r="O295" i="1"/>
  <c r="F324" i="1"/>
  <c r="DH22" i="1"/>
  <c r="P512" i="1"/>
  <c r="DH539" i="1"/>
  <c r="EH136" i="1"/>
  <c r="P164" i="1"/>
  <c r="P443" i="1"/>
  <c r="DK415" i="1"/>
  <c r="P324" i="1"/>
  <c r="DG295" i="1"/>
  <c r="S22" i="1"/>
  <c r="F524" i="1"/>
  <c r="Y16" i="2" s="1"/>
  <c r="S539" i="1"/>
  <c r="DO22" i="1"/>
  <c r="DO539" i="1"/>
  <c r="P533" i="1"/>
  <c r="FS136" i="1"/>
  <c r="EJ155" i="1"/>
  <c r="AS383" i="1"/>
  <c r="CB354" i="1"/>
  <c r="O26" i="1"/>
  <c r="F55" i="1"/>
  <c r="O509" i="1"/>
  <c r="EN415" i="1"/>
  <c r="P433" i="1"/>
  <c r="EK187" i="1"/>
  <c r="P235" i="1"/>
  <c r="F269" i="1"/>
  <c r="AW250" i="1"/>
  <c r="W18" i="1"/>
  <c r="F563" i="1"/>
  <c r="AR460" i="1"/>
  <c r="F507" i="1"/>
  <c r="AW85" i="1"/>
  <c r="F110" i="1"/>
  <c r="DP22" i="1"/>
  <c r="DP539" i="1"/>
  <c r="P535" i="1"/>
  <c r="CA250" i="1"/>
  <c r="AR263" i="1"/>
  <c r="EM18" i="1"/>
  <c r="P558" i="1"/>
  <c r="F265" i="1"/>
  <c r="O250" i="1"/>
  <c r="AP22" i="1"/>
  <c r="AP539" i="1"/>
  <c r="F518" i="1"/>
  <c r="V16" i="2" s="1"/>
  <c r="EK155" i="1"/>
  <c r="FT136" i="1"/>
  <c r="ER295" i="1"/>
  <c r="P333" i="1"/>
  <c r="AV460" i="1"/>
  <c r="F484" i="1"/>
  <c r="P434" i="1"/>
  <c r="EO415" i="1"/>
  <c r="EO85" i="1"/>
  <c r="P110" i="1"/>
  <c r="DN18" i="1"/>
  <c r="P562" i="1"/>
  <c r="CB250" i="1"/>
  <c r="AS263" i="1"/>
  <c r="EQ155" i="1"/>
  <c r="FZ136" i="1"/>
  <c r="EK295" i="1"/>
  <c r="P339" i="1"/>
  <c r="DG26" i="1"/>
  <c r="P55" i="1"/>
  <c r="Y295" i="1"/>
  <c r="F349" i="1"/>
  <c r="EI18" i="1"/>
  <c r="P549" i="1"/>
  <c r="EN295" i="1"/>
  <c r="P327" i="1"/>
  <c r="P436" i="1"/>
  <c r="EQ415" i="1"/>
  <c r="AY136" i="1"/>
  <c r="F163" i="1"/>
  <c r="EQ85" i="1"/>
  <c r="P112" i="1"/>
  <c r="DK22" i="1"/>
  <c r="P524" i="1"/>
  <c r="J16" i="2" s="1"/>
  <c r="DK539" i="1"/>
  <c r="CA187" i="1"/>
  <c r="AR218" i="1"/>
  <c r="FS354" i="1"/>
  <c r="EJ383" i="1"/>
  <c r="F388" i="1"/>
  <c r="AV354" i="1"/>
  <c r="EO136" i="1"/>
  <c r="P161" i="1"/>
  <c r="CA26" i="1"/>
  <c r="AR53" i="1"/>
  <c r="AZ295" i="1"/>
  <c r="F333" i="1"/>
  <c r="EO295" i="1"/>
  <c r="P328" i="1"/>
  <c r="P330" i="1"/>
  <c r="EQ295" i="1"/>
  <c r="EK383" i="1"/>
  <c r="FT354" i="1"/>
  <c r="P22" i="1"/>
  <c r="P539" i="1"/>
  <c r="F512" i="1"/>
  <c r="AS85" i="1"/>
  <c r="F121" i="1"/>
  <c r="FT26" i="1"/>
  <c r="EK53" i="1"/>
  <c r="CB26" i="1"/>
  <c r="AS53" i="1"/>
  <c r="EJ187" i="1"/>
  <c r="P246" i="1"/>
  <c r="AW187" i="1"/>
  <c r="F224" i="1"/>
  <c r="AW415" i="1"/>
  <c r="F434" i="1"/>
  <c r="EP22" i="1"/>
  <c r="P516" i="1"/>
  <c r="EP539" i="1"/>
  <c r="P439" i="1"/>
  <c r="ER415" i="1"/>
  <c r="DJ18" i="1"/>
  <c r="P553" i="1"/>
  <c r="CB187" i="1"/>
  <c r="AS218" i="1"/>
  <c r="ES18" i="1"/>
  <c r="P559" i="1"/>
  <c r="V18" i="1"/>
  <c r="F562" i="1"/>
  <c r="FS26" i="1"/>
  <c r="EJ53" i="1"/>
  <c r="AY354" i="1"/>
  <c r="F391" i="1"/>
  <c r="O136" i="1"/>
  <c r="F157" i="1"/>
  <c r="P454" i="1"/>
  <c r="DP415" i="1"/>
  <c r="AS460" i="1"/>
  <c r="F496" i="1"/>
  <c r="F289" i="1"/>
  <c r="X250" i="1"/>
  <c r="F59" i="1"/>
  <c r="AW26" i="1"/>
  <c r="AW509" i="1"/>
  <c r="DQ22" i="1"/>
  <c r="DQ539" i="1"/>
  <c r="P536" i="1"/>
  <c r="BA18" i="1"/>
  <c r="F559" i="1"/>
  <c r="EQ26" i="1"/>
  <c r="P61" i="1"/>
  <c r="EQ509" i="1"/>
  <c r="DL22" i="1"/>
  <c r="P530" i="1"/>
  <c r="DL539" i="1"/>
  <c r="O415" i="1"/>
  <c r="F430" i="1"/>
  <c r="AT18" i="1"/>
  <c r="F557" i="1"/>
  <c r="AY295" i="1"/>
  <c r="F330" i="1"/>
  <c r="AR322" i="1"/>
  <c r="CA295" i="1"/>
  <c r="AY415" i="1"/>
  <c r="F436" i="1"/>
  <c r="AV187" i="1"/>
  <c r="F223" i="1"/>
  <c r="DG428" i="1"/>
  <c r="DG509" i="1" s="1"/>
  <c r="DT415" i="1"/>
  <c r="DG22" i="1" l="1"/>
  <c r="P511" i="1"/>
  <c r="DG539" i="1"/>
  <c r="AP18" i="1"/>
  <c r="F548" i="1"/>
  <c r="EL18" i="1"/>
  <c r="P557" i="1"/>
  <c r="AR26" i="1"/>
  <c r="F81" i="1"/>
  <c r="AR509" i="1"/>
  <c r="X22" i="1"/>
  <c r="F535" i="1"/>
  <c r="X539" i="1"/>
  <c r="EQ22" i="1"/>
  <c r="EQ539" i="1"/>
  <c r="P517" i="1"/>
  <c r="EO22" i="1"/>
  <c r="P515" i="1"/>
  <c r="EO539" i="1"/>
  <c r="EK460" i="1"/>
  <c r="P496" i="1"/>
  <c r="P18" i="1"/>
  <c r="F542" i="1"/>
  <c r="AS354" i="1"/>
  <c r="F400" i="1"/>
  <c r="AY22" i="1"/>
  <c r="F517" i="1"/>
  <c r="AY539" i="1"/>
  <c r="P507" i="1"/>
  <c r="EJ460" i="1"/>
  <c r="EJ136" i="1"/>
  <c r="P183" i="1"/>
  <c r="AS415" i="1"/>
  <c r="F445" i="1"/>
  <c r="EJ428" i="1"/>
  <c r="FS415" i="1"/>
  <c r="Y22" i="1"/>
  <c r="F536" i="1"/>
  <c r="Y539" i="1"/>
  <c r="AR295" i="1"/>
  <c r="F350" i="1"/>
  <c r="FT415" i="1"/>
  <c r="EK428" i="1"/>
  <c r="EK354" i="1"/>
  <c r="P400" i="1"/>
  <c r="AR250" i="1"/>
  <c r="F291" i="1"/>
  <c r="DH18" i="1"/>
  <c r="P542" i="1"/>
  <c r="AR354" i="1"/>
  <c r="F411" i="1"/>
  <c r="AS187" i="1"/>
  <c r="F235" i="1"/>
  <c r="EJ354" i="1"/>
  <c r="P411" i="1"/>
  <c r="DO18" i="1"/>
  <c r="P563" i="1"/>
  <c r="AR415" i="1"/>
  <c r="F456" i="1"/>
  <c r="R18" i="1"/>
  <c r="F553" i="1"/>
  <c r="DQ18" i="1"/>
  <c r="P566" i="1"/>
  <c r="AS26" i="1"/>
  <c r="F70" i="1"/>
  <c r="AS509" i="1"/>
  <c r="EQ136" i="1"/>
  <c r="P163" i="1"/>
  <c r="ER22" i="1"/>
  <c r="ER539" i="1"/>
  <c r="P520" i="1"/>
  <c r="EN22" i="1"/>
  <c r="P514" i="1"/>
  <c r="EN539" i="1"/>
  <c r="DI18" i="1"/>
  <c r="P551" i="1"/>
  <c r="AR187" i="1"/>
  <c r="F246" i="1"/>
  <c r="F280" i="1"/>
  <c r="AS250" i="1"/>
  <c r="DP18" i="1"/>
  <c r="P565" i="1"/>
  <c r="S18" i="1"/>
  <c r="F554" i="1"/>
  <c r="AZ22" i="1"/>
  <c r="F520" i="1"/>
  <c r="AZ539" i="1"/>
  <c r="P430" i="1"/>
  <c r="DG415" i="1"/>
  <c r="AW22" i="1"/>
  <c r="AW539" i="1"/>
  <c r="F515" i="1"/>
  <c r="EK26" i="1"/>
  <c r="P70" i="1"/>
  <c r="EK509" i="1"/>
  <c r="EK136" i="1"/>
  <c r="P172" i="1"/>
  <c r="EH18" i="1"/>
  <c r="P548" i="1"/>
  <c r="AS295" i="1"/>
  <c r="F339" i="1"/>
  <c r="DL18" i="1"/>
  <c r="P560" i="1"/>
  <c r="EJ26" i="1"/>
  <c r="P81" i="1"/>
  <c r="EJ509" i="1"/>
  <c r="EP18" i="1"/>
  <c r="P546" i="1"/>
  <c r="DK18" i="1"/>
  <c r="P554" i="1"/>
  <c r="O22" i="1"/>
  <c r="O539" i="1"/>
  <c r="F511" i="1"/>
  <c r="AV22" i="1"/>
  <c r="AV539" i="1"/>
  <c r="F514" i="1"/>
  <c r="ER136" i="1"/>
  <c r="P166" i="1"/>
  <c r="EJ415" i="1" l="1"/>
  <c r="P456" i="1"/>
  <c r="AR22" i="1"/>
  <c r="AR539" i="1"/>
  <c r="F537" i="1"/>
  <c r="EK415" i="1"/>
  <c r="P445" i="1"/>
  <c r="EO18" i="1"/>
  <c r="P545" i="1"/>
  <c r="EK22" i="1"/>
  <c r="EK539" i="1"/>
  <c r="P526" i="1"/>
  <c r="E16" i="2" s="1"/>
  <c r="I16" i="2" s="1"/>
  <c r="N16" i="2" s="1"/>
  <c r="AS22" i="1"/>
  <c r="AS539" i="1"/>
  <c r="F526" i="1"/>
  <c r="T16" i="2" s="1"/>
  <c r="X16" i="2" s="1"/>
  <c r="AC16" i="2" s="1"/>
  <c r="EJ22" i="1"/>
  <c r="EJ539" i="1"/>
  <c r="P537" i="1"/>
  <c r="AV18" i="1"/>
  <c r="F544" i="1"/>
  <c r="AY18" i="1"/>
  <c r="F547" i="1"/>
  <c r="AW18" i="1"/>
  <c r="F545" i="1"/>
  <c r="AZ18" i="1"/>
  <c r="F550" i="1"/>
  <c r="Y18" i="1"/>
  <c r="F566" i="1"/>
  <c r="EQ18" i="1"/>
  <c r="P547" i="1"/>
  <c r="DG18" i="1"/>
  <c r="P541" i="1"/>
  <c r="ER18" i="1"/>
  <c r="P550" i="1"/>
  <c r="O18" i="1"/>
  <c r="F541" i="1"/>
  <c r="EN18" i="1"/>
  <c r="P544" i="1"/>
  <c r="X18" i="1"/>
  <c r="F565" i="1"/>
  <c r="EJ18" i="1" l="1"/>
  <c r="P567" i="1"/>
  <c r="EK18" i="1"/>
  <c r="P556" i="1"/>
  <c r="AR18" i="1"/>
  <c r="F567" i="1"/>
  <c r="AS18" i="1"/>
  <c r="F556" i="1"/>
</calcChain>
</file>

<file path=xl/sharedStrings.xml><?xml version="1.0" encoding="utf-8"?>
<sst xmlns="http://schemas.openxmlformats.org/spreadsheetml/2006/main" count="17816" uniqueCount="684">
  <si>
    <t>Smeta.RU  (495) 974-1589</t>
  </si>
  <si>
    <t>_PS_</t>
  </si>
  <si>
    <t>Smeta.RU</t>
  </si>
  <si>
    <t/>
  </si>
  <si>
    <t>02-01-18  Отопление, вентиляция и кондиционирование воздуха</t>
  </si>
  <si>
    <t>№248017-2021-ИЛО4.5-ОВ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</si>
  <si>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</si>
  <si>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</si>
  <si>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</si>
  <si>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</si>
  <si>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</si>
  <si>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</si>
  <si>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</si>
  <si>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</si>
  <si>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</si>
  <si>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</si>
  <si>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</si>
  <si>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</si>
  <si>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02-01-18</t>
  </si>
  <si>
    <t>Отопление, вентиляция и кондиционирование воздуха</t>
  </si>
  <si>
    <t>№ 248017-2021-ИЛО4.5-ОВ</t>
  </si>
  <si>
    <t>1.1</t>
  </si>
  <si>
    <t>Закрытый ПП 220кВ. Отсек КРУЭ 220кВ/ Вентиляция. Система П1.</t>
  </si>
  <si>
    <t>1</t>
  </si>
  <si>
    <t>20-02-006-1</t>
  </si>
  <si>
    <t>Установка заслонок воздушных и клапанов воздушных КВР с электрическим или пневматическим приводом диаметром до 250 мм</t>
  </si>
  <si>
    <t>1  ШТ.</t>
  </si>
  <si>
    <t>ТЕР Московской обл., 20-02-006-1, приказ Минстроя России №675/пр от 28.02.2017 № 260/пр</t>
  </si>
  <si>
    <t>Общестроительные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</si>
  <si>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</si>
  <si>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Вентиляция и кондиционирование</t>
  </si>
  <si>
    <t>ФЕР-20</t>
  </si>
  <si>
    <t>Пр/812-016.0-1</t>
  </si>
  <si>
    <t>Пр/774-016.0</t>
  </si>
  <si>
    <t>2</t>
  </si>
  <si>
    <t>КА п.359</t>
  </si>
  <si>
    <t>Воздушная заслонка с электроприводом АЗД 122 М-ЭП-200</t>
  </si>
  <si>
    <t>ШТ</t>
  </si>
  <si>
    <t>оборудование</t>
  </si>
  <si>
    <t>Оборудование</t>
  </si>
  <si>
    <t>оборудование (03)</t>
  </si>
  <si>
    <t>12 276 +  3% Трансп +  1,2% Заг.скл</t>
  </si>
  <si>
    <t>3</t>
  </si>
  <si>
    <t>1,2</t>
  </si>
  <si>
    <t>20-03-001-1</t>
  </si>
  <si>
    <t>Установка вентиляторов радиальных массой до 0,05 т</t>
  </si>
  <si>
    <t>1 вентилятор</t>
  </si>
  <si>
    <t>ТЕР Московской обл., 20-03-001-1, приказ Минстроя России №675/пр от 28.02.2017 № 260/пр</t>
  </si>
  <si>
    <t>4</t>
  </si>
  <si>
    <t>КА п.482</t>
  </si>
  <si>
    <t>Канальный вентилятор VC 200</t>
  </si>
  <si>
    <t>24 092 +  3% Трансп +  1,2% Заг.скл</t>
  </si>
  <si>
    <t>301-7944</t>
  </si>
  <si>
    <t>Хомут быстросъемный для соединения элементов вентиляционных систем МХ 200 (АРКТОС)</t>
  </si>
  <si>
    <t>шт.</t>
  </si>
  <si>
    <t>ТССЦ Московской обл., 301-7944, приказ Минстроя России №675/пр от 28.02.2017 № 256/пр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</si>
  <si>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</si>
  <si>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</si>
  <si>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</si>
  <si>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</si>
  <si>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КА п.360</t>
  </si>
  <si>
    <t>хомут 200</t>
  </si>
  <si>
    <t>Материалы, изделия и конструкции</t>
  </si>
  <si>
    <t>материалы (03)</t>
  </si>
  <si>
    <t>4 903,92 +  2% Заг.скл</t>
  </si>
  <si>
    <t>0</t>
  </si>
  <si>
    <t>6</t>
  </si>
  <si>
    <t>20-02-005-1</t>
  </si>
  <si>
    <t>Установка заслонок воздушных и клапанов воздушных КВР с ручным приводом диаметром до 250 мм</t>
  </si>
  <si>
    <t>ТЕР Московской обл., 20-02-005-1, приказ Минстроя России №675/пр от 28.02.2017 № 260/пр</t>
  </si>
  <si>
    <t>7</t>
  </si>
  <si>
    <t>Коньюнктурный анализ п.361</t>
  </si>
  <si>
    <t>Фильтр касетный ФВ200</t>
  </si>
  <si>
    <t>Материалы, отсутствующие в СНБ (Монтажные)</t>
  </si>
  <si>
    <t>МР КА Монтажные</t>
  </si>
  <si>
    <t>6 678 +  2% Заг.скл</t>
  </si>
  <si>
    <t>8</t>
  </si>
  <si>
    <t>20-04-001-1</t>
  </si>
  <si>
    <t>Установка агрегатов воздушно-отопительных массой до 0,25 т</t>
  </si>
  <si>
    <t>1 агрегат</t>
  </si>
  <si>
    <t>ТЕР Московской обл., 20-04-001-1, приказ Минстроя России №675/пр от 28.02.2017 № 260/пр</t>
  </si>
  <si>
    <t>9</t>
  </si>
  <si>
    <t>КА пю 362</t>
  </si>
  <si>
    <t>Электрический воздухонагреватель ЭНК/6</t>
  </si>
  <si>
    <t>25 170 +  3% Трансп +  1,2% Заг.скл</t>
  </si>
  <si>
    <t>10</t>
  </si>
  <si>
    <t>20-02-002-1</t>
  </si>
  <si>
    <t>Установка решеток жалюзийных площадью в свету до 0,5 м2</t>
  </si>
  <si>
    <t>1 решетка</t>
  </si>
  <si>
    <t>ТЕР Московской обл., 20-02-002-1, приказ Минстроя России №675/пр от 28.02.2017 № 260/пр</t>
  </si>
  <si>
    <t>11</t>
  </si>
  <si>
    <t>КА пю 363</t>
  </si>
  <si>
    <t>Воздухозаборная решетка Ду200</t>
  </si>
  <si>
    <t>1 804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</si>
  <si>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</si>
  <si>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</si>
  <si>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</si>
  <si>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</si>
  <si>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</si>
  <si>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</si>
  <si>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</si>
  <si>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</si>
  <si>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</si>
  <si>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</si>
  <si>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</si>
  <si>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</si>
  <si>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</si>
  <si>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</si>
  <si>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</si>
  <si>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</si>
  <si>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</si>
  <si>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</si>
  <si>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</si>
  <si>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</si>
  <si>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</si>
  <si>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</si>
  <si>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</si>
  <si>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</si>
  <si>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</si>
  <si>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</si>
  <si>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</si>
  <si>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</si>
  <si>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</si>
  <si>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</si>
  <si>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</si>
  <si>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</si>
  <si>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</si>
  <si>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</si>
  <si>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</si>
  <si>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</si>
  <si>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</si>
  <si>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</si>
  <si>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</si>
  <si>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</si>
  <si>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</si>
  <si>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</si>
  <si>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</si>
  <si>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</si>
  <si>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</si>
  <si>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</si>
  <si>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</si>
  <si>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</si>
  <si>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</si>
  <si>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</si>
  <si>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</si>
  <si>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</si>
  <si>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</si>
  <si>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</si>
  <si>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1.2</t>
  </si>
  <si>
    <t>Вентиляция система В1</t>
  </si>
  <si>
    <t>12</t>
  </si>
  <si>
    <t>13</t>
  </si>
  <si>
    <t>КА п.284</t>
  </si>
  <si>
    <t>Вентилятор канальный с комплектом системы автоматики и управления VC-200</t>
  </si>
  <si>
    <t>14</t>
  </si>
  <si>
    <t>15</t>
  </si>
  <si>
    <t>16</t>
  </si>
  <si>
    <t>17</t>
  </si>
  <si>
    <t>18</t>
  </si>
  <si>
    <t>КА п.363</t>
  </si>
  <si>
    <t>1.3</t>
  </si>
  <si>
    <t>Вентиляция. Система В2.</t>
  </si>
  <si>
    <t>19</t>
  </si>
  <si>
    <t>20</t>
  </si>
  <si>
    <t>КА п.285</t>
  </si>
  <si>
    <t>Вентилятор канальный с комплектом системы автоматики и управления VC-250</t>
  </si>
  <si>
    <t>32 690 +  3% Трансп +  1,2% Заг.скл</t>
  </si>
  <si>
    <t>21</t>
  </si>
  <si>
    <t>22</t>
  </si>
  <si>
    <t>23</t>
  </si>
  <si>
    <t>КА п.365</t>
  </si>
  <si>
    <t>Воздушная заслонка с электроприводом АЗД 122 М-ЭП-250</t>
  </si>
  <si>
    <t>21 199,2 +  3% Трансп +  1,2% Заг.скл</t>
  </si>
  <si>
    <t>24</t>
  </si>
  <si>
    <t>25</t>
  </si>
  <si>
    <t>КА п.366</t>
  </si>
  <si>
    <t>Воздухозаборная решетка Ду250</t>
  </si>
  <si>
    <t>3 280 +  2% Заг.скл</t>
  </si>
  <si>
    <t>1.4</t>
  </si>
  <si>
    <t>Вентиляция. Система ПЕ1, ПЕ2.</t>
  </si>
  <si>
    <t>26</t>
  </si>
  <si>
    <t>20-02-006-7</t>
  </si>
  <si>
    <t>Установка заслонок воздушных и клапанов воздушных КВР с электрическим или пневматическим приводом периметром до 1600 мм</t>
  </si>
  <si>
    <t>ТЕР Московской обл., 20-02-006-7, приказ Минстроя России №675/пр от 28.02.2017 № 260/пр</t>
  </si>
  <si>
    <t>27</t>
  </si>
  <si>
    <t>КА п.286</t>
  </si>
  <si>
    <t>Клапан воздушно-утепленный с электроприводом 24В,400х400 по типу КПУ</t>
  </si>
  <si>
    <t>11 980 +  2% Заг.скл</t>
  </si>
  <si>
    <t>28</t>
  </si>
  <si>
    <t>29</t>
  </si>
  <si>
    <t>КА п.287</t>
  </si>
  <si>
    <t>Гравитационная жалюзийная решетка 400х400 по типу АГС</t>
  </si>
  <si>
    <t>7 000 +  2% Заг.скл</t>
  </si>
  <si>
    <t>30</t>
  </si>
  <si>
    <t>20-02-001-1</t>
  </si>
  <si>
    <t>Установка воздухораспределителей, предназначенных для подачи воздуха в рабочую зону, массой до 20 кг</t>
  </si>
  <si>
    <t>1 воздухораспределитель</t>
  </si>
  <si>
    <t>ТЕР Московской обл., 20-02-001-1, приказ Минстроя России №675/пр от 28.02.2017 № 260/пр</t>
  </si>
  <si>
    <t>31</t>
  </si>
  <si>
    <t>КА п.288</t>
  </si>
  <si>
    <t>Диффузор регулируемый Ду125 ДПУ</t>
  </si>
  <si>
    <t>710 +  2% Заг.скл</t>
  </si>
  <si>
    <t>32</t>
  </si>
  <si>
    <t>КА п.289</t>
  </si>
  <si>
    <t>Диффузор регулируемый Ду160 ДПУ</t>
  </si>
  <si>
    <t>986 +  2% Заг.скл</t>
  </si>
  <si>
    <t>33</t>
  </si>
  <si>
    <t>20-01-001-1</t>
  </si>
  <si>
    <t>Прокладка воздуховодов из листовой, оцинкованной стали и алюминия класса Н (нормальные) толщиной 0,5 мм, диаметром до 200 мм</t>
  </si>
  <si>
    <t>100 м2 поверхности воздуховодов</t>
  </si>
  <si>
    <t>ТЕР Московской обл., 20-01-001-1, приказ Минстроя России №675/пр от 28.02.2017 № 260/пр</t>
  </si>
  <si>
    <t>34</t>
  </si>
  <si>
    <t>301-1786</t>
  </si>
  <si>
    <t>Воздуховоды из оцинкованной стали толщиной 0,5 мм, диаметром до 200 мм</t>
  </si>
  <si>
    <t>м2</t>
  </si>
  <si>
    <t>ТССЦ Московской обл., 301-1786, приказ Минстроя России №675/пр от 28.02.2017 № 256/пр</t>
  </si>
  <si>
    <t>35</t>
  </si>
  <si>
    <t>301-2952</t>
  </si>
  <si>
    <t>Крепления для воздуховодов хомут со шпилькой диаметром 125 мм</t>
  </si>
  <si>
    <t>ТССЦ Московской обл., 301-2952, приказ Минстроя России №675/пр от 28.02.2017 № 256/пр</t>
  </si>
  <si>
    <t>36</t>
  </si>
  <si>
    <t>301-2954</t>
  </si>
  <si>
    <t>Крепления для воздуховодов хомут со шпилькой диаметром 200 мм</t>
  </si>
  <si>
    <t>ТССЦ Московской обл., 301-2954, приказ Минстроя России №675/пр от 28.02.2017 № 256/пр</t>
  </si>
  <si>
    <t>301-7942</t>
  </si>
  <si>
    <t>Хомут быстросъемный для соединения элементов вентиляционных систем МХ 125 (АРКТОС)</t>
  </si>
  <si>
    <t>ТССЦ Московской обл., 301-7942, приказ Минстроя России №675/пр от 28.02.2017 № 256/пр</t>
  </si>
  <si>
    <t>301-1785</t>
  </si>
  <si>
    <t>Воздуховоды из листовой стали толщиной 1,2 мм, диаметром до 1600 мм</t>
  </si>
  <si>
    <t>ТССЦ Московской обл., 301-1785, приказ Минстроя России №675/пр от 28.02.2017 № 256/пр</t>
  </si>
  <si>
    <t>1.5</t>
  </si>
  <si>
    <t>Отопление и теплоснабжение.</t>
  </si>
  <si>
    <t>37</t>
  </si>
  <si>
    <t>18-03-001-3</t>
  </si>
  <si>
    <t>Установка конвекторов</t>
  </si>
  <si>
    <t>100 кВт радиаторов и конвекторов</t>
  </si>
  <si>
    <t>ТЕР Московской обл., 18-03-001-3, приказ Минстроя России №675/пр от 28.02.2017 № 260/пр</t>
  </si>
  <si>
    <t>Отопление - внутренние устройства</t>
  </si>
  <si>
    <t>ФЕР-18</t>
  </si>
  <si>
    <t>37,1</t>
  </si>
  <si>
    <t>301-0420</t>
  </si>
  <si>
    <t>Конвекторы отопительные типа АККОРД с креплениями без кожуха</t>
  </si>
  <si>
    <t>квт</t>
  </si>
  <si>
    <t>ТССЦ Московской обл., 301-0420, приказ Минстроя России №675/пр от 28.02.2017 № 256/пр</t>
  </si>
  <si>
    <t>38</t>
  </si>
  <si>
    <t>КА п.293</t>
  </si>
  <si>
    <t>Электроконвектор со встроенным электронным терморегулятором, N=1000Вт, 220В  по типу СЕ 2000 MR</t>
  </si>
  <si>
    <t>10 160 +  2% Заг.скл</t>
  </si>
  <si>
    <t>39</t>
  </si>
  <si>
    <t>20-06-018-2</t>
  </si>
  <si>
    <t>Установка кондиционеров оконных мощностью свыше 3 кВт</t>
  </si>
  <si>
    <t>1 кондиционер</t>
  </si>
  <si>
    <t>ТЕР Московской обл., 20-06-018-2, приказ Минстроя России №675/пр от 28.02.2017 № 260/пр</t>
  </si>
  <si>
    <t>40</t>
  </si>
  <si>
    <t>КА п.294</t>
  </si>
  <si>
    <t>Тепловая завеса с электрическим нагревом с комплектом автоматики по типу КЭВ 6П-2011Е</t>
  </si>
  <si>
    <t>59 200 +  3% Трансп +  1,2% Заг.скл</t>
  </si>
  <si>
    <t>2.1</t>
  </si>
  <si>
    <t>Закрытый ПП 220кВ. Отсек ОПУ/Вентиляция. Система П2.</t>
  </si>
  <si>
    <t>41</t>
  </si>
  <si>
    <t>42</t>
  </si>
  <si>
    <t>43</t>
  </si>
  <si>
    <t>44</t>
  </si>
  <si>
    <t>45</t>
  </si>
  <si>
    <t>46</t>
  </si>
  <si>
    <t>47</t>
  </si>
  <si>
    <t>КА п.361</t>
  </si>
  <si>
    <t>48</t>
  </si>
  <si>
    <t>49</t>
  </si>
  <si>
    <t>КА п.362</t>
  </si>
  <si>
    <t>50</t>
  </si>
  <si>
    <t>51</t>
  </si>
  <si>
    <t>2.2</t>
  </si>
  <si>
    <t>Вентиляция. Система В3.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</si>
  <si>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</si>
  <si>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</si>
  <si>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</si>
  <si>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</si>
  <si>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</si>
  <si>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</si>
  <si>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</si>
  <si>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</si>
  <si>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</si>
  <si>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</si>
  <si>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</si>
  <si>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</si>
  <si>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2.3</t>
  </si>
  <si>
    <t>64</t>
  </si>
  <si>
    <t>64,1</t>
  </si>
  <si>
    <t>65</t>
  </si>
  <si>
    <t>66</t>
  </si>
  <si>
    <t>67</t>
  </si>
  <si>
    <t>2.4</t>
  </si>
  <si>
    <t>Кондиционирование. Система К1, К1р (рабочий+резервный)</t>
  </si>
  <si>
    <t>68</t>
  </si>
  <si>
    <t>20-06-018-3</t>
  </si>
  <si>
    <t>Установка сплит-систем с внутренним блоком настенного типа мощностью до 5 кВт</t>
  </si>
  <si>
    <t>1 сплит-система</t>
  </si>
  <si>
    <t>ТЕР Московской обл., 20-06-018-3, приказ Минстроя России №675/пр от 28.02.2017 № 260/пр</t>
  </si>
  <si>
    <t>69</t>
  </si>
  <si>
    <t>КА п.297</t>
  </si>
  <si>
    <t>Сплит-система внутренний блок/наружный блок с комплектом креплений, с пультом управления Qхол = 2,6 кВт по типу Dantex RK-09seg</t>
  </si>
  <si>
    <t>164 000 +  3% Трансп +  1,2% Заг.скл</t>
  </si>
  <si>
    <t>70</t>
  </si>
  <si>
    <t>507-2949</t>
  </si>
  <si>
    <t>Трубы медные отожженные (мягкие) универсальные в бухтах, размером 10х1 мм</t>
  </si>
  <si>
    <t>м</t>
  </si>
  <si>
    <t>ТССЦ Московской обл., 507-2949,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</si>
  <si>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</si>
  <si>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</si>
  <si>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</si>
  <si>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71</t>
  </si>
  <si>
    <t>507-2948</t>
  </si>
  <si>
    <t>Трубы медные отожженные (мягкие) универсальные в бухтах, размером 8х1 мм</t>
  </si>
  <si>
    <t>ТССЦ Московской обл., 507-2948, приказ Минстроя России №675/пр от 28.02.2017 № 258/пр</t>
  </si>
  <si>
    <t>72</t>
  </si>
  <si>
    <t>101-2503</t>
  </si>
  <si>
    <t>Лента полиэтиленовая с липким слоем толщиной 0,10 мм</t>
  </si>
  <si>
    <t>кг</t>
  </si>
  <si>
    <t>ТССЦ Московской обл., 101-2503, приказ Минстроя России №675/пр от 28.02.2017 № 254/пр</t>
  </si>
  <si>
    <t>73</t>
  </si>
  <si>
    <t>301-1349</t>
  </si>
  <si>
    <t>Трубки дренажные (шланги) гофрированные для систем кондиционирования, диаметром 20 мм</t>
  </si>
  <si>
    <t>10 м</t>
  </si>
  <si>
    <t>ТССЦ Московской обл., 301-1349, приказ Минстроя России №675/пр от 28.02.2017 № 256/пр</t>
  </si>
  <si>
    <t>74</t>
  </si>
  <si>
    <t>104-0365</t>
  </si>
  <si>
    <t>Трубки из вспененного каучука, толщиной 13 мм, диаметром 10 мм</t>
  </si>
  <si>
    <t>ТССЦ Московской обл., 104-0365, приказ Минстроя России №675/пр от 28.02.2017 № 254/пр</t>
  </si>
  <si>
    <t>75</t>
  </si>
  <si>
    <t>101-1921</t>
  </si>
  <si>
    <t>Пена монтажная для герметизации стыков в баллончике емкостью 0,85 л</t>
  </si>
  <si>
    <t>ТССЦ Московской обл., 101-1921, приказ Минстроя России №675/пр от 28.02.2017 № 254/пр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</si>
  <si>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</si>
  <si>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</si>
  <si>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</si>
  <si>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</si>
  <si>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</si>
  <si>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</si>
  <si>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</si>
  <si>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</si>
  <si>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</si>
  <si>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</si>
  <si>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</si>
  <si>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</si>
  <si>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</si>
  <si>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</si>
  <si>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</si>
  <si>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</si>
  <si>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</si>
  <si>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</si>
  <si>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</si>
  <si>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</si>
  <si>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</si>
  <si>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</si>
  <si>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</si>
  <si>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</si>
  <si>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</si>
  <si>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</si>
  <si>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</si>
  <si>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</si>
  <si>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</si>
  <si>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</si>
  <si>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</si>
  <si>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</si>
  <si>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</si>
  <si>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</si>
  <si>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</si>
  <si>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</si>
  <si>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</si>
  <si>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</si>
  <si>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</si>
  <si>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</si>
  <si>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</si>
  <si>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</si>
  <si>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</si>
  <si>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</si>
  <si>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</si>
  <si>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</si>
  <si>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</si>
  <si>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</si>
  <si>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</si>
  <si>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</si>
  <si>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</si>
  <si>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</si>
  <si>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</si>
  <si>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</si>
  <si>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</si>
  <si>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</si>
  <si>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</si>
  <si>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</si>
  <si>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</si>
  <si>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</si>
  <si>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</si>
  <si>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</si>
  <si>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</si>
  <si>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</si>
  <si>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</si>
  <si>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</si>
  <si>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</si>
  <si>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</si>
  <si>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</si>
  <si>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</si>
  <si>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1-1034-90</t>
  </si>
  <si>
    <t>Рабочий строитель среднего разряда 3,4</t>
  </si>
  <si>
    <t>чел.-ч</t>
  </si>
  <si>
    <t>030305</t>
  </si>
  <si>
    <t>ТСЭМ Московской обл., 030305, приказ Минстроя России №675/пр от 28.02.2017 № 264/пр</t>
  </si>
  <si>
    <t>Лебедки ручные и рычажные тяговым усилием 31,39 кН (3,2 т)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</si>
  <si>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</si>
  <si>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</si>
  <si>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</si>
  <si>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</si>
  <si>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101-1703</t>
  </si>
  <si>
    <t>ТССЦ Московской обл., 101-1703, приказ Минстроя России №675/пр от 28.02.2017 № 254/пр</t>
  </si>
  <si>
    <t>Прокладки резиновые (пластина техническая прессованная)</t>
  </si>
  <si>
    <t>101-1714</t>
  </si>
  <si>
    <t>ТССЦ Московской обл., 101-1714, приказ Минстроя России №675/пр от 28.02.2017 № 254/пр</t>
  </si>
  <si>
    <t>Болты с гайками и шайбами строительные</t>
  </si>
  <si>
    <t>т</t>
  </si>
  <si>
    <t>1-1030-90</t>
  </si>
  <si>
    <t>Рабочий строитель среднего разряда 3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</si>
  <si>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</si>
  <si>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</si>
  <si>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</si>
  <si>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</si>
  <si>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</si>
  <si>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101-1929</t>
  </si>
  <si>
    <t>ТССЦ Московской обл., 101-1929, приказ Минстроя России №675/пр от 28.02.2017 № 254/пр</t>
  </si>
  <si>
    <t>Болты анкерные</t>
  </si>
  <si>
    <t>1-1032-90</t>
  </si>
  <si>
    <t>Рабочий строитель среднего разряда 3,2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</si>
  <si>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</si>
  <si>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</si>
  <si>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</si>
  <si>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101-1522</t>
  </si>
  <si>
    <t>ТССЦ Московской обл., 101-1522, приказ Минстроя России №675/пр от 28.02.2017 № 254/пр</t>
  </si>
  <si>
    <t>Электроды диаметром 5 мм Э42А</t>
  </si>
  <si>
    <t>507-0982</t>
  </si>
  <si>
    <t>ТССЦ Московской обл., 507-0982, приказ Минстроя России №675/пр от 28.02.2017 № 258/пр</t>
  </si>
  <si>
    <t>Фланцы стальные плоские приварные из стали ВСт3сп2, ВСт3сп3, давлением 1,0 МПа (10 кгс/см2), диаметром 40 мм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</si>
  <si>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</si>
  <si>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</si>
  <si>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</si>
  <si>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204-0004</t>
  </si>
  <si>
    <t>ТССЦ Московской обл., 204-0004, приказ Минстроя России №675/пр от 28.02.2017 № 255/пр</t>
  </si>
  <si>
    <t>Горячекатаная арматурная сталь гладкая класса А-I, диаметром 12 мм</t>
  </si>
  <si>
    <t>402-0004</t>
  </si>
  <si>
    <t>ТССЦ Московской обл., 402-0004, приказ Минстроя России №675/пр от 28.02.2017 № 257/пр</t>
  </si>
  <si>
    <t>Раствор готовый кладочный цементный марки 100</t>
  </si>
  <si>
    <t>м3</t>
  </si>
  <si>
    <t>1-1033-90</t>
  </si>
  <si>
    <t>Рабочий строитель среднего разряда 3,3</t>
  </si>
  <si>
    <t>030403</t>
  </si>
  <si>
    <t>ТСЭМ Московской обл., 030403, приказ Минстроя России №675/пр от 28.02.2017 № 264/пр</t>
  </si>
  <si>
    <t>Лебедки электрические тяговым усилием 19,62 кН (2 т)</t>
  </si>
  <si>
    <t>101-0605</t>
  </si>
  <si>
    <t>ТССЦ Московской обл., 101-0605, приказ Минстроя России №675/пр от 28.02.2017 № 254/пр</t>
  </si>
  <si>
    <t>Мастика герметизирующая нетвердеющая «Гэлан»</t>
  </si>
  <si>
    <t>509-0989</t>
  </si>
  <si>
    <t>ТССЦ Московской обл., 509-0989, приказ Минстроя России №675/пр от 28.02.2017 № 258/пр</t>
  </si>
  <si>
    <t>Шнур асбестовый общего назначения марки ШАОН диаметром 8-10 мм</t>
  </si>
  <si>
    <t>030954</t>
  </si>
  <si>
    <t>ТСЭМ Московской обл., 030954, приказ Минстроя России №675/пр от 28.02.2017 № 264/пр</t>
  </si>
  <si>
    <t>Подъемники грузоподъемностью до 500 кг одномачтовые, высота подъема 45 м</t>
  </si>
  <si>
    <t>101-1488</t>
  </si>
  <si>
    <t>ТССЦ Московской обл., 101-1488, приказ Минстроя России №675/пр от 28.02.2017 № 254/пр</t>
  </si>
  <si>
    <t>Шурупы с шестигранной головкой 12х70 мм</t>
  </si>
  <si>
    <t>101-2201</t>
  </si>
  <si>
    <t>ТССЦ Московской обл., 101-2201, приказ Минстроя России №675/пр от 28.02.2017 № 254/пр</t>
  </si>
  <si>
    <t>Дюбели распорные полиэтиленовые 6х30 мм</t>
  </si>
  <si>
    <t>1000 шт.</t>
  </si>
  <si>
    <t>134041</t>
  </si>
  <si>
    <t>ТСЭМ Московской обл., 134041, приказ Минстроя России №675/пр от 28.02.2017 № 264/пр</t>
  </si>
  <si>
    <t>Шуруповерт</t>
  </si>
  <si>
    <t>1-1050-90</t>
  </si>
  <si>
    <t>Рабочий строитель среднего разряда 5</t>
  </si>
  <si>
    <t>331454</t>
  </si>
  <si>
    <t>ТСЭМ Московской обл., 331454, приказ Минстроя России №675/пр от 28.02.2017 № 264/пр</t>
  </si>
  <si>
    <t>Перфоратор электрический мощностью 1,5 кВт, энергией удара до 18 Дж</t>
  </si>
  <si>
    <t>101-1821</t>
  </si>
  <si>
    <t>ТССЦ Московской обл., 101-1821, приказ Минстроя России №675/пр от 28.02.2017 № 254/пр</t>
  </si>
  <si>
    <t>Винты самонарезающие оцинкованные, размером 4-12 мм ГОСТ 10621-80</t>
  </si>
  <si>
    <t>101-2202</t>
  </si>
  <si>
    <t>ТССЦ Московской обл., 101-2202, приказ Минстроя России №675/пр от 28.02.2017 № 254/пр</t>
  </si>
  <si>
    <t>Дюбели распорные полиэтиленовые 6х40 мм</t>
  </si>
  <si>
    <t>301-7425</t>
  </si>
  <si>
    <t>ТССЦ Московской обл., 301-7425, приказ Минстроя России №675/пр от 28.02.2017 № 256/пр</t>
  </si>
  <si>
    <t>Кронштейны для крепления внешнего блока сплит-системы, рекомендуемая нагрузка до 80 кг (два кронштейна, болты, гайки, шайбы)</t>
  </si>
  <si>
    <t>компл.</t>
  </si>
  <si>
    <t>302-9130</t>
  </si>
  <si>
    <t>ТССЦ Московской обл., 302-9130, приказ Минстроя России №675/пр от 28.02.2017 № 256/пр</t>
  </si>
  <si>
    <t>Заслонки унифицированные или клапаны</t>
  </si>
  <si>
    <t>301-9011</t>
  </si>
  <si>
    <t>ТССЦ Московской обл., 301-9011, приказ Минстроя России №675/пр от 28.02.2017 № 256/пр</t>
  </si>
  <si>
    <t>Вентиляторы радиальные</t>
  </si>
  <si>
    <t>301-9003</t>
  </si>
  <si>
    <t>ТССЦ Московской обл., 301-9003, приказ Минстроя России №675/пр от 28.02.2017 № 256/пр</t>
  </si>
  <si>
    <t>Агрегаты воздушно-отопительные</t>
  </si>
  <si>
    <t>301-9390</t>
  </si>
  <si>
    <t>ТССЦ Московской обл., 301-9390, приказ Минстроя России №675/пр от 28.02.2017 № 256/пр</t>
  </si>
  <si>
    <t>Решетки жалюзийные</t>
  </si>
  <si>
    <t>301-9074</t>
  </si>
  <si>
    <t>ТССЦ Московской обл., 301-9074, приказ Минстроя России №675/пр от 28.02.2017 № 256/пр</t>
  </si>
  <si>
    <t>Воздухораспределители</t>
  </si>
  <si>
    <t>301-9240</t>
  </si>
  <si>
    <t>ТССЦ Московской обл., 301-9240, приказ Минстроя России №675/пр от 28.02.2017 № 256/пр</t>
  </si>
  <si>
    <t>Крепления</t>
  </si>
  <si>
    <t>101-9430</t>
  </si>
  <si>
    <t>ТССЦ Московской обл., 101-9430, приказ Минстроя России №675/пр от 28.02.2017 № 254/пр</t>
  </si>
  <si>
    <t>Сетки в рамках</t>
  </si>
  <si>
    <t>301-9066</t>
  </si>
  <si>
    <t>ТССЦ Московской обл., 301-9066, приказ Минстроя России №675/пр от 28.02.2017 № 256/пр</t>
  </si>
  <si>
    <t>Воздуховоды металлические</t>
  </si>
  <si>
    <t>301-9110</t>
  </si>
  <si>
    <t>ТССЦ Московской обл., 301-9110, приказ Минстроя России №675/пр от 28.02.2017 № 256/пр</t>
  </si>
  <si>
    <t>Дроссель-клапаны в патрубке</t>
  </si>
  <si>
    <t>301-9520</t>
  </si>
  <si>
    <t>ТССЦ Московской обл., 301-9520, приказ Минстроя России №675/пр от 28.02.2017 № 256/пр</t>
  </si>
  <si>
    <t>Шиберы</t>
  </si>
  <si>
    <t>301-9640</t>
  </si>
  <si>
    <t>ТССЦ Московской обл., 301-9640, приказ Минстроя России №675/пр от 28.02.2017 № 256/пр</t>
  </si>
  <si>
    <t>Заглушки питометражных лючков</t>
  </si>
  <si>
    <t>101-8052</t>
  </si>
  <si>
    <t>ТССЦ Московской обл., 101-8052, приказ Минстроя России №675/пр от 28.02.2017 № 254/пр</t>
  </si>
  <si>
    <t>Пена монтажная</t>
  </si>
  <si>
    <t>л</t>
  </si>
  <si>
    <t>301-9024</t>
  </si>
  <si>
    <t>ТССЦ Московской обл., 301-9024, приказ Минстроя России №675/пр от 28.02.2017 № 256/пр</t>
  </si>
  <si>
    <t>Кондиционеры оконные</t>
  </si>
  <si>
    <t>501-9004</t>
  </si>
  <si>
    <t>ТССЦ Московской обл., 501-9004, приказ Минстроя России №675/пр от 28.02.2017 № 258/пр</t>
  </si>
  <si>
    <t>Кабель для систем кондиционирования</t>
  </si>
  <si>
    <t>1000 м</t>
  </si>
  <si>
    <t>1000 М</t>
  </si>
  <si>
    <t>104-0340</t>
  </si>
  <si>
    <t>ТССЦ Московской обл., 104-0340, приказ Минстроя России №675/пр от 28.02.2017 № 254/пр</t>
  </si>
  <si>
    <t>Трубки из вспененного каучука, толщиной 6 мм, диаметром 22 мм</t>
  </si>
  <si>
    <t>301-9025</t>
  </si>
  <si>
    <t>ТССЦ Московской обл., 301-9025, приказ Минстроя России №675/пр от 28.02.2017 № 256/пр</t>
  </si>
  <si>
    <t>Блок сплит-системы внутренний настенного типа</t>
  </si>
  <si>
    <t>301-9030</t>
  </si>
  <si>
    <t>ТССЦ Московской обл., 301-9030, приказ Минстроя России №675/пр от 28.02.2017 № 256/пр</t>
  </si>
  <si>
    <t>Блок сплит-системы внешний</t>
  </si>
  <si>
    <t>507-9034</t>
  </si>
  <si>
    <t>ТССЦ Московской обл., 507-9034, приказ Минстроя России №675/пр от 28.02.2017 № 258/пр</t>
  </si>
  <si>
    <t>Трубы медные отожженные (мягкие) универсальные в бухтах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</si>
  <si>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</si>
  <si>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</si>
  <si>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</si>
  <si>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</si>
  <si>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</si>
  <si>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</si>
  <si>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</si>
  <si>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</si>
  <si>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</si>
  <si>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</si>
  <si>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</si>
  <si>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</si>
  <si>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</si>
  <si>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</si>
  <si>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</si>
  <si>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</si>
  <si>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</si>
  <si>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</si>
  <si>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</si>
  <si>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</si>
  <si>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</si>
  <si>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</si>
  <si>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</si>
  <si>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</si>
  <si>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</si>
  <si>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</si>
  <si>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</si>
  <si>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</si>
  <si>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</si>
  <si>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</si>
  <si>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</si>
  <si>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</si>
  <si>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</si>
  <si>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</si>
  <si>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</si>
  <si>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</si>
  <si>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</si>
  <si>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</si>
  <si>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</si>
  <si>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</si>
  <si>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1.1. Закрытый ПП 220кВ. Отсек КРУЭ 220кВ/ Вентиляция. Система П1.</t>
  </si>
  <si>
    <t>ОТ</t>
  </si>
  <si>
    <t>ЭМ</t>
  </si>
  <si>
    <t>М</t>
  </si>
  <si>
    <t>ЗТ</t>
  </si>
  <si>
    <t>Итого по расценке</t>
  </si>
  <si>
    <t>ФОТ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</si>
  <si>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</si>
  <si>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%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</si>
  <si>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</si>
  <si>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Всего по позиции</t>
  </si>
  <si>
    <t>=</t>
  </si>
  <si>
    <r>
      <t>Оборудование :_x000D_
Воздушная заслонка с электроприводом АЗД 122 М-ЭП-200</t>
    </r>
    <r>
      <rPr>
        <i/>
        <sz val="11"/>
        <color rgb="FF821E82"/>
        <rFont val="Arial"/>
        <family val="2"/>
        <charset val="204"/>
      </rPr>
      <t xml:space="preserve">
12 796,01 = 12 276 +  3% Трансп +  1,2% Заг.скл</t>
    </r>
  </si>
  <si>
    <t>в т.ч. ОТм</t>
  </si>
  <si>
    <t>ЗТм</t>
  </si>
  <si>
    <r>
      <t>Оборудование :_x000D_
Канальный вентилятор VC 200</t>
    </r>
    <r>
      <rPr>
        <i/>
        <sz val="11"/>
        <color rgb="FF821E82"/>
        <rFont val="Arial"/>
        <family val="2"/>
        <charset val="204"/>
      </rPr>
      <t xml:space="preserve">
25 112,54 = 24 092 +  3% Трансп +  1,2% Заг.скл</t>
    </r>
  </si>
  <si>
    <r>
      <t>хомут 200</t>
    </r>
    <r>
      <rPr>
        <i/>
        <sz val="11"/>
        <rFont val="Arial"/>
        <family val="2"/>
        <charset val="204"/>
      </rPr>
      <t xml:space="preserve">
5 002,00 = 4 903,92 +  2% Заг.скл</t>
    </r>
  </si>
  <si>
    <r>
      <t>Фильтр касетный ФВ200</t>
    </r>
    <r>
      <rPr>
        <i/>
        <sz val="11"/>
        <rFont val="Arial"/>
        <family val="2"/>
        <charset val="204"/>
      </rPr>
      <t xml:space="preserve">
6 811,56 = 6 678 +  2% Заг.скл</t>
    </r>
  </si>
  <si>
    <r>
      <t>Оборудование :_x000D_
Электрический воздухонагреватель ЭНК/6</t>
    </r>
    <r>
      <rPr>
        <i/>
        <sz val="11"/>
        <color rgb="FF821E82"/>
        <rFont val="Arial"/>
        <family val="2"/>
        <charset val="204"/>
      </rPr>
      <t xml:space="preserve">
26 236,20 = 25 170 +  3% Трансп +  1,2% Заг.скл</t>
    </r>
  </si>
  <si>
    <r>
      <t>Воздухозаборная решетка Ду200</t>
    </r>
    <r>
      <rPr>
        <i/>
        <sz val="11"/>
        <rFont val="Arial"/>
        <family val="2"/>
        <charset val="204"/>
      </rPr>
      <t xml:space="preserve">
1 840,08 = 1 804 +  2% Заг.скл</t>
    </r>
  </si>
  <si>
    <t>Итого прямые затраты по разделу 1.1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</si>
  <si>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</si>
  <si>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</si>
  <si>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</si>
  <si>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</si>
  <si>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</si>
  <si>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</si>
  <si>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</si>
  <si>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</si>
  <si>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</si>
  <si>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</si>
  <si>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</si>
  <si>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</si>
  <si>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</si>
  <si>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</si>
  <si>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</si>
  <si>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</si>
  <si>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</si>
  <si>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</si>
  <si>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</si>
  <si>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</si>
  <si>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</si>
  <si>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</si>
  <si>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</si>
  <si>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</si>
  <si>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</si>
  <si>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</si>
  <si>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1.2. Вентиляция система В1</t>
  </si>
  <si>
    <r>
      <t>Оборудование :_x000D_
Вентилятор канальный с комплектом системы автоматики и управления VC-200</t>
    </r>
    <r>
      <rPr>
        <i/>
        <sz val="11"/>
        <color rgb="FF821E82"/>
        <rFont val="Arial"/>
        <family val="2"/>
        <charset val="204"/>
      </rPr>
      <t xml:space="preserve">
25 112,54 = 24 092 +  3% Трансп +  1,2% Заг.скл</t>
    </r>
  </si>
  <si>
    <t>Итого прямые затраты по разделу 1.2</t>
  </si>
  <si>
    <t>Раздел 1.3. Вентиляция. Система В2.</t>
  </si>
  <si>
    <r>
      <t>Оборудование :_x000D_
Вентилятор канальный с комплектом системы автоматики и управления VC-250</t>
    </r>
    <r>
      <rPr>
        <i/>
        <sz val="11"/>
        <color rgb="FF821E82"/>
        <rFont val="Arial"/>
        <family val="2"/>
        <charset val="204"/>
      </rPr>
      <t xml:space="preserve">
34 074,75 = 32 690 +  3% Трансп +  1,2% Заг.скл</t>
    </r>
  </si>
  <si>
    <r>
      <t>Оборудование :_x000D_
Воздушная заслонка с электроприводом АЗД 122 М-ЭП-250</t>
    </r>
    <r>
      <rPr>
        <i/>
        <sz val="11"/>
        <color rgb="FF821E82"/>
        <rFont val="Arial"/>
        <family val="2"/>
        <charset val="204"/>
      </rPr>
      <t xml:space="preserve">
22 097,20 = 21 199,2 +  3% Трансп +  1,2% Заг.скл</t>
    </r>
  </si>
  <si>
    <r>
      <t>Воздухозаборная решетка Ду250</t>
    </r>
    <r>
      <rPr>
        <i/>
        <sz val="11"/>
        <rFont val="Arial"/>
        <family val="2"/>
        <charset val="204"/>
      </rPr>
      <t xml:space="preserve">
3 345,60 = 3 280 +  2% Заг.скл</t>
    </r>
  </si>
  <si>
    <t>Итого прямые затраты по разделу 1.3</t>
  </si>
  <si>
    <t>Раздел 1.4. Вентиляция. Система ПЕ1, ПЕ2.</t>
  </si>
  <si>
    <r>
      <t>Клапан воздушно-утепленный с электроприводом 24В,400х400 по типу КПУ</t>
    </r>
    <r>
      <rPr>
        <i/>
        <sz val="11"/>
        <rFont val="Arial"/>
        <family val="2"/>
        <charset val="204"/>
      </rPr>
      <t xml:space="preserve">
12 219,60 = 11 980 +  2% Заг.скл</t>
    </r>
  </si>
  <si>
    <r>
      <t>Гравитационная жалюзийная решетка 400х400 по типу АГС</t>
    </r>
    <r>
      <rPr>
        <i/>
        <sz val="11"/>
        <rFont val="Arial"/>
        <family val="2"/>
        <charset val="204"/>
      </rPr>
      <t xml:space="preserve">
7 140,00 = 7 000 +  2% Заг.скл</t>
    </r>
  </si>
  <si>
    <r>
      <t>Диффузор регулируемый Ду125 ДПУ</t>
    </r>
    <r>
      <rPr>
        <i/>
        <sz val="11"/>
        <rFont val="Arial"/>
        <family val="2"/>
        <charset val="204"/>
      </rPr>
      <t xml:space="preserve">
724,20 = 710 +  2% Заг.скл</t>
    </r>
  </si>
  <si>
    <r>
      <t>Диффузор регулируемый Ду160 ДПУ</t>
    </r>
    <r>
      <rPr>
        <i/>
        <sz val="11"/>
        <rFont val="Arial"/>
        <family val="2"/>
        <charset val="204"/>
      </rPr>
      <t xml:space="preserve">
1 005,72 = 986 +  2% Заг.скл</t>
    </r>
  </si>
  <si>
    <t>Итого прямые затраты по разделу 1.4</t>
  </si>
  <si>
    <t>Раздел 1.5. Отопление и теплоснабжение.</t>
  </si>
  <si>
    <t>37.1</t>
  </si>
  <si>
    <t>Исключен
Конвекторы отопительные типа АККОРД с креплениями без кожуха</t>
  </si>
  <si>
    <r>
      <t>Электроконвектор со встроенным электронным терморегулятором, N=1000Вт, 220В  по типу СЕ 2000 MR</t>
    </r>
    <r>
      <rPr>
        <i/>
        <sz val="11"/>
        <rFont val="Arial"/>
        <family val="2"/>
        <charset val="204"/>
      </rPr>
      <t xml:space="preserve">
10 363,20 = 10 160 +  2% Заг.скл</t>
    </r>
  </si>
  <si>
    <r>
      <t>Оборудование :_x000D_
Тепловая завеса с электрическим нагревом с комплектом автоматики по типу КЭВ 6П-2011Е</t>
    </r>
    <r>
      <rPr>
        <i/>
        <sz val="11"/>
        <color rgb="FF821E82"/>
        <rFont val="Arial"/>
        <family val="2"/>
        <charset val="204"/>
      </rPr>
      <t xml:space="preserve">
61 707,71 = 59 200 +  3% Трансп +  1,2% Заг.скл</t>
    </r>
  </si>
  <si>
    <t>Итого прямые затраты по разделу 1.5</t>
  </si>
  <si>
    <t>Раздел 2.1. Закрытый ПП 220кВ. Отсек ОПУ/Вентиляция. Система П2.</t>
  </si>
  <si>
    <t>Итого прямые затраты по разделу 2.1</t>
  </si>
  <si>
    <t>Раздел 2.2. Вентиляция. Система В3.</t>
  </si>
  <si>
    <t>Итого прямые затраты по разделу 2.2</t>
  </si>
  <si>
    <t>Раздел 2.3. Отопление и теплоснабжение.</t>
  </si>
  <si>
    <t>64.1</t>
  </si>
  <si>
    <t>Итого прямые затраты по разделу 2.3</t>
  </si>
  <si>
    <t>Раздел 2.4. Кондиционирование. Система К1, К1р (рабочий+резервный)</t>
  </si>
  <si>
    <r>
      <t>Оборудование :_x000D_
Сплит-система внутренний блок/наружный блок с комплектом креплений, с пультом управления Qхол = 2,6 кВт по типу Dantex RK-09seg</t>
    </r>
    <r>
      <rPr>
        <i/>
        <sz val="11"/>
        <color rgb="FF821E82"/>
        <rFont val="Arial"/>
        <family val="2"/>
        <charset val="204"/>
      </rPr>
      <t xml:space="preserve">
170 947,04 = 164 000 +  3% Трансп +  1,2% Заг.скл</t>
    </r>
  </si>
  <si>
    <t>Итого прямые затраты по разделу 2.4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</si>
  <si>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</si>
  <si>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</si>
  <si>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</si>
  <si>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</si>
  <si>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</si>
  <si>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</si>
  <si>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</si>
  <si>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</si>
  <si>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</si>
  <si>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</si>
  <si>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</si>
  <si>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</si>
  <si>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</si>
  <si>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</si>
  <si>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</si>
  <si>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</si>
  <si>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</si>
  <si>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</si>
  <si>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</si>
  <si>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ВСЕ ПРИНЯЛА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</si>
</sst>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167" fontId="27" fillId="0" borderId="1" xfId="0" applyNumberFormat="1" applyFont="1" applyBorder="1" applyAlignment="1">
      <alignment horizontal="right" vertical="top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167" fontId="29" fillId="0" borderId="2" xfId="0" applyNumberFormat="1" applyFont="1" applyBorder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167" fontId="25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0" fillId="0" borderId="2" xfId="0" applyNumberFormat="1" applyFont="1" applyBorder="1" applyAlignment="1">
      <alignment horizontal="center"/>
    </xf>
    <xf numFmtId="0" fontId="16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6567E-0163-4F96-AEC2-74E924966F15}">
  <sheetPr>
    <pageSetUpPr fitToPage="1"/>
  </sheetPr>
  <dimension ref="A1:CO873"/>
  <sheetViews>
    <sheetView tabSelected="1" zoomScaleNormal="100" workbookViewId="0">
      <selection activeCell="M21" sqref="M2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547</v>
      </c>
      <c r="B2" s="11"/>
      <c r="C2" s="11"/>
      <c r="D2" s="11"/>
      <c r="E2" s="11"/>
      <c r="F2" s="13" t="s">
        <v>584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548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549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550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551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552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553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3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3" ht="14.25" customHeight="1" x14ac:dyDescent="0.2">
      <c r="A18" s="23" t="s">
        <v>554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3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3" ht="15.75" customHeight="1" x14ac:dyDescent="0.25">
      <c r="A20" s="131" t="str">
        <f>IF(Source!G12&lt;&gt;"Новый объект", Source!G12, "")</f>
        <v>02-01-18  Отопление, вентиляция и кондиционирование воздуха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t="s">
        <v>683</v>
      </c>
    </row>
    <row r="21" spans="1:13" ht="14.25" customHeight="1" x14ac:dyDescent="0.2">
      <c r="A21" s="23" t="s">
        <v>555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3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3" ht="15.75" customHeight="1" x14ac:dyDescent="0.25">
      <c r="A23" s="21" t="str">
        <f>CONCATENATE( "ЛОКАЛЬНАЯ СМЕТА № ", Source!L20, " ",Source!CM20)</f>
        <v xml:space="preserve">ЛОКАЛЬНАЯ СМЕТА № 02-01-18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3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3" ht="18" customHeight="1" x14ac:dyDescent="0.25">
      <c r="A25" s="28" t="str">
        <f>IF(Source!G20&lt;&gt;"Новая локальная смета", Source!G20, "")</f>
        <v>Отопление, вентиляция и кондиционирование воздуха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3" ht="14.25" customHeight="1" x14ac:dyDescent="0.2">
      <c r="A26" s="23" t="s">
        <v>556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3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3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3" ht="12.75" customHeight="1" x14ac:dyDescent="0.2">
      <c r="A29" s="14" t="s">
        <v>557</v>
      </c>
      <c r="B29" s="14"/>
      <c r="C29" s="29" t="s">
        <v>585</v>
      </c>
      <c r="D29" s="14" t="s">
        <v>558</v>
      </c>
      <c r="E29" s="14"/>
      <c r="F29" s="14"/>
      <c r="G29" s="14"/>
      <c r="H29" s="14"/>
      <c r="I29" s="14"/>
      <c r="J29" s="14"/>
      <c r="K29" s="14"/>
      <c r="L29" s="14"/>
    </row>
    <row r="30" spans="1:13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3" ht="12.75" customHeight="1" x14ac:dyDescent="0.2">
      <c r="A31" s="14" t="s">
        <v>559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3" ht="14.25" customHeight="1" x14ac:dyDescent="0.2">
      <c r="A32" s="32"/>
      <c r="B32" s="33"/>
      <c r="C32" s="23" t="s">
        <v>560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586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561</v>
      </c>
      <c r="B36" s="24"/>
      <c r="C36" s="121">
        <f>C39+C40+C41+C42</f>
        <v>1769.9</v>
      </c>
      <c r="D36" s="120">
        <f>D39+D40+D41+D42</f>
        <v>212.53</v>
      </c>
      <c r="E36" s="36"/>
      <c r="F36" s="14" t="s">
        <v>562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21"/>
      <c r="D37" s="121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563</v>
      </c>
      <c r="C38" s="123"/>
      <c r="D38" s="122"/>
      <c r="E38" s="39"/>
      <c r="F38" s="14"/>
      <c r="G38" s="14" t="s">
        <v>564</v>
      </c>
      <c r="H38" s="24"/>
      <c r="I38" s="123">
        <f>ROUND(SUM(AR50:AR866)/1000, 2)</f>
        <v>114.81</v>
      </c>
      <c r="J38" s="123">
        <f>ROUND((SUM(S50:S866))/1000, 2)</f>
        <v>2.25</v>
      </c>
      <c r="K38" s="14" t="s">
        <v>562</v>
      </c>
      <c r="L38" s="24"/>
    </row>
    <row r="39" spans="1:12" ht="14.25" customHeight="1" x14ac:dyDescent="0.2">
      <c r="A39" s="24"/>
      <c r="B39" s="35" t="s">
        <v>565</v>
      </c>
      <c r="C39" s="121">
        <f>ROUND((Source!P526)/1000, 2)</f>
        <v>478.99</v>
      </c>
      <c r="D39" s="120">
        <f>ROUND((SUM(BH50:BH866)+SUMIF(CD50:CD866, 1, AG50:AG866)+SUMIF(CD50:CD866, 1, AF50:AF866))/1000, 2)</f>
        <v>30.98</v>
      </c>
      <c r="E39" s="36"/>
      <c r="F39" s="14" t="s">
        <v>562</v>
      </c>
      <c r="G39" s="14" t="s">
        <v>566</v>
      </c>
      <c r="H39" s="24"/>
      <c r="I39" s="14"/>
      <c r="J39" s="124">
        <f>Source!P531</f>
        <v>254.909548</v>
      </c>
      <c r="K39" s="14" t="s">
        <v>567</v>
      </c>
      <c r="L39" s="24"/>
    </row>
    <row r="40" spans="1:12" ht="14.25" customHeight="1" x14ac:dyDescent="0.2">
      <c r="A40" s="24"/>
      <c r="B40" s="35" t="s">
        <v>568</v>
      </c>
      <c r="C40" s="121">
        <f>ROUND((Source!P527)/1000, 2)</f>
        <v>221.97</v>
      </c>
      <c r="D40" s="120">
        <f>ROUND((SUM(BI50:BI866)+SUMIF(CD50:CD866, 2, AG50:AG866)+SUMIF(CD50:CD866, 2, AF50:AF866))/1000, 2)</f>
        <v>22.95</v>
      </c>
      <c r="E40" s="36"/>
      <c r="F40" s="14" t="s">
        <v>562</v>
      </c>
      <c r="G40" s="14" t="s">
        <v>569</v>
      </c>
      <c r="H40" s="24"/>
      <c r="I40" s="14"/>
      <c r="J40" s="124">
        <f>Source!P532</f>
        <v>0.50013600000000002</v>
      </c>
      <c r="K40" s="14" t="s">
        <v>567</v>
      </c>
      <c r="L40" s="24"/>
    </row>
    <row r="41" spans="1:12" ht="14.25" customHeight="1" x14ac:dyDescent="0.2">
      <c r="A41" s="24"/>
      <c r="B41" s="35" t="s">
        <v>570</v>
      </c>
      <c r="C41" s="121">
        <f>ROUND((Source!P518)/1000, 2)</f>
        <v>1068.94</v>
      </c>
      <c r="D41" s="120">
        <f>ROUND((SUM(BJ50:BJ866)+SUM(AH50:AH866))/1000, 2)</f>
        <v>158.6</v>
      </c>
      <c r="E41" s="36"/>
      <c r="F41" s="14" t="s">
        <v>562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571</v>
      </c>
      <c r="C42" s="121">
        <f>ROUND((Source!P528)/1000, 2)</f>
        <v>0</v>
      </c>
      <c r="D42" s="120">
        <f>ROUND((SUM(BL50:BL866)+SUMIF(CD50:CD866, 4, AG50:AG866)+SUM(BM50:BM866)+SUM(BN50:BN866)+SUMIF(CD50:CD866, 4, AF50:AF866))/1000, 2)</f>
        <v>0</v>
      </c>
      <c r="E42" s="40"/>
      <c r="F42" s="14" t="s">
        <v>562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572</v>
      </c>
      <c r="B44" s="45" t="s">
        <v>573</v>
      </c>
      <c r="C44" s="45" t="s">
        <v>574</v>
      </c>
      <c r="D44" s="45" t="s">
        <v>575</v>
      </c>
      <c r="E44" s="43" t="s">
        <v>576</v>
      </c>
      <c r="F44" s="42"/>
      <c r="G44" s="49"/>
      <c r="H44" s="43" t="s">
        <v>577</v>
      </c>
      <c r="I44" s="42"/>
      <c r="J44" s="57"/>
      <c r="K44" s="54" t="s">
        <v>578</v>
      </c>
      <c r="L44" s="45" t="s">
        <v>579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580</v>
      </c>
      <c r="F48" s="60" t="s">
        <v>581</v>
      </c>
      <c r="G48" s="61" t="s">
        <v>582</v>
      </c>
      <c r="H48" s="60" t="s">
        <v>580</v>
      </c>
      <c r="I48" s="60" t="s">
        <v>581</v>
      </c>
      <c r="J48" s="62" t="s">
        <v>583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587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57" x14ac:dyDescent="0.2">
      <c r="A52" s="67" t="s">
        <v>23</v>
      </c>
      <c r="B52" s="68" t="str">
        <f>Source!F29</f>
        <v>20-02-006-1</v>
      </c>
      <c r="C52" s="68" t="str">
        <f>Source!G29</f>
        <v>Установка заслонок воздушных и клапанов воздушных КВР с электрическим или пневматическим приводом диаметром до 250 мм</v>
      </c>
      <c r="D52" s="69" t="str">
        <f>Source!H29</f>
        <v>1  ШТ.</v>
      </c>
      <c r="E52" s="70">
        <f>Source!K29</f>
        <v>2</v>
      </c>
      <c r="F52" s="70"/>
      <c r="G52" s="70">
        <f>Source!I29</f>
        <v>2</v>
      </c>
      <c r="H52" s="72"/>
      <c r="I52" s="71"/>
      <c r="J52" s="72"/>
      <c r="K52" s="71"/>
      <c r="L52" s="73"/>
    </row>
    <row r="53" spans="1:82" ht="14.25" x14ac:dyDescent="0.2">
      <c r="A53" s="68"/>
      <c r="B53" s="71">
        <v>1</v>
      </c>
      <c r="C53" s="68" t="s">
        <v>588</v>
      </c>
      <c r="D53" s="69"/>
      <c r="E53" s="70"/>
      <c r="F53" s="70"/>
      <c r="G53" s="70"/>
      <c r="H53" s="72">
        <f>Source!AO29</f>
        <v>14.62</v>
      </c>
      <c r="I53" s="71"/>
      <c r="J53" s="72">
        <f>ROUND(Source!AF29*Source!I29, 2)</f>
        <v>29.24</v>
      </c>
      <c r="K53" s="71">
        <f>IF(Source!BA29&lt;&gt; 0, Source!BA29, 1)</f>
        <v>50.93</v>
      </c>
      <c r="L53" s="73">
        <f>Source!S29</f>
        <v>1489</v>
      </c>
    </row>
    <row r="54" spans="1:82" ht="14.25" x14ac:dyDescent="0.2">
      <c r="A54" s="68"/>
      <c r="B54" s="71">
        <v>2</v>
      </c>
      <c r="C54" s="68" t="s">
        <v>589</v>
      </c>
      <c r="D54" s="69"/>
      <c r="E54" s="70"/>
      <c r="F54" s="70"/>
      <c r="G54" s="70"/>
      <c r="H54" s="72">
        <f>Source!AM29</f>
        <v>1.96</v>
      </c>
      <c r="I54" s="71"/>
      <c r="J54" s="72">
        <f>ROUND((((Source!ET29)-(Source!EU29))+Source!AE29)*Source!I29, 2)</f>
        <v>3.92</v>
      </c>
      <c r="K54" s="71">
        <f>IF(Source!BB29&lt;&gt; 0, Source!BB29, 1)</f>
        <v>13.2</v>
      </c>
      <c r="L54" s="73">
        <f>Source!Q29</f>
        <v>52</v>
      </c>
    </row>
    <row r="55" spans="1:82" ht="14.25" x14ac:dyDescent="0.2">
      <c r="A55" s="68"/>
      <c r="B55" s="71">
        <v>4</v>
      </c>
      <c r="C55" s="68" t="s">
        <v>590</v>
      </c>
      <c r="D55" s="69"/>
      <c r="E55" s="70"/>
      <c r="F55" s="70"/>
      <c r="G55" s="70"/>
      <c r="H55" s="72">
        <f>Source!AL29</f>
        <v>14.74</v>
      </c>
      <c r="I55" s="71"/>
      <c r="J55" s="72">
        <f>ROUND(Source!AC29*Source!I29, 2)</f>
        <v>29.48</v>
      </c>
      <c r="K55" s="71">
        <f>IF(Source!BC29&lt;&gt; 0, Source!BC29, 1)</f>
        <v>13.54</v>
      </c>
      <c r="L55" s="73">
        <f>Source!P29</f>
        <v>399</v>
      </c>
    </row>
    <row r="56" spans="1:82" ht="14.25" x14ac:dyDescent="0.2">
      <c r="A56" s="68"/>
      <c r="B56" s="68"/>
      <c r="C56" s="74" t="s">
        <v>591</v>
      </c>
      <c r="D56" s="75" t="s">
        <v>567</v>
      </c>
      <c r="E56" s="76">
        <f>Source!AQ29</f>
        <v>1.63</v>
      </c>
      <c r="F56" s="76"/>
      <c r="G56" s="76">
        <f>ROUND(Source!U29, 7)</f>
        <v>3.26</v>
      </c>
      <c r="H56" s="77"/>
      <c r="I56" s="78"/>
      <c r="J56" s="77"/>
      <c r="K56" s="78"/>
      <c r="L56" s="79"/>
    </row>
    <row r="57" spans="1:82" ht="14.25" x14ac:dyDescent="0.2">
      <c r="A57" s="68"/>
      <c r="B57" s="68"/>
      <c r="C57" s="68" t="s">
        <v>592</v>
      </c>
      <c r="D57" s="69"/>
      <c r="E57" s="70"/>
      <c r="F57" s="70"/>
      <c r="G57" s="70"/>
      <c r="H57" s="72">
        <f>H53+H54+H55</f>
        <v>31.32</v>
      </c>
      <c r="I57" s="71"/>
      <c r="J57" s="72">
        <f>J53+J54+J55</f>
        <v>62.64</v>
      </c>
      <c r="K57" s="71"/>
      <c r="L57" s="73">
        <f>L53+L54+L55</f>
        <v>1940</v>
      </c>
    </row>
    <row r="58" spans="1:82" ht="14.25" x14ac:dyDescent="0.2">
      <c r="A58" s="68"/>
      <c r="B58" s="68"/>
      <c r="C58" s="68" t="s">
        <v>593</v>
      </c>
      <c r="D58" s="69"/>
      <c r="E58" s="70"/>
      <c r="F58" s="70"/>
      <c r="G58" s="70"/>
      <c r="H58" s="72"/>
      <c r="I58" s="71"/>
      <c r="J58" s="72">
        <f>SUM(S52:S61)+SUM(T52:T61)+SUM(X52:X61)+SUM(Y52:Y61)+SUM(Z52:Z61)</f>
        <v>29.24</v>
      </c>
      <c r="K58" s="71"/>
      <c r="L58" s="73">
        <f>SUM(AR52:AR61)+SUM(AS52:AS61)+SUM(AT52:AT61)+SUM(AU52:AU61)+SUM(AV52:AV61)</f>
        <v>1489</v>
      </c>
    </row>
    <row r="59" spans="1:82" ht="71.25" x14ac:dyDescent="0.2">
      <c r="A59" s="68"/>
      <c r="B59" s="68" t="s">
        <v>32</v>
      </c>
      <c r="C59" s="68" t="s">
        <v>594</v>
      </c>
      <c r="D59" s="69" t="s">
        <v>595</v>
      </c>
      <c r="E59" s="70">
        <f>Source!BZ29</f>
        <v>121</v>
      </c>
      <c r="F59" s="70"/>
      <c r="G59" s="70">
        <f>Source!AT29</f>
        <v>121</v>
      </c>
      <c r="H59" s="72"/>
      <c r="I59" s="71"/>
      <c r="J59" s="72">
        <f>SUM(AD52:AD61)</f>
        <v>35.380000000000003</v>
      </c>
      <c r="K59" s="71"/>
      <c r="L59" s="73">
        <f>SUM(AZ52:AZ61)</f>
        <v>1802</v>
      </c>
    </row>
    <row r="60" spans="1:82" ht="71.25" x14ac:dyDescent="0.2">
      <c r="A60" s="74"/>
      <c r="B60" s="74" t="s">
        <v>33</v>
      </c>
      <c r="C60" s="74" t="s">
        <v>596</v>
      </c>
      <c r="D60" s="75" t="s">
        <v>595</v>
      </c>
      <c r="E60" s="76">
        <f>Source!CA29</f>
        <v>72</v>
      </c>
      <c r="F60" s="76"/>
      <c r="G60" s="76">
        <f>Source!AU29</f>
        <v>72</v>
      </c>
      <c r="H60" s="77"/>
      <c r="I60" s="78"/>
      <c r="J60" s="77">
        <f>SUM(AE52:AE61)</f>
        <v>21.05</v>
      </c>
      <c r="K60" s="78"/>
      <c r="L60" s="79">
        <f>SUM(BA52:BA61)</f>
        <v>1072</v>
      </c>
    </row>
    <row r="61" spans="1:82" ht="15" x14ac:dyDescent="0.2">
      <c r="C61" s="83" t="s">
        <v>597</v>
      </c>
      <c r="D61" s="83"/>
      <c r="E61" s="83"/>
      <c r="F61" s="83"/>
      <c r="G61" s="83"/>
      <c r="H61" s="83"/>
      <c r="I61" s="84">
        <f>J53+J54+J55+J59+J60</f>
        <v>119.07000000000001</v>
      </c>
      <c r="J61" s="84"/>
      <c r="K61" s="85">
        <f>L53+L54+L55+L59+L60</f>
        <v>4814</v>
      </c>
      <c r="L61" s="85"/>
      <c r="O61" s="80">
        <f>J53+J54+J55+J59+J60</f>
        <v>119.07000000000001</v>
      </c>
      <c r="P61" s="80">
        <f>J54</f>
        <v>3.92</v>
      </c>
      <c r="R61" t="s">
        <v>598</v>
      </c>
      <c r="S61" s="80">
        <f>J53</f>
        <v>29.24</v>
      </c>
      <c r="U61" s="80">
        <f>J53</f>
        <v>29.24</v>
      </c>
      <c r="X61">
        <f>0</f>
        <v>0</v>
      </c>
      <c r="Z61" t="s">
        <v>598</v>
      </c>
      <c r="AA61" s="80">
        <f>J55</f>
        <v>29.48</v>
      </c>
      <c r="AD61">
        <f>ROUND((Source!AT29/100)*((ROUND(Source!AF29*Source!I29, 2)+ROUND(Source!AE29*Source!I29, 2))), 2)</f>
        <v>35.380000000000003</v>
      </c>
      <c r="AE61">
        <f>ROUND((Source!AU29/100)*((ROUND(Source!AF29*Source!I29, 2)+ROUND(Source!AE29*Source!I29, 2))), 2)</f>
        <v>21.05</v>
      </c>
      <c r="AN61" s="81">
        <f>L53+L54+L55+L59+L60</f>
        <v>4814</v>
      </c>
      <c r="AO61" s="81">
        <f>L54</f>
        <v>52</v>
      </c>
      <c r="AQ61" t="s">
        <v>598</v>
      </c>
      <c r="AR61" s="81">
        <f>L53</f>
        <v>1489</v>
      </c>
      <c r="AT61">
        <f>0</f>
        <v>0</v>
      </c>
      <c r="AV61" t="s">
        <v>598</v>
      </c>
      <c r="AW61" s="81">
        <f>L55</f>
        <v>399</v>
      </c>
      <c r="AZ61">
        <f>Source!X29</f>
        <v>1802</v>
      </c>
      <c r="BA61">
        <f>Source!Y29</f>
        <v>1072</v>
      </c>
      <c r="BH61" s="80">
        <f>J53+J54+J55+J59+J60</f>
        <v>119.07000000000001</v>
      </c>
      <c r="CD61">
        <v>1</v>
      </c>
    </row>
    <row r="62" spans="1:82" ht="71.25" x14ac:dyDescent="0.2">
      <c r="A62" s="87" t="s">
        <v>34</v>
      </c>
      <c r="B62" s="88" t="str">
        <f>Source!F31</f>
        <v>КА п.359</v>
      </c>
      <c r="C62" s="88" t="s">
        <v>599</v>
      </c>
      <c r="D62" s="89" t="str">
        <f>Source!H31</f>
        <v>ШТ</v>
      </c>
      <c r="E62" s="90">
        <f>Source!K31</f>
        <v>2</v>
      </c>
      <c r="F62" s="90"/>
      <c r="G62" s="90">
        <f>Source!I31</f>
        <v>2</v>
      </c>
      <c r="H62" s="91">
        <f>Source!AL31</f>
        <v>12796.01</v>
      </c>
      <c r="I62" s="92"/>
      <c r="J62" s="91">
        <f>ROUND(L62/K62, 2)</f>
        <v>3797.03</v>
      </c>
      <c r="K62" s="92">
        <f>IF(Source!BC31&lt;&gt; 0, Source!BC31, 1)</f>
        <v>6.74</v>
      </c>
      <c r="L62" s="93">
        <f>Source!HH31</f>
        <v>25592</v>
      </c>
    </row>
    <row r="63" spans="1:82" ht="15" x14ac:dyDescent="0.2">
      <c r="A63" s="86"/>
      <c r="B63" s="86"/>
      <c r="C63" s="94" t="s">
        <v>597</v>
      </c>
      <c r="D63" s="94"/>
      <c r="E63" s="94"/>
      <c r="F63" s="94"/>
      <c r="G63" s="94"/>
      <c r="H63" s="94"/>
      <c r="I63" s="95">
        <f>J62</f>
        <v>3797.03</v>
      </c>
      <c r="J63" s="95"/>
      <c r="K63" s="96">
        <f>L62</f>
        <v>25592</v>
      </c>
      <c r="L63" s="96"/>
      <c r="O63" s="80">
        <f>J62</f>
        <v>3797.03</v>
      </c>
      <c r="P63">
        <f>0</f>
        <v>0</v>
      </c>
      <c r="R63" t="s">
        <v>598</v>
      </c>
      <c r="S63">
        <f>0</f>
        <v>0</v>
      </c>
      <c r="X63">
        <f>0</f>
        <v>0</v>
      </c>
      <c r="Z63" t="s">
        <v>598</v>
      </c>
      <c r="AA63" s="80">
        <f>J62</f>
        <v>3797.03</v>
      </c>
      <c r="AC63" s="80">
        <f>J62</f>
        <v>3797.03</v>
      </c>
      <c r="AD63">
        <f>ROUND((Source!AT31/100)*((ROUND(Source!AF31*Source!I31, 2)+ROUND(Source!AE31*Source!I31, 2))), 2)</f>
        <v>0</v>
      </c>
      <c r="AE63">
        <f>ROUND((Source!AU31/100)*((ROUND(Source!AF31*Source!I31, 2)+ROUND(Source!AE31*Source!I31, 2))), 2)</f>
        <v>0</v>
      </c>
      <c r="AN63" s="81">
        <f>L62</f>
        <v>25592</v>
      </c>
      <c r="AO63">
        <f>0</f>
        <v>0</v>
      </c>
      <c r="AQ63" t="s">
        <v>598</v>
      </c>
      <c r="AR63">
        <f>0</f>
        <v>0</v>
      </c>
      <c r="AT63">
        <f>0</f>
        <v>0</v>
      </c>
      <c r="AV63" t="s">
        <v>598</v>
      </c>
      <c r="AW63" s="81">
        <f>L62</f>
        <v>25592</v>
      </c>
      <c r="AY63" s="81">
        <f>L62</f>
        <v>25592</v>
      </c>
      <c r="AZ63">
        <f>Source!X31</f>
        <v>0</v>
      </c>
      <c r="BA63">
        <f>Source!Y31</f>
        <v>0</v>
      </c>
      <c r="BJ63" s="80">
        <f>J62</f>
        <v>3797.03</v>
      </c>
      <c r="BK63" s="81">
        <f>L62</f>
        <v>25592</v>
      </c>
      <c r="CD63">
        <v>3</v>
      </c>
    </row>
    <row r="64" spans="1:82" ht="42.75" x14ac:dyDescent="0.2">
      <c r="A64" s="67" t="s">
        <v>42</v>
      </c>
      <c r="B64" s="68" t="str">
        <f>Source!F33</f>
        <v>20-03-001-1</v>
      </c>
      <c r="C64" s="68" t="str">
        <f>Source!G33</f>
        <v>Установка вентиляторов радиальных массой до 0,05 т</v>
      </c>
      <c r="D64" s="69" t="str">
        <f>Source!H33</f>
        <v>1 вентилятор</v>
      </c>
      <c r="E64" s="70">
        <f>Source!K33</f>
        <v>2</v>
      </c>
      <c r="F64" s="70"/>
      <c r="G64" s="70">
        <f>Source!I33</f>
        <v>2</v>
      </c>
      <c r="H64" s="72"/>
      <c r="I64" s="71"/>
      <c r="J64" s="72"/>
      <c r="K64" s="71"/>
      <c r="L64" s="73"/>
    </row>
    <row r="65" spans="1:82" ht="14.25" x14ac:dyDescent="0.2">
      <c r="A65" s="68"/>
      <c r="B65" s="71">
        <v>1</v>
      </c>
      <c r="C65" s="68" t="s">
        <v>588</v>
      </c>
      <c r="D65" s="69"/>
      <c r="E65" s="70"/>
      <c r="F65" s="70"/>
      <c r="G65" s="70"/>
      <c r="H65" s="72">
        <f>Source!AO33</f>
        <v>55.79</v>
      </c>
      <c r="I65" s="71"/>
      <c r="J65" s="72">
        <f>ROUND(Source!AF33*Source!I33, 2)</f>
        <v>111.58</v>
      </c>
      <c r="K65" s="71">
        <f>IF(Source!BA33&lt;&gt; 0, Source!BA33, 1)</f>
        <v>50.93</v>
      </c>
      <c r="L65" s="73">
        <f>Source!S33</f>
        <v>5683</v>
      </c>
    </row>
    <row r="66" spans="1:82" ht="14.25" x14ac:dyDescent="0.2">
      <c r="A66" s="68"/>
      <c r="B66" s="71">
        <v>2</v>
      </c>
      <c r="C66" s="68" t="s">
        <v>589</v>
      </c>
      <c r="D66" s="69"/>
      <c r="E66" s="70"/>
      <c r="F66" s="70"/>
      <c r="G66" s="70"/>
      <c r="H66" s="72">
        <f>Source!AM33</f>
        <v>6.67</v>
      </c>
      <c r="I66" s="71"/>
      <c r="J66" s="72">
        <f>ROUND((((Source!ET33)-(Source!EU33))+Source!AE33)*Source!I33, 2)</f>
        <v>13.34</v>
      </c>
      <c r="K66" s="71">
        <f>IF(Source!BB33&lt;&gt; 0, Source!BB33, 1)</f>
        <v>8.42</v>
      </c>
      <c r="L66" s="73">
        <f>Source!Q33</f>
        <v>112</v>
      </c>
    </row>
    <row r="67" spans="1:82" ht="14.25" x14ac:dyDescent="0.2">
      <c r="A67" s="68"/>
      <c r="B67" s="71">
        <v>3</v>
      </c>
      <c r="C67" s="68" t="s">
        <v>600</v>
      </c>
      <c r="D67" s="69"/>
      <c r="E67" s="70"/>
      <c r="F67" s="70"/>
      <c r="G67" s="70"/>
      <c r="H67" s="72">
        <f>Source!AN33</f>
        <v>0.14000000000000001</v>
      </c>
      <c r="I67" s="71"/>
      <c r="J67" s="97">
        <f>ROUND(Source!AE33*Source!I33, 2)</f>
        <v>0.28000000000000003</v>
      </c>
      <c r="K67" s="71">
        <f>IF(Source!BS33&lt;&gt; 0, Source!BS33, 1)</f>
        <v>50.93</v>
      </c>
      <c r="L67" s="98">
        <f>Source!R33</f>
        <v>14</v>
      </c>
    </row>
    <row r="68" spans="1:82" ht="14.25" x14ac:dyDescent="0.2">
      <c r="A68" s="68"/>
      <c r="B68" s="71">
        <v>4</v>
      </c>
      <c r="C68" s="68" t="s">
        <v>590</v>
      </c>
      <c r="D68" s="69"/>
      <c r="E68" s="70"/>
      <c r="F68" s="70"/>
      <c r="G68" s="70"/>
      <c r="H68" s="72">
        <f>Source!AL33</f>
        <v>14.1</v>
      </c>
      <c r="I68" s="71"/>
      <c r="J68" s="72">
        <f>ROUND(Source!AC33*Source!I33, 2)</f>
        <v>28.2</v>
      </c>
      <c r="K68" s="71">
        <f>IF(Source!BC33&lt;&gt; 0, Source!BC33, 1)</f>
        <v>23.44</v>
      </c>
      <c r="L68" s="73">
        <f>Source!P33</f>
        <v>661</v>
      </c>
    </row>
    <row r="69" spans="1:82" ht="14.25" x14ac:dyDescent="0.2">
      <c r="A69" s="68"/>
      <c r="B69" s="68"/>
      <c r="C69" s="68" t="s">
        <v>591</v>
      </c>
      <c r="D69" s="69" t="s">
        <v>567</v>
      </c>
      <c r="E69" s="70">
        <f>Source!AQ33</f>
        <v>6.54</v>
      </c>
      <c r="F69" s="70"/>
      <c r="G69" s="70">
        <f>ROUND(Source!U33, 7)</f>
        <v>13.08</v>
      </c>
      <c r="H69" s="72"/>
      <c r="I69" s="71"/>
      <c r="J69" s="72"/>
      <c r="K69" s="71"/>
      <c r="L69" s="73"/>
    </row>
    <row r="70" spans="1:82" ht="14.25" x14ac:dyDescent="0.2">
      <c r="A70" s="68"/>
      <c r="B70" s="68"/>
      <c r="C70" s="74" t="s">
        <v>601</v>
      </c>
      <c r="D70" s="75" t="s">
        <v>567</v>
      </c>
      <c r="E70" s="76">
        <f>Source!AR33</f>
        <v>0.01</v>
      </c>
      <c r="F70" s="76"/>
      <c r="G70" s="76">
        <f>ROUND(Source!V33, 7)</f>
        <v>0.02</v>
      </c>
      <c r="H70" s="77"/>
      <c r="I70" s="78"/>
      <c r="J70" s="77"/>
      <c r="K70" s="78"/>
      <c r="L70" s="79"/>
    </row>
    <row r="71" spans="1:82" ht="14.25" x14ac:dyDescent="0.2">
      <c r="A71" s="68"/>
      <c r="B71" s="68"/>
      <c r="C71" s="68" t="s">
        <v>592</v>
      </c>
      <c r="D71" s="69"/>
      <c r="E71" s="70"/>
      <c r="F71" s="70"/>
      <c r="G71" s="70"/>
      <c r="H71" s="72">
        <f>H65+H66+H68</f>
        <v>76.56</v>
      </c>
      <c r="I71" s="71"/>
      <c r="J71" s="72">
        <f>J65+J66+J68</f>
        <v>153.12</v>
      </c>
      <c r="K71" s="71"/>
      <c r="L71" s="73">
        <f>L65+L66+L68</f>
        <v>6456</v>
      </c>
    </row>
    <row r="72" spans="1:82" ht="14.25" x14ac:dyDescent="0.2">
      <c r="A72" s="68"/>
      <c r="B72" s="68"/>
      <c r="C72" s="68" t="s">
        <v>593</v>
      </c>
      <c r="D72" s="69"/>
      <c r="E72" s="70"/>
      <c r="F72" s="70"/>
      <c r="G72" s="70"/>
      <c r="H72" s="72"/>
      <c r="I72" s="71"/>
      <c r="J72" s="72">
        <f>SUM(S64:S75)+SUM(T64:T75)+SUM(X64:X75)+SUM(Y64:Y75)+SUM(Z64:Z75)</f>
        <v>111.86</v>
      </c>
      <c r="K72" s="71"/>
      <c r="L72" s="73">
        <f>SUM(AR64:AR75)+SUM(AS64:AS75)+SUM(AT64:AT75)+SUM(AU64:AU75)+SUM(AV64:AV75)</f>
        <v>5697</v>
      </c>
    </row>
    <row r="73" spans="1:82" ht="71.25" x14ac:dyDescent="0.2">
      <c r="A73" s="68"/>
      <c r="B73" s="68" t="s">
        <v>32</v>
      </c>
      <c r="C73" s="68" t="s">
        <v>594</v>
      </c>
      <c r="D73" s="69" t="s">
        <v>595</v>
      </c>
      <c r="E73" s="70">
        <f>Source!BZ33</f>
        <v>121</v>
      </c>
      <c r="F73" s="70"/>
      <c r="G73" s="70">
        <f>Source!AT33</f>
        <v>121</v>
      </c>
      <c r="H73" s="72"/>
      <c r="I73" s="71"/>
      <c r="J73" s="72">
        <f>SUM(AD64:AD75)</f>
        <v>135.35</v>
      </c>
      <c r="K73" s="71"/>
      <c r="L73" s="73">
        <f>SUM(AZ64:AZ75)</f>
        <v>6893</v>
      </c>
    </row>
    <row r="74" spans="1:82" ht="71.25" x14ac:dyDescent="0.2">
      <c r="A74" s="74"/>
      <c r="B74" s="74" t="s">
        <v>33</v>
      </c>
      <c r="C74" s="74" t="s">
        <v>596</v>
      </c>
      <c r="D74" s="75" t="s">
        <v>595</v>
      </c>
      <c r="E74" s="76">
        <f>Source!CA33</f>
        <v>72</v>
      </c>
      <c r="F74" s="76"/>
      <c r="G74" s="76">
        <f>Source!AU33</f>
        <v>72</v>
      </c>
      <c r="H74" s="77"/>
      <c r="I74" s="78"/>
      <c r="J74" s="77">
        <f>SUM(AE64:AE75)</f>
        <v>80.540000000000006</v>
      </c>
      <c r="K74" s="78"/>
      <c r="L74" s="79">
        <f>SUM(BA64:BA75)</f>
        <v>4102</v>
      </c>
    </row>
    <row r="75" spans="1:82" ht="15" x14ac:dyDescent="0.2">
      <c r="C75" s="83" t="s">
        <v>597</v>
      </c>
      <c r="D75" s="83"/>
      <c r="E75" s="83"/>
      <c r="F75" s="83"/>
      <c r="G75" s="83"/>
      <c r="H75" s="83"/>
      <c r="I75" s="84">
        <f>J65+J66+J68+J73+J74</f>
        <v>369.01000000000005</v>
      </c>
      <c r="J75" s="84"/>
      <c r="K75" s="85">
        <f>L65+L66+L68+L73+L74</f>
        <v>17451</v>
      </c>
      <c r="L75" s="85"/>
      <c r="O75" s="80">
        <f>J65+J66+J68+J73+J74</f>
        <v>369.01000000000005</v>
      </c>
      <c r="P75" s="80">
        <f>J66</f>
        <v>13.34</v>
      </c>
      <c r="R75" t="s">
        <v>598</v>
      </c>
      <c r="S75" s="80">
        <f>J65</f>
        <v>111.58</v>
      </c>
      <c r="U75" s="80">
        <f>J65</f>
        <v>111.58</v>
      </c>
      <c r="X75" s="80">
        <f>J67</f>
        <v>0.28000000000000003</v>
      </c>
      <c r="Z75" t="s">
        <v>598</v>
      </c>
      <c r="AA75" s="80">
        <f>J68</f>
        <v>28.2</v>
      </c>
      <c r="AD75">
        <f>ROUND((Source!AT33/100)*((ROUND(Source!AF33*Source!I33, 2)+ROUND(Source!AE33*Source!I33, 2))), 2)</f>
        <v>135.35</v>
      </c>
      <c r="AE75">
        <f>ROUND((Source!AU33/100)*((ROUND(Source!AF33*Source!I33, 2)+ROUND(Source!AE33*Source!I33, 2))), 2)</f>
        <v>80.540000000000006</v>
      </c>
      <c r="AN75" s="81">
        <f>L65+L66+L68+L73+L74</f>
        <v>17451</v>
      </c>
      <c r="AO75" s="81">
        <f>L66</f>
        <v>112</v>
      </c>
      <c r="AQ75" t="s">
        <v>598</v>
      </c>
      <c r="AR75" s="81">
        <f>L65</f>
        <v>5683</v>
      </c>
      <c r="AT75" s="81">
        <f>L67</f>
        <v>14</v>
      </c>
      <c r="AV75" t="s">
        <v>598</v>
      </c>
      <c r="AW75" s="81">
        <f>L68</f>
        <v>661</v>
      </c>
      <c r="AZ75">
        <f>Source!X33</f>
        <v>6893</v>
      </c>
      <c r="BA75">
        <f>Source!Y33</f>
        <v>4102</v>
      </c>
      <c r="BH75" s="80">
        <f>J65+J66+J68+J73+J74</f>
        <v>369.01000000000005</v>
      </c>
      <c r="CD75">
        <v>1</v>
      </c>
    </row>
    <row r="76" spans="1:82" ht="57" x14ac:dyDescent="0.2">
      <c r="A76" s="87" t="s">
        <v>48</v>
      </c>
      <c r="B76" s="88" t="str">
        <f>Source!F35</f>
        <v>КА п.482</v>
      </c>
      <c r="C76" s="88" t="s">
        <v>602</v>
      </c>
      <c r="D76" s="89" t="str">
        <f>Source!H35</f>
        <v>ШТ</v>
      </c>
      <c r="E76" s="90">
        <f>Source!K35</f>
        <v>2</v>
      </c>
      <c r="F76" s="90"/>
      <c r="G76" s="90">
        <f>Source!I35</f>
        <v>2</v>
      </c>
      <c r="H76" s="91">
        <f>Source!AL35</f>
        <v>25112.539999999997</v>
      </c>
      <c r="I76" s="92"/>
      <c r="J76" s="91">
        <f>ROUND(L76/K76, 2)</f>
        <v>7451.78</v>
      </c>
      <c r="K76" s="92">
        <f>IF(Source!BC35&lt;&gt; 0, Source!BC35, 1)</f>
        <v>6.74</v>
      </c>
      <c r="L76" s="93">
        <f>Source!HH35</f>
        <v>50225</v>
      </c>
    </row>
    <row r="77" spans="1:82" ht="15" x14ac:dyDescent="0.2">
      <c r="A77" s="86"/>
      <c r="B77" s="86"/>
      <c r="C77" s="94" t="s">
        <v>597</v>
      </c>
      <c r="D77" s="94"/>
      <c r="E77" s="94"/>
      <c r="F77" s="94"/>
      <c r="G77" s="94"/>
      <c r="H77" s="94"/>
      <c r="I77" s="95">
        <f>J76</f>
        <v>7451.78</v>
      </c>
      <c r="J77" s="95"/>
      <c r="K77" s="96">
        <f>L76</f>
        <v>50225</v>
      </c>
      <c r="L77" s="96"/>
      <c r="O77" s="80">
        <f>J76</f>
        <v>7451.78</v>
      </c>
      <c r="P77">
        <f>0</f>
        <v>0</v>
      </c>
      <c r="R77" t="s">
        <v>598</v>
      </c>
      <c r="S77">
        <f>0</f>
        <v>0</v>
      </c>
      <c r="X77">
        <f>0</f>
        <v>0</v>
      </c>
      <c r="Z77" t="s">
        <v>598</v>
      </c>
      <c r="AA77" s="80">
        <f>J76</f>
        <v>7451.78</v>
      </c>
      <c r="AC77" s="80">
        <f>J76</f>
        <v>7451.78</v>
      </c>
      <c r="AD77">
        <f>ROUND((Source!AT35/100)*((ROUND(Source!AF35*Source!I35, 2)+ROUND(Source!AE35*Source!I35, 2))), 2)</f>
        <v>0</v>
      </c>
      <c r="AE77">
        <f>ROUND((Source!AU35/100)*((ROUND(Source!AF35*Source!I35, 2)+ROUND(Source!AE35*Source!I35, 2))), 2)</f>
        <v>0</v>
      </c>
      <c r="AN77" s="81">
        <f>L76</f>
        <v>50225</v>
      </c>
      <c r="AO77">
        <f>0</f>
        <v>0</v>
      </c>
      <c r="AQ77" t="s">
        <v>598</v>
      </c>
      <c r="AR77">
        <f>0</f>
        <v>0</v>
      </c>
      <c r="AT77">
        <f>0</f>
        <v>0</v>
      </c>
      <c r="AV77" t="s">
        <v>598</v>
      </c>
      <c r="AW77" s="81">
        <f>L76</f>
        <v>50225</v>
      </c>
      <c r="AY77" s="81">
        <f>L76</f>
        <v>50225</v>
      </c>
      <c r="AZ77">
        <f>Source!X35</f>
        <v>0</v>
      </c>
      <c r="BA77">
        <f>Source!Y35</f>
        <v>0</v>
      </c>
      <c r="BJ77" s="80">
        <f>J76</f>
        <v>7451.78</v>
      </c>
      <c r="BK77" s="81">
        <f>L76</f>
        <v>50225</v>
      </c>
      <c r="CD77">
        <v>3</v>
      </c>
    </row>
    <row r="78" spans="1:82" ht="28.5" x14ac:dyDescent="0.2">
      <c r="A78" s="99" t="s">
        <v>59</v>
      </c>
      <c r="B78" s="74" t="str">
        <f>Source!F39</f>
        <v>КА п.360</v>
      </c>
      <c r="C78" s="74" t="s">
        <v>603</v>
      </c>
      <c r="D78" s="75" t="str">
        <f>Source!H39</f>
        <v>ШТ</v>
      </c>
      <c r="E78" s="76">
        <f>Source!K39</f>
        <v>4</v>
      </c>
      <c r="F78" s="76"/>
      <c r="G78" s="76">
        <f>Source!I39</f>
        <v>4</v>
      </c>
      <c r="H78" s="77">
        <f>Source!AL39</f>
        <v>5002</v>
      </c>
      <c r="I78" s="78"/>
      <c r="J78" s="77">
        <f>ROUND(L78/K78, 2)</f>
        <v>2071.2199999999998</v>
      </c>
      <c r="K78" s="78">
        <f>IF(Source!BC39&lt;&gt; 0, Source!BC39, 1)</f>
        <v>9.66</v>
      </c>
      <c r="L78" s="79">
        <f>Source!HG39</f>
        <v>20008</v>
      </c>
    </row>
    <row r="79" spans="1:82" ht="15" x14ac:dyDescent="0.2">
      <c r="C79" s="83" t="s">
        <v>597</v>
      </c>
      <c r="D79" s="83"/>
      <c r="E79" s="83"/>
      <c r="F79" s="83"/>
      <c r="G79" s="83"/>
      <c r="H79" s="83"/>
      <c r="I79" s="84">
        <f>J78</f>
        <v>2071.2199999999998</v>
      </c>
      <c r="J79" s="84"/>
      <c r="K79" s="85">
        <f>L78</f>
        <v>20008</v>
      </c>
      <c r="L79" s="85"/>
      <c r="O79" s="80">
        <f>J78</f>
        <v>2071.2199999999998</v>
      </c>
      <c r="P79">
        <f>0</f>
        <v>0</v>
      </c>
      <c r="R79" t="s">
        <v>598</v>
      </c>
      <c r="S79">
        <f>0</f>
        <v>0</v>
      </c>
      <c r="U79">
        <f>0</f>
        <v>0</v>
      </c>
      <c r="X79">
        <f>0</f>
        <v>0</v>
      </c>
      <c r="Z79" t="s">
        <v>598</v>
      </c>
      <c r="AA79" s="80">
        <f>J78</f>
        <v>2071.2199999999998</v>
      </c>
      <c r="AB79" s="80">
        <f>J78</f>
        <v>2071.2199999999998</v>
      </c>
      <c r="AD79">
        <f>ROUND((Source!AT39/100)*((ROUND(Source!AF39*Source!I39, 2)+ROUND(Source!AE39*Source!I39, 2))), 2)</f>
        <v>0</v>
      </c>
      <c r="AE79">
        <f>ROUND((Source!AU39/100)*((ROUND(Source!AF39*Source!I39, 2)+ROUND(Source!AE39*Source!I39, 2))), 2)</f>
        <v>0</v>
      </c>
      <c r="AN79" s="81">
        <f>L78</f>
        <v>20008</v>
      </c>
      <c r="AO79">
        <f>0</f>
        <v>0</v>
      </c>
      <c r="AQ79" t="s">
        <v>598</v>
      </c>
      <c r="AR79">
        <f>0</f>
        <v>0</v>
      </c>
      <c r="AT79">
        <f>0</f>
        <v>0</v>
      </c>
      <c r="AV79" t="s">
        <v>598</v>
      </c>
      <c r="AW79" s="81">
        <f>L78</f>
        <v>20008</v>
      </c>
      <c r="AX79" s="81">
        <f>L78</f>
        <v>20008</v>
      </c>
      <c r="AZ79">
        <f>Source!X39</f>
        <v>0</v>
      </c>
      <c r="BA79">
        <f>Source!Y39</f>
        <v>0</v>
      </c>
      <c r="BH79" s="80">
        <f>J78</f>
        <v>2071.2199999999998</v>
      </c>
      <c r="CD79">
        <v>1</v>
      </c>
    </row>
    <row r="80" spans="1:82" ht="42.75" x14ac:dyDescent="0.2">
      <c r="A80" s="67" t="s">
        <v>66</v>
      </c>
      <c r="B80" s="68" t="str">
        <f>Source!F41</f>
        <v>20-02-005-1</v>
      </c>
      <c r="C80" s="68" t="str">
        <f>Source!G41</f>
        <v>Установка заслонок воздушных и клапанов воздушных КВР с ручным приводом диаметром до 250 мм</v>
      </c>
      <c r="D80" s="69" t="str">
        <f>Source!H41</f>
        <v>1  ШТ.</v>
      </c>
      <c r="E80" s="70">
        <f>Source!K41</f>
        <v>2</v>
      </c>
      <c r="F80" s="70"/>
      <c r="G80" s="70">
        <f>Source!I41</f>
        <v>2</v>
      </c>
      <c r="H80" s="72"/>
      <c r="I80" s="71"/>
      <c r="J80" s="72"/>
      <c r="K80" s="71"/>
      <c r="L80" s="73"/>
    </row>
    <row r="81" spans="1:82" ht="14.25" x14ac:dyDescent="0.2">
      <c r="A81" s="68"/>
      <c r="B81" s="71">
        <v>1</v>
      </c>
      <c r="C81" s="68" t="s">
        <v>588</v>
      </c>
      <c r="D81" s="69"/>
      <c r="E81" s="70"/>
      <c r="F81" s="70"/>
      <c r="G81" s="70"/>
      <c r="H81" s="72">
        <f>Source!AO41</f>
        <v>10.94</v>
      </c>
      <c r="I81" s="71"/>
      <c r="J81" s="72">
        <f>ROUND(Source!AF41*Source!I41, 2)</f>
        <v>21.88</v>
      </c>
      <c r="K81" s="71">
        <f>IF(Source!BA41&lt;&gt; 0, Source!BA41, 1)</f>
        <v>50.93</v>
      </c>
      <c r="L81" s="73">
        <f>Source!S41</f>
        <v>1114</v>
      </c>
    </row>
    <row r="82" spans="1:82" ht="14.25" x14ac:dyDescent="0.2">
      <c r="A82" s="68"/>
      <c r="B82" s="71">
        <v>2</v>
      </c>
      <c r="C82" s="68" t="s">
        <v>589</v>
      </c>
      <c r="D82" s="69"/>
      <c r="E82" s="70"/>
      <c r="F82" s="70"/>
      <c r="G82" s="70"/>
      <c r="H82" s="72">
        <f>Source!AM41</f>
        <v>1.71</v>
      </c>
      <c r="I82" s="71"/>
      <c r="J82" s="72">
        <f>ROUND((((Source!ET41)-(Source!EU41))+Source!AE41)*Source!I41, 2)</f>
        <v>3.42</v>
      </c>
      <c r="K82" s="71">
        <f>IF(Source!BB41&lt;&gt; 0, Source!BB41, 1)</f>
        <v>14.5</v>
      </c>
      <c r="L82" s="73">
        <f>Source!Q41</f>
        <v>50</v>
      </c>
    </row>
    <row r="83" spans="1:82" ht="14.25" x14ac:dyDescent="0.2">
      <c r="A83" s="68"/>
      <c r="B83" s="71">
        <v>4</v>
      </c>
      <c r="C83" s="68" t="s">
        <v>590</v>
      </c>
      <c r="D83" s="69"/>
      <c r="E83" s="70"/>
      <c r="F83" s="70"/>
      <c r="G83" s="70"/>
      <c r="H83" s="72">
        <f>Source!AL41</f>
        <v>14.74</v>
      </c>
      <c r="I83" s="71"/>
      <c r="J83" s="72">
        <f>ROUND(Source!AC41*Source!I41, 2)</f>
        <v>29.48</v>
      </c>
      <c r="K83" s="71">
        <f>IF(Source!BC41&lt;&gt; 0, Source!BC41, 1)</f>
        <v>13.54</v>
      </c>
      <c r="L83" s="73">
        <f>Source!P41</f>
        <v>399</v>
      </c>
    </row>
    <row r="84" spans="1:82" ht="14.25" x14ac:dyDescent="0.2">
      <c r="A84" s="68"/>
      <c r="B84" s="68"/>
      <c r="C84" s="74" t="s">
        <v>591</v>
      </c>
      <c r="D84" s="75" t="s">
        <v>567</v>
      </c>
      <c r="E84" s="76">
        <f>Source!AQ41</f>
        <v>1.22</v>
      </c>
      <c r="F84" s="76"/>
      <c r="G84" s="76">
        <f>ROUND(Source!U41, 7)</f>
        <v>2.44</v>
      </c>
      <c r="H84" s="77"/>
      <c r="I84" s="78"/>
      <c r="J84" s="77"/>
      <c r="K84" s="78"/>
      <c r="L84" s="79"/>
    </row>
    <row r="85" spans="1:82" ht="14.25" x14ac:dyDescent="0.2">
      <c r="A85" s="68"/>
      <c r="B85" s="68"/>
      <c r="C85" s="68" t="s">
        <v>592</v>
      </c>
      <c r="D85" s="69"/>
      <c r="E85" s="70"/>
      <c r="F85" s="70"/>
      <c r="G85" s="70"/>
      <c r="H85" s="72">
        <f>H81+H82+H83</f>
        <v>27.39</v>
      </c>
      <c r="I85" s="71"/>
      <c r="J85" s="72">
        <f>J81+J82+J83</f>
        <v>54.78</v>
      </c>
      <c r="K85" s="71"/>
      <c r="L85" s="73">
        <f>L81+L82+L83</f>
        <v>1563</v>
      </c>
    </row>
    <row r="86" spans="1:82" ht="14.25" x14ac:dyDescent="0.2">
      <c r="A86" s="68"/>
      <c r="B86" s="68"/>
      <c r="C86" s="68" t="s">
        <v>593</v>
      </c>
      <c r="D86" s="69"/>
      <c r="E86" s="70"/>
      <c r="F86" s="70"/>
      <c r="G86" s="70"/>
      <c r="H86" s="72"/>
      <c r="I86" s="71"/>
      <c r="J86" s="72">
        <f>SUM(S80:S89)+SUM(T80:T89)+SUM(X80:X89)+SUM(Y80:Y89)+SUM(Z80:Z89)</f>
        <v>21.88</v>
      </c>
      <c r="K86" s="71"/>
      <c r="L86" s="73">
        <f>SUM(AR80:AR89)+SUM(AS80:AS89)+SUM(AT80:AT89)+SUM(AU80:AU89)+SUM(AV80:AV89)</f>
        <v>1114</v>
      </c>
    </row>
    <row r="87" spans="1:82" ht="71.25" x14ac:dyDescent="0.2">
      <c r="A87" s="68"/>
      <c r="B87" s="68" t="s">
        <v>32</v>
      </c>
      <c r="C87" s="68" t="s">
        <v>594</v>
      </c>
      <c r="D87" s="69" t="s">
        <v>595</v>
      </c>
      <c r="E87" s="70">
        <f>Source!BZ41</f>
        <v>121</v>
      </c>
      <c r="F87" s="70"/>
      <c r="G87" s="70">
        <f>Source!AT41</f>
        <v>121</v>
      </c>
      <c r="H87" s="72"/>
      <c r="I87" s="71"/>
      <c r="J87" s="72">
        <f>SUM(AD80:AD89)</f>
        <v>26.47</v>
      </c>
      <c r="K87" s="71"/>
      <c r="L87" s="73">
        <f>SUM(AZ80:AZ89)</f>
        <v>1348</v>
      </c>
    </row>
    <row r="88" spans="1:82" ht="71.25" x14ac:dyDescent="0.2">
      <c r="A88" s="74"/>
      <c r="B88" s="74" t="s">
        <v>33</v>
      </c>
      <c r="C88" s="74" t="s">
        <v>596</v>
      </c>
      <c r="D88" s="75" t="s">
        <v>595</v>
      </c>
      <c r="E88" s="76">
        <f>Source!CA41</f>
        <v>72</v>
      </c>
      <c r="F88" s="76"/>
      <c r="G88" s="76">
        <f>Source!AU41</f>
        <v>72</v>
      </c>
      <c r="H88" s="77"/>
      <c r="I88" s="78"/>
      <c r="J88" s="77">
        <f>SUM(AE80:AE89)</f>
        <v>15.75</v>
      </c>
      <c r="K88" s="78"/>
      <c r="L88" s="79">
        <f>SUM(BA80:BA89)</f>
        <v>802</v>
      </c>
    </row>
    <row r="89" spans="1:82" ht="15" x14ac:dyDescent="0.2">
      <c r="C89" s="83" t="s">
        <v>597</v>
      </c>
      <c r="D89" s="83"/>
      <c r="E89" s="83"/>
      <c r="F89" s="83"/>
      <c r="G89" s="83"/>
      <c r="H89" s="83"/>
      <c r="I89" s="84">
        <f>J81+J82+J83+J87+J88</f>
        <v>97</v>
      </c>
      <c r="J89" s="84"/>
      <c r="K89" s="85">
        <f>L81+L82+L83+L87+L88</f>
        <v>3713</v>
      </c>
      <c r="L89" s="85"/>
      <c r="O89" s="80">
        <f>J81+J82+J83+J87+J88</f>
        <v>97</v>
      </c>
      <c r="P89" s="80">
        <f>J82</f>
        <v>3.42</v>
      </c>
      <c r="R89" t="s">
        <v>598</v>
      </c>
      <c r="S89" s="80">
        <f>J81</f>
        <v>21.88</v>
      </c>
      <c r="U89" s="80">
        <f>J81</f>
        <v>21.88</v>
      </c>
      <c r="X89">
        <f>0</f>
        <v>0</v>
      </c>
      <c r="Z89" t="s">
        <v>598</v>
      </c>
      <c r="AA89" s="80">
        <f>J83</f>
        <v>29.48</v>
      </c>
      <c r="AD89">
        <f>ROUND((Source!AT41/100)*((ROUND(Source!AF41*Source!I41, 2)+ROUND(Source!AE41*Source!I41, 2))), 2)</f>
        <v>26.47</v>
      </c>
      <c r="AE89">
        <f>ROUND((Source!AU41/100)*((ROUND(Source!AF41*Source!I41, 2)+ROUND(Source!AE41*Source!I41, 2))), 2)</f>
        <v>15.75</v>
      </c>
      <c r="AN89" s="81">
        <f>L81+L82+L83+L87+L88</f>
        <v>3713</v>
      </c>
      <c r="AO89" s="81">
        <f>L82</f>
        <v>50</v>
      </c>
      <c r="AQ89" t="s">
        <v>598</v>
      </c>
      <c r="AR89" s="81">
        <f>L81</f>
        <v>1114</v>
      </c>
      <c r="AT89">
        <f>0</f>
        <v>0</v>
      </c>
      <c r="AV89" t="s">
        <v>598</v>
      </c>
      <c r="AW89" s="81">
        <f>L83</f>
        <v>399</v>
      </c>
      <c r="AZ89">
        <f>Source!X41</f>
        <v>1348</v>
      </c>
      <c r="BA89">
        <f>Source!Y41</f>
        <v>802</v>
      </c>
      <c r="BH89" s="80">
        <f>J81+J82+J83+J87+J88</f>
        <v>97</v>
      </c>
      <c r="CD89">
        <v>1</v>
      </c>
    </row>
    <row r="90" spans="1:82" ht="28.5" x14ac:dyDescent="0.2">
      <c r="A90" s="99" t="s">
        <v>70</v>
      </c>
      <c r="B90" s="74" t="str">
        <f>Source!F43</f>
        <v>Коньюнктурный анализ п.361</v>
      </c>
      <c r="C90" s="74" t="s">
        <v>604</v>
      </c>
      <c r="D90" s="75" t="str">
        <f>Source!H43</f>
        <v>ШТ</v>
      </c>
      <c r="E90" s="76">
        <f>Source!K43</f>
        <v>2</v>
      </c>
      <c r="F90" s="76"/>
      <c r="G90" s="76">
        <f>Source!I43</f>
        <v>2</v>
      </c>
      <c r="H90" s="77">
        <f>Source!AL43</f>
        <v>6811.56</v>
      </c>
      <c r="I90" s="78"/>
      <c r="J90" s="77">
        <f>ROUND(L90/K90, 2)</f>
        <v>1410.25</v>
      </c>
      <c r="K90" s="78">
        <f>IF(Source!BC43&lt;&gt; 0, Source!BC43, 1)</f>
        <v>9.66</v>
      </c>
      <c r="L90" s="79">
        <f>Source!HG43</f>
        <v>13623</v>
      </c>
    </row>
    <row r="91" spans="1:82" ht="15" x14ac:dyDescent="0.2">
      <c r="C91" s="83" t="s">
        <v>597</v>
      </c>
      <c r="D91" s="83"/>
      <c r="E91" s="83"/>
      <c r="F91" s="83"/>
      <c r="G91" s="83"/>
      <c r="H91" s="83"/>
      <c r="I91" s="84">
        <f>J90</f>
        <v>1410.25</v>
      </c>
      <c r="J91" s="84"/>
      <c r="K91" s="85">
        <f>L90</f>
        <v>13623</v>
      </c>
      <c r="L91" s="85"/>
      <c r="O91" s="80">
        <f>J90</f>
        <v>1410.25</v>
      </c>
      <c r="P91">
        <f>0</f>
        <v>0</v>
      </c>
      <c r="R91" t="s">
        <v>598</v>
      </c>
      <c r="S91">
        <f>0</f>
        <v>0</v>
      </c>
      <c r="U91">
        <f>0</f>
        <v>0</v>
      </c>
      <c r="X91">
        <f>0</f>
        <v>0</v>
      </c>
      <c r="Z91" t="s">
        <v>598</v>
      </c>
      <c r="AA91" s="80">
        <f>J90</f>
        <v>1410.25</v>
      </c>
      <c r="AB91" s="80">
        <f>J90</f>
        <v>1410.25</v>
      </c>
      <c r="AD91">
        <f>ROUND((Source!AT43/100)*((ROUND(Source!AF43*Source!I43, 2)+ROUND(Source!AE43*Source!I43, 2))), 2)</f>
        <v>0</v>
      </c>
      <c r="AE91">
        <f>ROUND((Source!AU43/100)*((ROUND(Source!AF43*Source!I43, 2)+ROUND(Source!AE43*Source!I43, 2))), 2)</f>
        <v>0</v>
      </c>
      <c r="AN91" s="81">
        <f>L90</f>
        <v>13623</v>
      </c>
      <c r="AO91">
        <f>0</f>
        <v>0</v>
      </c>
      <c r="AQ91" t="s">
        <v>598</v>
      </c>
      <c r="AR91">
        <f>0</f>
        <v>0</v>
      </c>
      <c r="AT91">
        <f>0</f>
        <v>0</v>
      </c>
      <c r="AV91" t="s">
        <v>598</v>
      </c>
      <c r="AW91" s="81">
        <f>L90</f>
        <v>13623</v>
      </c>
      <c r="AX91" s="81">
        <f>L90</f>
        <v>13623</v>
      </c>
      <c r="AZ91">
        <f>Source!X43</f>
        <v>0</v>
      </c>
      <c r="BA91">
        <f>Source!Y43</f>
        <v>0</v>
      </c>
      <c r="BI91" s="80">
        <f>J90</f>
        <v>1410.25</v>
      </c>
      <c r="CD91">
        <v>2</v>
      </c>
    </row>
    <row r="92" spans="1:82" ht="28.5" x14ac:dyDescent="0.2">
      <c r="A92" s="67" t="s">
        <v>76</v>
      </c>
      <c r="B92" s="68" t="str">
        <f>Source!F45</f>
        <v>20-04-001-1</v>
      </c>
      <c r="C92" s="68" t="str">
        <f>Source!G45</f>
        <v>Установка агрегатов воздушно-отопительных массой до 0,25 т</v>
      </c>
      <c r="D92" s="69" t="str">
        <f>Source!H45</f>
        <v>1 агрегат</v>
      </c>
      <c r="E92" s="70">
        <f>Source!K45</f>
        <v>2</v>
      </c>
      <c r="F92" s="70"/>
      <c r="G92" s="70">
        <f>Source!I45</f>
        <v>2</v>
      </c>
      <c r="H92" s="72"/>
      <c r="I92" s="71"/>
      <c r="J92" s="72"/>
      <c r="K92" s="71"/>
      <c r="L92" s="73"/>
    </row>
    <row r="93" spans="1:82" ht="14.25" x14ac:dyDescent="0.2">
      <c r="A93" s="68"/>
      <c r="B93" s="71">
        <v>1</v>
      </c>
      <c r="C93" s="68" t="s">
        <v>588</v>
      </c>
      <c r="D93" s="69"/>
      <c r="E93" s="70"/>
      <c r="F93" s="70"/>
      <c r="G93" s="70"/>
      <c r="H93" s="72">
        <f>Source!AO45</f>
        <v>71.489999999999995</v>
      </c>
      <c r="I93" s="71"/>
      <c r="J93" s="72">
        <f>ROUND(Source!AF45*Source!I45, 2)</f>
        <v>142.97999999999999</v>
      </c>
      <c r="K93" s="71">
        <f>IF(Source!BA45&lt;&gt; 0, Source!BA45, 1)</f>
        <v>50.93</v>
      </c>
      <c r="L93" s="73">
        <f>Source!S45</f>
        <v>7282</v>
      </c>
    </row>
    <row r="94" spans="1:82" ht="14.25" x14ac:dyDescent="0.2">
      <c r="A94" s="68"/>
      <c r="B94" s="71">
        <v>2</v>
      </c>
      <c r="C94" s="68" t="s">
        <v>589</v>
      </c>
      <c r="D94" s="69"/>
      <c r="E94" s="70"/>
      <c r="F94" s="70"/>
      <c r="G94" s="70"/>
      <c r="H94" s="72">
        <f>Source!AM45</f>
        <v>27.95</v>
      </c>
      <c r="I94" s="71"/>
      <c r="J94" s="72">
        <f>ROUND((((Source!ET45)-(Source!EU45))+Source!AE45)*Source!I45, 2)</f>
        <v>55.9</v>
      </c>
      <c r="K94" s="71">
        <f>IF(Source!BB45&lt;&gt; 0, Source!BB45, 1)</f>
        <v>12.91</v>
      </c>
      <c r="L94" s="73">
        <f>Source!Q45</f>
        <v>722</v>
      </c>
    </row>
    <row r="95" spans="1:82" ht="14.25" x14ac:dyDescent="0.2">
      <c r="A95" s="68"/>
      <c r="B95" s="71">
        <v>3</v>
      </c>
      <c r="C95" s="68" t="s">
        <v>600</v>
      </c>
      <c r="D95" s="69"/>
      <c r="E95" s="70"/>
      <c r="F95" s="70"/>
      <c r="G95" s="70"/>
      <c r="H95" s="72">
        <f>Source!AN45</f>
        <v>0.68</v>
      </c>
      <c r="I95" s="71"/>
      <c r="J95" s="97">
        <f>ROUND(Source!AE45*Source!I45, 2)</f>
        <v>1.36</v>
      </c>
      <c r="K95" s="71">
        <f>IF(Source!BS45&lt;&gt; 0, Source!BS45, 1)</f>
        <v>50.93</v>
      </c>
      <c r="L95" s="98">
        <f>Source!R45</f>
        <v>69</v>
      </c>
    </row>
    <row r="96" spans="1:82" ht="14.25" x14ac:dyDescent="0.2">
      <c r="A96" s="68"/>
      <c r="B96" s="71">
        <v>4</v>
      </c>
      <c r="C96" s="68" t="s">
        <v>590</v>
      </c>
      <c r="D96" s="69"/>
      <c r="E96" s="70"/>
      <c r="F96" s="70"/>
      <c r="G96" s="70"/>
      <c r="H96" s="72">
        <f>Source!AL45</f>
        <v>61.55</v>
      </c>
      <c r="I96" s="71"/>
      <c r="J96" s="72">
        <f>ROUND(Source!AC45*Source!I45, 2)</f>
        <v>123.1</v>
      </c>
      <c r="K96" s="71">
        <f>IF(Source!BC45&lt;&gt; 0, Source!BC45, 1)</f>
        <v>15.04</v>
      </c>
      <c r="L96" s="73">
        <f>Source!P45</f>
        <v>1851</v>
      </c>
    </row>
    <row r="97" spans="1:82" ht="14.25" x14ac:dyDescent="0.2">
      <c r="A97" s="68"/>
      <c r="B97" s="68"/>
      <c r="C97" s="68" t="s">
        <v>591</v>
      </c>
      <c r="D97" s="69" t="s">
        <v>567</v>
      </c>
      <c r="E97" s="70">
        <f>Source!AQ45</f>
        <v>8.18</v>
      </c>
      <c r="F97" s="70"/>
      <c r="G97" s="70">
        <f>ROUND(Source!U45, 7)</f>
        <v>16.36</v>
      </c>
      <c r="H97" s="72"/>
      <c r="I97" s="71"/>
      <c r="J97" s="72"/>
      <c r="K97" s="71"/>
      <c r="L97" s="73"/>
    </row>
    <row r="98" spans="1:82" ht="14.25" x14ac:dyDescent="0.2">
      <c r="A98" s="68"/>
      <c r="B98" s="68"/>
      <c r="C98" s="74" t="s">
        <v>601</v>
      </c>
      <c r="D98" s="75" t="s">
        <v>567</v>
      </c>
      <c r="E98" s="76">
        <f>Source!AR45</f>
        <v>0.05</v>
      </c>
      <c r="F98" s="76"/>
      <c r="G98" s="76">
        <f>ROUND(Source!V45, 7)</f>
        <v>0.1</v>
      </c>
      <c r="H98" s="77"/>
      <c r="I98" s="78"/>
      <c r="J98" s="77"/>
      <c r="K98" s="78"/>
      <c r="L98" s="79"/>
    </row>
    <row r="99" spans="1:82" ht="14.25" x14ac:dyDescent="0.2">
      <c r="A99" s="68"/>
      <c r="B99" s="68"/>
      <c r="C99" s="68" t="s">
        <v>592</v>
      </c>
      <c r="D99" s="69"/>
      <c r="E99" s="70"/>
      <c r="F99" s="70"/>
      <c r="G99" s="70"/>
      <c r="H99" s="72">
        <f>H93+H94+H96</f>
        <v>160.99</v>
      </c>
      <c r="I99" s="71"/>
      <c r="J99" s="72">
        <f>J93+J94+J96</f>
        <v>321.98</v>
      </c>
      <c r="K99" s="71"/>
      <c r="L99" s="73">
        <f>L93+L94+L96</f>
        <v>9855</v>
      </c>
    </row>
    <row r="100" spans="1:82" ht="14.25" x14ac:dyDescent="0.2">
      <c r="A100" s="68"/>
      <c r="B100" s="68"/>
      <c r="C100" s="68" t="s">
        <v>593</v>
      </c>
      <c r="D100" s="69"/>
      <c r="E100" s="70"/>
      <c r="F100" s="70"/>
      <c r="G100" s="70"/>
      <c r="H100" s="72"/>
      <c r="I100" s="71"/>
      <c r="J100" s="72">
        <f>SUM(S92:S103)+SUM(T92:T103)+SUM(X92:X103)+SUM(Y92:Y103)+SUM(Z92:Z103)</f>
        <v>144.34</v>
      </c>
      <c r="K100" s="71"/>
      <c r="L100" s="73">
        <f>SUM(AR92:AR103)+SUM(AS92:AS103)+SUM(AT92:AT103)+SUM(AU92:AU103)+SUM(AV92:AV103)</f>
        <v>7351</v>
      </c>
    </row>
    <row r="101" spans="1:82" ht="71.25" x14ac:dyDescent="0.2">
      <c r="A101" s="68"/>
      <c r="B101" s="68" t="s">
        <v>32</v>
      </c>
      <c r="C101" s="68" t="s">
        <v>594</v>
      </c>
      <c r="D101" s="69" t="s">
        <v>595</v>
      </c>
      <c r="E101" s="70">
        <f>Source!BZ45</f>
        <v>121</v>
      </c>
      <c r="F101" s="70"/>
      <c r="G101" s="70">
        <f>Source!AT45</f>
        <v>121</v>
      </c>
      <c r="H101" s="72"/>
      <c r="I101" s="71"/>
      <c r="J101" s="72">
        <f>SUM(AD92:AD103)</f>
        <v>174.65</v>
      </c>
      <c r="K101" s="71"/>
      <c r="L101" s="73">
        <f>SUM(AZ92:AZ103)</f>
        <v>8895</v>
      </c>
    </row>
    <row r="102" spans="1:82" ht="71.25" x14ac:dyDescent="0.2">
      <c r="A102" s="74"/>
      <c r="B102" s="74" t="s">
        <v>33</v>
      </c>
      <c r="C102" s="74" t="s">
        <v>596</v>
      </c>
      <c r="D102" s="75" t="s">
        <v>595</v>
      </c>
      <c r="E102" s="76">
        <f>Source!CA45</f>
        <v>72</v>
      </c>
      <c r="F102" s="76"/>
      <c r="G102" s="76">
        <f>Source!AU45</f>
        <v>72</v>
      </c>
      <c r="H102" s="77"/>
      <c r="I102" s="78"/>
      <c r="J102" s="77">
        <f>SUM(AE92:AE103)</f>
        <v>103.92</v>
      </c>
      <c r="K102" s="78"/>
      <c r="L102" s="79">
        <f>SUM(BA92:BA103)</f>
        <v>5293</v>
      </c>
    </row>
    <row r="103" spans="1:82" ht="15" x14ac:dyDescent="0.2">
      <c r="C103" s="83" t="s">
        <v>597</v>
      </c>
      <c r="D103" s="83"/>
      <c r="E103" s="83"/>
      <c r="F103" s="83"/>
      <c r="G103" s="83"/>
      <c r="H103" s="83"/>
      <c r="I103" s="84">
        <f>J93+J94+J96+J101+J102</f>
        <v>600.54999999999995</v>
      </c>
      <c r="J103" s="84"/>
      <c r="K103" s="85">
        <f>L93+L94+L96+L101+L102</f>
        <v>24043</v>
      </c>
      <c r="L103" s="85"/>
      <c r="O103" s="80">
        <f>J93+J94+J96+J101+J102</f>
        <v>600.54999999999995</v>
      </c>
      <c r="P103" s="80">
        <f>J94</f>
        <v>55.9</v>
      </c>
      <c r="R103" t="s">
        <v>598</v>
      </c>
      <c r="S103" s="80">
        <f>J93</f>
        <v>142.97999999999999</v>
      </c>
      <c r="U103" s="80">
        <f>J93</f>
        <v>142.97999999999999</v>
      </c>
      <c r="X103" s="80">
        <f>J95</f>
        <v>1.36</v>
      </c>
      <c r="Z103" t="s">
        <v>598</v>
      </c>
      <c r="AA103" s="80">
        <f>J96</f>
        <v>123.1</v>
      </c>
      <c r="AD103">
        <f>ROUND((Source!AT45/100)*((ROUND(Source!AF45*Source!I45, 2)+ROUND(Source!AE45*Source!I45, 2))), 2)</f>
        <v>174.65</v>
      </c>
      <c r="AE103">
        <f>ROUND((Source!AU45/100)*((ROUND(Source!AF45*Source!I45, 2)+ROUND(Source!AE45*Source!I45, 2))), 2)</f>
        <v>103.92</v>
      </c>
      <c r="AN103" s="81">
        <f>L93+L94+L96+L101+L102</f>
        <v>24043</v>
      </c>
      <c r="AO103" s="81">
        <f>L94</f>
        <v>722</v>
      </c>
      <c r="AQ103" t="s">
        <v>598</v>
      </c>
      <c r="AR103" s="81">
        <f>L93</f>
        <v>7282</v>
      </c>
      <c r="AT103" s="81">
        <f>L95</f>
        <v>69</v>
      </c>
      <c r="AV103" t="s">
        <v>598</v>
      </c>
      <c r="AW103" s="81">
        <f>L96</f>
        <v>1851</v>
      </c>
      <c r="AZ103">
        <f>Source!X45</f>
        <v>8895</v>
      </c>
      <c r="BA103">
        <f>Source!Y45</f>
        <v>5293</v>
      </c>
      <c r="BH103" s="80">
        <f>J93+J94+J96+J101+J102</f>
        <v>600.54999999999995</v>
      </c>
      <c r="CD103">
        <v>1</v>
      </c>
    </row>
    <row r="104" spans="1:82" ht="71.25" x14ac:dyDescent="0.2">
      <c r="A104" s="87" t="s">
        <v>81</v>
      </c>
      <c r="B104" s="88" t="str">
        <f>Source!F47</f>
        <v>КА пю 362</v>
      </c>
      <c r="C104" s="88" t="s">
        <v>605</v>
      </c>
      <c r="D104" s="89" t="str">
        <f>Source!H47</f>
        <v>ШТ</v>
      </c>
      <c r="E104" s="90">
        <f>Source!K47</f>
        <v>2</v>
      </c>
      <c r="F104" s="90"/>
      <c r="G104" s="90">
        <f>Source!I47</f>
        <v>2</v>
      </c>
      <c r="H104" s="91">
        <f>Source!AL47</f>
        <v>26236.199999999997</v>
      </c>
      <c r="I104" s="92"/>
      <c r="J104" s="91">
        <f>ROUND(L104/K104, 2)</f>
        <v>7785.16</v>
      </c>
      <c r="K104" s="92">
        <f>IF(Source!BC47&lt;&gt; 0, Source!BC47, 1)</f>
        <v>6.74</v>
      </c>
      <c r="L104" s="93">
        <f>Source!HH47</f>
        <v>52472</v>
      </c>
    </row>
    <row r="105" spans="1:82" ht="15" x14ac:dyDescent="0.2">
      <c r="A105" s="86"/>
      <c r="B105" s="86"/>
      <c r="C105" s="94" t="s">
        <v>597</v>
      </c>
      <c r="D105" s="94"/>
      <c r="E105" s="94"/>
      <c r="F105" s="94"/>
      <c r="G105" s="94"/>
      <c r="H105" s="94"/>
      <c r="I105" s="95">
        <f>J104</f>
        <v>7785.16</v>
      </c>
      <c r="J105" s="95"/>
      <c r="K105" s="96">
        <f>L104</f>
        <v>52472</v>
      </c>
      <c r="L105" s="96"/>
      <c r="O105" s="80">
        <f>J104</f>
        <v>7785.16</v>
      </c>
      <c r="P105">
        <f>0</f>
        <v>0</v>
      </c>
      <c r="R105" t="s">
        <v>598</v>
      </c>
      <c r="S105">
        <f>0</f>
        <v>0</v>
      </c>
      <c r="X105">
        <f>0</f>
        <v>0</v>
      </c>
      <c r="Z105" t="s">
        <v>598</v>
      </c>
      <c r="AA105" s="80">
        <f>J104</f>
        <v>7785.16</v>
      </c>
      <c r="AC105" s="80">
        <f>J104</f>
        <v>7785.16</v>
      </c>
      <c r="AD105">
        <f>ROUND((Source!AT47/100)*((ROUND(Source!AF47*Source!I47, 2)+ROUND(Source!AE47*Source!I47, 2))), 2)</f>
        <v>0</v>
      </c>
      <c r="AE105">
        <f>ROUND((Source!AU47/100)*((ROUND(Source!AF47*Source!I47, 2)+ROUND(Source!AE47*Source!I47, 2))), 2)</f>
        <v>0</v>
      </c>
      <c r="AN105" s="81">
        <f>L104</f>
        <v>52472</v>
      </c>
      <c r="AO105">
        <f>0</f>
        <v>0</v>
      </c>
      <c r="AQ105" t="s">
        <v>598</v>
      </c>
      <c r="AR105">
        <f>0</f>
        <v>0</v>
      </c>
      <c r="AT105">
        <f>0</f>
        <v>0</v>
      </c>
      <c r="AV105" t="s">
        <v>598</v>
      </c>
      <c r="AW105" s="81">
        <f>L104</f>
        <v>52472</v>
      </c>
      <c r="AY105" s="81">
        <f>L104</f>
        <v>52472</v>
      </c>
      <c r="AZ105">
        <f>Source!X47</f>
        <v>0</v>
      </c>
      <c r="BA105">
        <f>Source!Y47</f>
        <v>0</v>
      </c>
      <c r="BJ105" s="80">
        <f>J104</f>
        <v>7785.16</v>
      </c>
      <c r="BK105" s="81">
        <f>L104</f>
        <v>52472</v>
      </c>
      <c r="CD105">
        <v>3</v>
      </c>
    </row>
    <row r="106" spans="1:82" ht="28.5" x14ac:dyDescent="0.2">
      <c r="A106" s="67" t="s">
        <v>85</v>
      </c>
      <c r="B106" s="68" t="str">
        <f>Source!F49</f>
        <v>20-02-002-1</v>
      </c>
      <c r="C106" s="68" t="str">
        <f>Source!G49</f>
        <v>Установка решеток жалюзийных площадью в свету до 0,5 м2</v>
      </c>
      <c r="D106" s="69" t="str">
        <f>Source!H49</f>
        <v>1 решетка</v>
      </c>
      <c r="E106" s="70">
        <f>Source!K49</f>
        <v>2</v>
      </c>
      <c r="F106" s="70"/>
      <c r="G106" s="70">
        <f>Source!I49</f>
        <v>2</v>
      </c>
      <c r="H106" s="72"/>
      <c r="I106" s="71"/>
      <c r="J106" s="72"/>
      <c r="K106" s="71"/>
      <c r="L106" s="73"/>
    </row>
    <row r="107" spans="1:82" ht="14.25" x14ac:dyDescent="0.2">
      <c r="A107" s="68"/>
      <c r="B107" s="71">
        <v>1</v>
      </c>
      <c r="C107" s="68" t="s">
        <v>588</v>
      </c>
      <c r="D107" s="69"/>
      <c r="E107" s="70"/>
      <c r="F107" s="70"/>
      <c r="G107" s="70"/>
      <c r="H107" s="72">
        <f>Source!AO49</f>
        <v>13.1</v>
      </c>
      <c r="I107" s="71"/>
      <c r="J107" s="72">
        <f>ROUND(Source!AF49*Source!I49, 2)</f>
        <v>26.2</v>
      </c>
      <c r="K107" s="71">
        <f>IF(Source!BA49&lt;&gt; 0, Source!BA49, 1)</f>
        <v>50.93</v>
      </c>
      <c r="L107" s="73">
        <f>Source!S49</f>
        <v>1334</v>
      </c>
    </row>
    <row r="108" spans="1:82" ht="14.25" x14ac:dyDescent="0.2">
      <c r="A108" s="68"/>
      <c r="B108" s="71">
        <v>2</v>
      </c>
      <c r="C108" s="68" t="s">
        <v>589</v>
      </c>
      <c r="D108" s="69"/>
      <c r="E108" s="70"/>
      <c r="F108" s="70"/>
      <c r="G108" s="70"/>
      <c r="H108" s="72">
        <f>Source!AM49</f>
        <v>2.37</v>
      </c>
      <c r="I108" s="71"/>
      <c r="J108" s="72">
        <f>ROUND((((Source!ET49)-(Source!EU49))+Source!AE49)*Source!I49, 2)</f>
        <v>4.74</v>
      </c>
      <c r="K108" s="71">
        <f>IF(Source!BB49&lt;&gt; 0, Source!BB49, 1)</f>
        <v>13.23</v>
      </c>
      <c r="L108" s="73">
        <f>Source!Q49</f>
        <v>63</v>
      </c>
    </row>
    <row r="109" spans="1:82" ht="14.25" x14ac:dyDescent="0.2">
      <c r="A109" s="68"/>
      <c r="B109" s="71">
        <v>4</v>
      </c>
      <c r="C109" s="68" t="s">
        <v>590</v>
      </c>
      <c r="D109" s="69"/>
      <c r="E109" s="70"/>
      <c r="F109" s="70"/>
      <c r="G109" s="70"/>
      <c r="H109" s="72">
        <f>Source!AL49</f>
        <v>3.88</v>
      </c>
      <c r="I109" s="71"/>
      <c r="J109" s="72">
        <f>ROUND(Source!AC49*Source!I49, 2)</f>
        <v>7.76</v>
      </c>
      <c r="K109" s="71">
        <f>IF(Source!BC49&lt;&gt; 0, Source!BC49, 1)</f>
        <v>11.03</v>
      </c>
      <c r="L109" s="73">
        <f>Source!P49</f>
        <v>86</v>
      </c>
    </row>
    <row r="110" spans="1:82" ht="14.25" x14ac:dyDescent="0.2">
      <c r="A110" s="68"/>
      <c r="B110" s="68"/>
      <c r="C110" s="74" t="s">
        <v>591</v>
      </c>
      <c r="D110" s="75" t="s">
        <v>567</v>
      </c>
      <c r="E110" s="76">
        <f>Source!AQ49</f>
        <v>1.46</v>
      </c>
      <c r="F110" s="76"/>
      <c r="G110" s="76">
        <f>ROUND(Source!U49, 7)</f>
        <v>2.92</v>
      </c>
      <c r="H110" s="77"/>
      <c r="I110" s="78"/>
      <c r="J110" s="77"/>
      <c r="K110" s="78"/>
      <c r="L110" s="79"/>
    </row>
    <row r="111" spans="1:82" ht="14.25" x14ac:dyDescent="0.2">
      <c r="A111" s="68"/>
      <c r="B111" s="68"/>
      <c r="C111" s="68" t="s">
        <v>592</v>
      </c>
      <c r="D111" s="69"/>
      <c r="E111" s="70"/>
      <c r="F111" s="70"/>
      <c r="G111" s="70"/>
      <c r="H111" s="72">
        <f>H107+H108+H109</f>
        <v>19.349999999999998</v>
      </c>
      <c r="I111" s="71"/>
      <c r="J111" s="72">
        <f>J107+J108+J109</f>
        <v>38.699999999999996</v>
      </c>
      <c r="K111" s="71"/>
      <c r="L111" s="73">
        <f>L107+L108+L109</f>
        <v>1483</v>
      </c>
    </row>
    <row r="112" spans="1:82" ht="14.25" x14ac:dyDescent="0.2">
      <c r="A112" s="68"/>
      <c r="B112" s="68"/>
      <c r="C112" s="68" t="s">
        <v>593</v>
      </c>
      <c r="D112" s="69"/>
      <c r="E112" s="70"/>
      <c r="F112" s="70"/>
      <c r="G112" s="70"/>
      <c r="H112" s="72"/>
      <c r="I112" s="71"/>
      <c r="J112" s="72">
        <f>SUM(S106:S115)+SUM(T106:T115)+SUM(X106:X115)+SUM(Y106:Y115)+SUM(Z106:Z115)</f>
        <v>26.2</v>
      </c>
      <c r="K112" s="71"/>
      <c r="L112" s="73">
        <f>SUM(AR106:AR115)+SUM(AS106:AS115)+SUM(AT106:AT115)+SUM(AU106:AU115)+SUM(AV106:AV115)</f>
        <v>1334</v>
      </c>
    </row>
    <row r="113" spans="1:82" ht="71.25" x14ac:dyDescent="0.2">
      <c r="A113" s="68"/>
      <c r="B113" s="68" t="s">
        <v>32</v>
      </c>
      <c r="C113" s="68" t="s">
        <v>594</v>
      </c>
      <c r="D113" s="69" t="s">
        <v>595</v>
      </c>
      <c r="E113" s="70">
        <f>Source!BZ49</f>
        <v>121</v>
      </c>
      <c r="F113" s="70"/>
      <c r="G113" s="70">
        <f>Source!AT49</f>
        <v>121</v>
      </c>
      <c r="H113" s="72"/>
      <c r="I113" s="71"/>
      <c r="J113" s="72">
        <f>SUM(AD106:AD115)</f>
        <v>31.7</v>
      </c>
      <c r="K113" s="71"/>
      <c r="L113" s="73">
        <f>SUM(AZ106:AZ115)</f>
        <v>1614</v>
      </c>
    </row>
    <row r="114" spans="1:82" ht="71.25" x14ac:dyDescent="0.2">
      <c r="A114" s="74"/>
      <c r="B114" s="74" t="s">
        <v>33</v>
      </c>
      <c r="C114" s="74" t="s">
        <v>596</v>
      </c>
      <c r="D114" s="75" t="s">
        <v>595</v>
      </c>
      <c r="E114" s="76">
        <f>Source!CA49</f>
        <v>72</v>
      </c>
      <c r="F114" s="76"/>
      <c r="G114" s="76">
        <f>Source!AU49</f>
        <v>72</v>
      </c>
      <c r="H114" s="77"/>
      <c r="I114" s="78"/>
      <c r="J114" s="77">
        <f>SUM(AE106:AE115)</f>
        <v>18.86</v>
      </c>
      <c r="K114" s="78"/>
      <c r="L114" s="79">
        <f>SUM(BA106:BA115)</f>
        <v>960</v>
      </c>
    </row>
    <row r="115" spans="1:82" ht="15" x14ac:dyDescent="0.2">
      <c r="C115" s="83" t="s">
        <v>597</v>
      </c>
      <c r="D115" s="83"/>
      <c r="E115" s="83"/>
      <c r="F115" s="83"/>
      <c r="G115" s="83"/>
      <c r="H115" s="83"/>
      <c r="I115" s="84">
        <f>J107+J108+J109+J113+J114</f>
        <v>89.259999999999991</v>
      </c>
      <c r="J115" s="84"/>
      <c r="K115" s="85">
        <f>L107+L108+L109+L113+L114</f>
        <v>4057</v>
      </c>
      <c r="L115" s="85"/>
      <c r="O115" s="80">
        <f>J107+J108+J109+J113+J114</f>
        <v>89.259999999999991</v>
      </c>
      <c r="P115" s="80">
        <f>J108</f>
        <v>4.74</v>
      </c>
      <c r="R115" t="s">
        <v>598</v>
      </c>
      <c r="S115" s="80">
        <f>J107</f>
        <v>26.2</v>
      </c>
      <c r="U115" s="80">
        <f>J107</f>
        <v>26.2</v>
      </c>
      <c r="X115">
        <f>0</f>
        <v>0</v>
      </c>
      <c r="Z115" t="s">
        <v>598</v>
      </c>
      <c r="AA115" s="80">
        <f>J109</f>
        <v>7.76</v>
      </c>
      <c r="AD115">
        <f>ROUND((Source!AT49/100)*((ROUND(Source!AF49*Source!I49, 2)+ROUND(Source!AE49*Source!I49, 2))), 2)</f>
        <v>31.7</v>
      </c>
      <c r="AE115">
        <f>ROUND((Source!AU49/100)*((ROUND(Source!AF49*Source!I49, 2)+ROUND(Source!AE49*Source!I49, 2))), 2)</f>
        <v>18.86</v>
      </c>
      <c r="AN115" s="81">
        <f>L107+L108+L109+L113+L114</f>
        <v>4057</v>
      </c>
      <c r="AO115" s="81">
        <f>L108</f>
        <v>63</v>
      </c>
      <c r="AQ115" t="s">
        <v>598</v>
      </c>
      <c r="AR115" s="81">
        <f>L107</f>
        <v>1334</v>
      </c>
      <c r="AT115">
        <f>0</f>
        <v>0</v>
      </c>
      <c r="AV115" t="s">
        <v>598</v>
      </c>
      <c r="AW115" s="81">
        <f>L109</f>
        <v>86</v>
      </c>
      <c r="AZ115">
        <f>Source!X49</f>
        <v>1614</v>
      </c>
      <c r="BA115">
        <f>Source!Y49</f>
        <v>960</v>
      </c>
      <c r="BH115" s="80">
        <f>J107+J108+J109+J113+J114</f>
        <v>89.259999999999991</v>
      </c>
      <c r="CD115">
        <v>1</v>
      </c>
    </row>
    <row r="116" spans="1:82" ht="28.5" x14ac:dyDescent="0.2">
      <c r="A116" s="99" t="s">
        <v>90</v>
      </c>
      <c r="B116" s="74" t="str">
        <f>Source!F51</f>
        <v>КА пю 363</v>
      </c>
      <c r="C116" s="74" t="s">
        <v>606</v>
      </c>
      <c r="D116" s="75" t="str">
        <f>Source!H51</f>
        <v>ШТ</v>
      </c>
      <c r="E116" s="76">
        <f>Source!K51</f>
        <v>2</v>
      </c>
      <c r="F116" s="76"/>
      <c r="G116" s="76">
        <f>Source!I51</f>
        <v>2</v>
      </c>
      <c r="H116" s="77">
        <f>Source!AL51</f>
        <v>1840.08</v>
      </c>
      <c r="I116" s="78"/>
      <c r="J116" s="77">
        <f>ROUND(L116/K116, 2)</f>
        <v>380.95</v>
      </c>
      <c r="K116" s="78">
        <f>IF(Source!BC51&lt;&gt; 0, Source!BC51, 1)</f>
        <v>9.66</v>
      </c>
      <c r="L116" s="79">
        <f>Source!HG51</f>
        <v>3680</v>
      </c>
    </row>
    <row r="117" spans="1:82" ht="15" x14ac:dyDescent="0.2">
      <c r="C117" s="83" t="s">
        <v>597</v>
      </c>
      <c r="D117" s="83"/>
      <c r="E117" s="83"/>
      <c r="F117" s="83"/>
      <c r="G117" s="83"/>
      <c r="H117" s="83"/>
      <c r="I117" s="84">
        <f>J116</f>
        <v>380.95</v>
      </c>
      <c r="J117" s="84"/>
      <c r="K117" s="85">
        <f>L116</f>
        <v>3680</v>
      </c>
      <c r="L117" s="85"/>
      <c r="O117" s="80">
        <f>J116</f>
        <v>380.95</v>
      </c>
      <c r="P117">
        <f>0</f>
        <v>0</v>
      </c>
      <c r="R117" t="s">
        <v>598</v>
      </c>
      <c r="S117">
        <f>0</f>
        <v>0</v>
      </c>
      <c r="U117">
        <f>0</f>
        <v>0</v>
      </c>
      <c r="X117">
        <f>0</f>
        <v>0</v>
      </c>
      <c r="Z117" t="s">
        <v>598</v>
      </c>
      <c r="AA117" s="80">
        <f>J116</f>
        <v>380.95</v>
      </c>
      <c r="AB117" s="80">
        <f>J116</f>
        <v>380.95</v>
      </c>
      <c r="AD117">
        <f>ROUND((Source!AT51/100)*((ROUND(Source!AF51*Source!I51, 2)+ROUND(Source!AE51*Source!I51, 2))), 2)</f>
        <v>0</v>
      </c>
      <c r="AE117">
        <f>ROUND((Source!AU51/100)*((ROUND(Source!AF51*Source!I51, 2)+ROUND(Source!AE51*Source!I51, 2))), 2)</f>
        <v>0</v>
      </c>
      <c r="AN117" s="81">
        <f>L116</f>
        <v>3680</v>
      </c>
      <c r="AO117">
        <f>0</f>
        <v>0</v>
      </c>
      <c r="AQ117" t="s">
        <v>598</v>
      </c>
      <c r="AR117">
        <f>0</f>
        <v>0</v>
      </c>
      <c r="AT117">
        <f>0</f>
        <v>0</v>
      </c>
      <c r="AV117" t="s">
        <v>598</v>
      </c>
      <c r="AW117" s="81">
        <f>L116</f>
        <v>3680</v>
      </c>
      <c r="AX117" s="81">
        <f>L116</f>
        <v>3680</v>
      </c>
      <c r="AZ117">
        <f>Source!X51</f>
        <v>0</v>
      </c>
      <c r="BA117">
        <f>Source!Y51</f>
        <v>0</v>
      </c>
      <c r="BI117" s="80">
        <f>J116</f>
        <v>380.95</v>
      </c>
      <c r="CD117">
        <v>2</v>
      </c>
    </row>
    <row r="119" spans="1:82" ht="15" x14ac:dyDescent="0.2">
      <c r="A119" s="102"/>
      <c r="B119" s="103"/>
      <c r="C119" s="104" t="s">
        <v>607</v>
      </c>
      <c r="D119" s="104"/>
      <c r="E119" s="104"/>
      <c r="F119" s="104"/>
      <c r="G119" s="104"/>
      <c r="H119" s="104"/>
      <c r="I119" s="105"/>
      <c r="J119" s="106">
        <f>J121+J122+J128+J132</f>
        <v>4493.6399999999949</v>
      </c>
      <c r="K119" s="106"/>
      <c r="L119" s="107">
        <f>L121+L122+L128+L132</f>
        <v>58608</v>
      </c>
    </row>
    <row r="120" spans="1:82" ht="14.25" x14ac:dyDescent="0.2">
      <c r="A120" s="82"/>
      <c r="B120" s="100"/>
      <c r="C120" s="108" t="s">
        <v>608</v>
      </c>
      <c r="D120" s="101"/>
      <c r="E120" s="101"/>
      <c r="F120" s="101"/>
      <c r="G120" s="101"/>
      <c r="H120" s="101"/>
      <c r="I120" s="70"/>
      <c r="J120" s="72"/>
      <c r="K120" s="72"/>
      <c r="L120" s="73"/>
    </row>
    <row r="121" spans="1:82" ht="14.25" x14ac:dyDescent="0.2">
      <c r="A121" s="82"/>
      <c r="B121" s="100"/>
      <c r="C121" s="101" t="s">
        <v>609</v>
      </c>
      <c r="D121" s="101"/>
      <c r="E121" s="101"/>
      <c r="F121" s="101"/>
      <c r="G121" s="101"/>
      <c r="H121" s="101"/>
      <c r="I121" s="70"/>
      <c r="J121" s="72">
        <f>SUM(S51:S117)</f>
        <v>331.87999999999994</v>
      </c>
      <c r="K121" s="72"/>
      <c r="L121" s="73">
        <f>SUM(AR51:AR117)</f>
        <v>16902</v>
      </c>
    </row>
    <row r="122" spans="1:82" ht="14.25" x14ac:dyDescent="0.2">
      <c r="A122" s="82"/>
      <c r="B122" s="100"/>
      <c r="C122" s="101" t="s">
        <v>610</v>
      </c>
      <c r="D122" s="101"/>
      <c r="E122" s="101"/>
      <c r="F122" s="101"/>
      <c r="G122" s="101"/>
      <c r="H122" s="101"/>
      <c r="I122" s="70"/>
      <c r="J122" s="72">
        <f>J124+J127</f>
        <v>81.319999999999993</v>
      </c>
      <c r="K122" s="72"/>
      <c r="L122" s="73">
        <f>L124+L127</f>
        <v>999</v>
      </c>
    </row>
    <row r="123" spans="1:82" ht="14.25" x14ac:dyDescent="0.2">
      <c r="A123" s="82"/>
      <c r="B123" s="100"/>
      <c r="C123" s="108" t="s">
        <v>611</v>
      </c>
      <c r="D123" s="101"/>
      <c r="E123" s="101"/>
      <c r="F123" s="101"/>
      <c r="G123" s="101"/>
      <c r="H123" s="101"/>
      <c r="I123" s="70"/>
      <c r="J123" s="72"/>
      <c r="K123" s="72"/>
      <c r="L123" s="73"/>
    </row>
    <row r="124" spans="1:82" ht="14.25" x14ac:dyDescent="0.2">
      <c r="A124" s="82"/>
      <c r="B124" s="100"/>
      <c r="C124" s="101" t="s">
        <v>612</v>
      </c>
      <c r="D124" s="101"/>
      <c r="E124" s="101"/>
      <c r="F124" s="101"/>
      <c r="G124" s="101"/>
      <c r="H124" s="101"/>
      <c r="I124" s="70"/>
      <c r="J124" s="72">
        <f>SUM(P51:P117)</f>
        <v>81.319999999999993</v>
      </c>
      <c r="K124" s="72"/>
      <c r="L124" s="73">
        <f>SUM(AO51:AO117)</f>
        <v>999</v>
      </c>
    </row>
    <row r="125" spans="1:82" ht="14.25" x14ac:dyDescent="0.2">
      <c r="A125" s="82"/>
      <c r="B125" s="100"/>
      <c r="C125" s="108" t="s">
        <v>613</v>
      </c>
      <c r="D125" s="101"/>
      <c r="E125" s="101"/>
      <c r="F125" s="101"/>
      <c r="G125" s="101"/>
      <c r="H125" s="101"/>
      <c r="I125" s="70"/>
      <c r="J125" s="72"/>
      <c r="K125" s="72"/>
      <c r="L125" s="73"/>
    </row>
    <row r="126" spans="1:82" ht="14.25" x14ac:dyDescent="0.2">
      <c r="A126" s="82"/>
      <c r="B126" s="100"/>
      <c r="C126" s="101" t="s">
        <v>614</v>
      </c>
      <c r="D126" s="101"/>
      <c r="E126" s="101"/>
      <c r="F126" s="101"/>
      <c r="G126" s="101"/>
      <c r="H126" s="101"/>
      <c r="I126" s="70"/>
      <c r="J126" s="72">
        <f>SUM(X51:X117)</f>
        <v>1.6400000000000001</v>
      </c>
      <c r="K126" s="72"/>
      <c r="L126" s="73">
        <f>SUM(AT51:AT117)</f>
        <v>83</v>
      </c>
    </row>
    <row r="127" spans="1:82" ht="14.25" hidden="1" x14ac:dyDescent="0.2">
      <c r="A127" s="82"/>
      <c r="B127" s="100"/>
      <c r="C127" s="101" t="s">
        <v>615</v>
      </c>
      <c r="D127" s="101"/>
      <c r="E127" s="101"/>
      <c r="F127" s="101"/>
      <c r="G127" s="101"/>
      <c r="H127" s="101"/>
      <c r="I127" s="70"/>
      <c r="J127" s="72">
        <f>SUM(Z51:Z117)</f>
        <v>0</v>
      </c>
      <c r="K127" s="72"/>
      <c r="L127" s="73">
        <f>SUM(AV51:AV117)</f>
        <v>0</v>
      </c>
    </row>
    <row r="128" spans="1:82" ht="14.25" x14ac:dyDescent="0.2">
      <c r="A128" s="82"/>
      <c r="B128" s="100"/>
      <c r="C128" s="101" t="s">
        <v>616</v>
      </c>
      <c r="D128" s="101"/>
      <c r="E128" s="101"/>
      <c r="F128" s="101"/>
      <c r="G128" s="101"/>
      <c r="H128" s="101"/>
      <c r="I128" s="70"/>
      <c r="J128" s="72">
        <f>J130+J131</f>
        <v>4080.4399999999951</v>
      </c>
      <c r="K128" s="72"/>
      <c r="L128" s="73">
        <f>L130+L131</f>
        <v>40707</v>
      </c>
    </row>
    <row r="129" spans="1:12" ht="14.25" x14ac:dyDescent="0.2">
      <c r="A129" s="82"/>
      <c r="B129" s="100"/>
      <c r="C129" s="108" t="s">
        <v>611</v>
      </c>
      <c r="D129" s="101"/>
      <c r="E129" s="101"/>
      <c r="F129" s="101"/>
      <c r="G129" s="101"/>
      <c r="H129" s="101"/>
      <c r="I129" s="70"/>
      <c r="J129" s="72"/>
      <c r="K129" s="72"/>
      <c r="L129" s="73"/>
    </row>
    <row r="130" spans="1:12" ht="14.25" x14ac:dyDescent="0.2">
      <c r="A130" s="82"/>
      <c r="B130" s="100"/>
      <c r="C130" s="101" t="s">
        <v>617</v>
      </c>
      <c r="D130" s="101"/>
      <c r="E130" s="101"/>
      <c r="F130" s="101"/>
      <c r="G130" s="101"/>
      <c r="H130" s="101"/>
      <c r="I130" s="70"/>
      <c r="J130" s="72">
        <f>SUM(AA51:AA117)-SUM(BJ51:BJ117)</f>
        <v>4080.4399999999951</v>
      </c>
      <c r="K130" s="72"/>
      <c r="L130" s="73">
        <f>SUM(AW51:AW117)-SUM(BK51:BK117)</f>
        <v>40707</v>
      </c>
    </row>
    <row r="131" spans="1:12" ht="14.25" hidden="1" x14ac:dyDescent="0.2">
      <c r="A131" s="82"/>
      <c r="B131" s="100"/>
      <c r="C131" s="101" t="s">
        <v>618</v>
      </c>
      <c r="D131" s="101"/>
      <c r="E131" s="101"/>
      <c r="F131" s="101"/>
      <c r="G131" s="101"/>
      <c r="H131" s="101"/>
      <c r="I131" s="70"/>
      <c r="J131" s="72">
        <f>SUM(BC51:BC117)</f>
        <v>0</v>
      </c>
      <c r="K131" s="72"/>
      <c r="L131" s="73">
        <f>SUM(BC51:BC117)</f>
        <v>0</v>
      </c>
    </row>
    <row r="132" spans="1:12" ht="14.25" hidden="1" x14ac:dyDescent="0.2">
      <c r="A132" s="82"/>
      <c r="B132" s="100"/>
      <c r="C132" s="101" t="s">
        <v>619</v>
      </c>
      <c r="D132" s="101"/>
      <c r="E132" s="101"/>
      <c r="F132" s="101"/>
      <c r="G132" s="101"/>
      <c r="H132" s="101"/>
      <c r="I132" s="70"/>
      <c r="J132" s="72">
        <f>SUM(AF51:AF117)</f>
        <v>0</v>
      </c>
      <c r="K132" s="72"/>
      <c r="L132" s="73">
        <f>SUM(BB51:BB117)</f>
        <v>0</v>
      </c>
    </row>
    <row r="133" spans="1:12" ht="14.25" x14ac:dyDescent="0.2">
      <c r="A133" s="82"/>
      <c r="B133" s="100"/>
      <c r="C133" s="101" t="s">
        <v>620</v>
      </c>
      <c r="D133" s="101"/>
      <c r="E133" s="101"/>
      <c r="F133" s="101"/>
      <c r="G133" s="101"/>
      <c r="H133" s="101"/>
      <c r="I133" s="70"/>
      <c r="J133" s="72">
        <f>SUM(S51:S117)+SUM(X51:X117)+SUM(Z51:Z117)</f>
        <v>333.51999999999992</v>
      </c>
      <c r="K133" s="72"/>
      <c r="L133" s="73">
        <f>SUM(AR51:AR117)+SUM(AT51:AT117)+SUM(AV51:AV117)</f>
        <v>16985</v>
      </c>
    </row>
    <row r="134" spans="1:12" ht="14.25" x14ac:dyDescent="0.2">
      <c r="A134" s="82"/>
      <c r="B134" s="100"/>
      <c r="C134" s="101" t="s">
        <v>621</v>
      </c>
      <c r="D134" s="101"/>
      <c r="E134" s="101"/>
      <c r="F134" s="101"/>
      <c r="G134" s="101"/>
      <c r="H134" s="101"/>
      <c r="I134" s="70"/>
      <c r="J134" s="72">
        <f>SUM(AD51:AD117)</f>
        <v>403.55</v>
      </c>
      <c r="K134" s="72"/>
      <c r="L134" s="73">
        <f>SUM(AZ51:AZ117)</f>
        <v>20552</v>
      </c>
    </row>
    <row r="135" spans="1:12" ht="14.25" x14ac:dyDescent="0.2">
      <c r="A135" s="82"/>
      <c r="B135" s="100"/>
      <c r="C135" s="101" t="s">
        <v>622</v>
      </c>
      <c r="D135" s="101"/>
      <c r="E135" s="101"/>
      <c r="F135" s="101"/>
      <c r="G135" s="101"/>
      <c r="H135" s="101"/>
      <c r="I135" s="70"/>
      <c r="J135" s="72">
        <f>SUM(AE51:AE117)</f>
        <v>240.12</v>
      </c>
      <c r="K135" s="72"/>
      <c r="L135" s="73">
        <f>SUM(BA51:BA117)</f>
        <v>12229</v>
      </c>
    </row>
    <row r="136" spans="1:12" ht="14.25" x14ac:dyDescent="0.2">
      <c r="A136" s="82"/>
      <c r="B136" s="100"/>
      <c r="C136" s="101" t="s">
        <v>623</v>
      </c>
      <c r="D136" s="101"/>
      <c r="E136" s="101"/>
      <c r="F136" s="101"/>
      <c r="G136" s="101"/>
      <c r="H136" s="101"/>
      <c r="I136" s="70"/>
      <c r="J136" s="72">
        <f>J138+J139</f>
        <v>19033.97</v>
      </c>
      <c r="K136" s="72"/>
      <c r="L136" s="73">
        <f>L138+L139</f>
        <v>128289</v>
      </c>
    </row>
    <row r="137" spans="1:12" ht="14.25" x14ac:dyDescent="0.2">
      <c r="A137" s="82"/>
      <c r="B137" s="100"/>
      <c r="C137" s="108" t="s">
        <v>608</v>
      </c>
      <c r="D137" s="101"/>
      <c r="E137" s="101"/>
      <c r="F137" s="101"/>
      <c r="G137" s="101"/>
      <c r="H137" s="101"/>
      <c r="I137" s="70"/>
      <c r="J137" s="72"/>
      <c r="K137" s="72"/>
      <c r="L137" s="73"/>
    </row>
    <row r="138" spans="1:12" ht="14.25" x14ac:dyDescent="0.2">
      <c r="A138" s="82"/>
      <c r="B138" s="100"/>
      <c r="C138" s="101" t="s">
        <v>624</v>
      </c>
      <c r="D138" s="101"/>
      <c r="E138" s="101"/>
      <c r="F138" s="101"/>
      <c r="G138" s="101"/>
      <c r="H138" s="101"/>
      <c r="I138" s="70"/>
      <c r="J138" s="72">
        <f>SUM(BJ51:BJ117)</f>
        <v>19033.97</v>
      </c>
      <c r="K138" s="72"/>
      <c r="L138" s="73">
        <f>SUM(BK51:BK117)</f>
        <v>128289</v>
      </c>
    </row>
    <row r="139" spans="1:12" ht="14.25" hidden="1" x14ac:dyDescent="0.2">
      <c r="A139" s="82"/>
      <c r="B139" s="100"/>
      <c r="C139" s="101" t="s">
        <v>625</v>
      </c>
      <c r="D139" s="101"/>
      <c r="E139" s="101"/>
      <c r="F139" s="101"/>
      <c r="G139" s="101"/>
      <c r="H139" s="101"/>
      <c r="I139" s="70"/>
      <c r="J139" s="72">
        <f>SUM(AH51:AH117)</f>
        <v>0</v>
      </c>
      <c r="K139" s="72"/>
      <c r="L139" s="73">
        <f>SUM(BD51:BD117)</f>
        <v>0</v>
      </c>
    </row>
    <row r="140" spans="1:12" ht="14.25" hidden="1" x14ac:dyDescent="0.2">
      <c r="A140" s="82"/>
      <c r="B140" s="100"/>
      <c r="C140" s="101" t="s">
        <v>626</v>
      </c>
      <c r="D140" s="101"/>
      <c r="E140" s="101"/>
      <c r="F140" s="101"/>
      <c r="G140" s="101"/>
      <c r="H140" s="101"/>
      <c r="I140" s="70"/>
      <c r="J140" s="72">
        <f>SUM(BL51:BL117)</f>
        <v>0</v>
      </c>
      <c r="K140" s="72"/>
      <c r="L140" s="73"/>
    </row>
    <row r="141" spans="1:12" ht="14.25" hidden="1" x14ac:dyDescent="0.2">
      <c r="A141" s="82"/>
      <c r="B141" s="100"/>
      <c r="C141" s="101" t="s">
        <v>627</v>
      </c>
      <c r="D141" s="101"/>
      <c r="E141" s="101"/>
      <c r="F141" s="101"/>
      <c r="G141" s="101"/>
      <c r="H141" s="101"/>
      <c r="I141" s="70"/>
      <c r="J141" s="72">
        <f>SUM(BN51:BN117)</f>
        <v>0</v>
      </c>
      <c r="K141" s="72"/>
      <c r="L141" s="73">
        <f>SUM(BO51:BO117)</f>
        <v>0</v>
      </c>
    </row>
    <row r="142" spans="1:12" ht="15" x14ac:dyDescent="0.2">
      <c r="A142" s="102"/>
      <c r="B142" s="103"/>
      <c r="C142" s="104" t="s">
        <v>628</v>
      </c>
      <c r="D142" s="104"/>
      <c r="E142" s="104"/>
      <c r="F142" s="104"/>
      <c r="G142" s="104"/>
      <c r="H142" s="104"/>
      <c r="I142" s="105"/>
      <c r="J142" s="106">
        <f>J119+J134+J135+J136+J140+J141</f>
        <v>24171.279999999995</v>
      </c>
      <c r="K142" s="106"/>
      <c r="L142" s="107">
        <f>L119+L134+L135+L136+L140+L141</f>
        <v>219678</v>
      </c>
    </row>
    <row r="143" spans="1:12" ht="14.25" x14ac:dyDescent="0.2">
      <c r="A143" s="82"/>
      <c r="B143" s="100"/>
      <c r="C143" s="108" t="s">
        <v>629</v>
      </c>
      <c r="D143" s="101"/>
      <c r="E143" s="101"/>
      <c r="F143" s="101"/>
      <c r="G143" s="101"/>
      <c r="H143" s="101"/>
      <c r="I143" s="70"/>
      <c r="J143" s="72"/>
      <c r="K143" s="72"/>
      <c r="L143" s="73"/>
    </row>
    <row r="144" spans="1:12" ht="14.25" x14ac:dyDescent="0.2">
      <c r="A144" s="82"/>
      <c r="B144" s="100"/>
      <c r="C144" s="101" t="s">
        <v>630</v>
      </c>
      <c r="D144" s="101"/>
      <c r="E144" s="101"/>
      <c r="F144" s="101"/>
      <c r="G144" s="101"/>
      <c r="H144" s="101"/>
      <c r="I144" s="70"/>
      <c r="J144" s="72">
        <f>SUM(AB51:AB117)</f>
        <v>3862.4199999999996</v>
      </c>
      <c r="K144" s="72"/>
      <c r="L144" s="73">
        <f>SUM(AX51:AX117)</f>
        <v>37311</v>
      </c>
    </row>
    <row r="145" spans="1:12" ht="14.25" x14ac:dyDescent="0.2">
      <c r="A145" s="82"/>
      <c r="B145" s="100"/>
      <c r="C145" s="101" t="s">
        <v>631</v>
      </c>
      <c r="D145" s="101"/>
      <c r="E145" s="101"/>
      <c r="F145" s="101"/>
      <c r="G145" s="101"/>
      <c r="H145" s="101"/>
      <c r="I145" s="70"/>
      <c r="J145" s="72">
        <f>SUM(AC51:AC117)</f>
        <v>19033.97</v>
      </c>
      <c r="K145" s="72"/>
      <c r="L145" s="73">
        <f>SUM(AY51:AY117)</f>
        <v>128289</v>
      </c>
    </row>
    <row r="146" spans="1:12" ht="14.25" x14ac:dyDescent="0.2">
      <c r="A146" s="82"/>
      <c r="B146" s="100"/>
      <c r="C146" s="101" t="s">
        <v>632</v>
      </c>
      <c r="D146" s="101"/>
      <c r="E146" s="101"/>
      <c r="F146" s="109"/>
      <c r="G146" s="110">
        <f>Source!P75</f>
        <v>38.06</v>
      </c>
      <c r="H146" s="82"/>
      <c r="I146" s="82"/>
      <c r="J146" s="82"/>
      <c r="K146" s="82"/>
      <c r="L146" s="82"/>
    </row>
    <row r="147" spans="1:12" ht="14.25" x14ac:dyDescent="0.2">
      <c r="A147" s="82"/>
      <c r="B147" s="100"/>
      <c r="C147" s="101" t="s">
        <v>633</v>
      </c>
      <c r="D147" s="101"/>
      <c r="E147" s="101"/>
      <c r="F147" s="109"/>
      <c r="G147" s="110">
        <f>Source!P76</f>
        <v>0.12</v>
      </c>
      <c r="H147" s="82"/>
      <c r="I147" s="82"/>
      <c r="J147" s="82"/>
      <c r="K147" s="82"/>
      <c r="L147" s="82"/>
    </row>
    <row r="150" spans="1:12" ht="16.5" x14ac:dyDescent="0.2">
      <c r="A150" s="66" t="s">
        <v>634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</row>
    <row r="151" spans="1:12" ht="42.75" x14ac:dyDescent="0.2">
      <c r="A151" s="67" t="s">
        <v>150</v>
      </c>
      <c r="B151" s="68" t="str">
        <f>Source!F88</f>
        <v>20-03-001-1</v>
      </c>
      <c r="C151" s="68" t="str">
        <f>Source!G88</f>
        <v>Установка вентиляторов радиальных массой до 0,05 т</v>
      </c>
      <c r="D151" s="69" t="str">
        <f>Source!H88</f>
        <v>1 вентилятор</v>
      </c>
      <c r="E151" s="70">
        <f>Source!K88</f>
        <v>2</v>
      </c>
      <c r="F151" s="70"/>
      <c r="G151" s="70">
        <f>Source!I88</f>
        <v>2</v>
      </c>
      <c r="H151" s="72"/>
      <c r="I151" s="71"/>
      <c r="J151" s="72"/>
      <c r="K151" s="71"/>
      <c r="L151" s="73"/>
    </row>
    <row r="152" spans="1:12" ht="14.25" x14ac:dyDescent="0.2">
      <c r="A152" s="68"/>
      <c r="B152" s="71">
        <v>1</v>
      </c>
      <c r="C152" s="68" t="s">
        <v>588</v>
      </c>
      <c r="D152" s="69"/>
      <c r="E152" s="70"/>
      <c r="F152" s="70"/>
      <c r="G152" s="70"/>
      <c r="H152" s="72">
        <f>Source!AO88</f>
        <v>55.79</v>
      </c>
      <c r="I152" s="71"/>
      <c r="J152" s="72">
        <f>ROUND(Source!AF88*Source!I88, 2)</f>
        <v>111.58</v>
      </c>
      <c r="K152" s="71">
        <f>IF(Source!BA88&lt;&gt; 0, Source!BA88, 1)</f>
        <v>50.93</v>
      </c>
      <c r="L152" s="73">
        <f>Source!S88</f>
        <v>5683</v>
      </c>
    </row>
    <row r="153" spans="1:12" ht="14.25" x14ac:dyDescent="0.2">
      <c r="A153" s="68"/>
      <c r="B153" s="71">
        <v>2</v>
      </c>
      <c r="C153" s="68" t="s">
        <v>589</v>
      </c>
      <c r="D153" s="69"/>
      <c r="E153" s="70"/>
      <c r="F153" s="70"/>
      <c r="G153" s="70"/>
      <c r="H153" s="72">
        <f>Source!AM88</f>
        <v>6.67</v>
      </c>
      <c r="I153" s="71"/>
      <c r="J153" s="72">
        <f>ROUND((((Source!ET88)-(Source!EU88))+Source!AE88)*Source!I88, 2)</f>
        <v>13.34</v>
      </c>
      <c r="K153" s="71">
        <f>IF(Source!BB88&lt;&gt; 0, Source!BB88, 1)</f>
        <v>8.42</v>
      </c>
      <c r="L153" s="73">
        <f>Source!Q88</f>
        <v>112</v>
      </c>
    </row>
    <row r="154" spans="1:12" ht="14.25" x14ac:dyDescent="0.2">
      <c r="A154" s="68"/>
      <c r="B154" s="71">
        <v>3</v>
      </c>
      <c r="C154" s="68" t="s">
        <v>600</v>
      </c>
      <c r="D154" s="69"/>
      <c r="E154" s="70"/>
      <c r="F154" s="70"/>
      <c r="G154" s="70"/>
      <c r="H154" s="72">
        <f>Source!AN88</f>
        <v>0.14000000000000001</v>
      </c>
      <c r="I154" s="71"/>
      <c r="J154" s="97">
        <f>ROUND(Source!AE88*Source!I88, 2)</f>
        <v>0.28000000000000003</v>
      </c>
      <c r="K154" s="71">
        <f>IF(Source!BS88&lt;&gt; 0, Source!BS88, 1)</f>
        <v>50.93</v>
      </c>
      <c r="L154" s="98">
        <f>Source!R88</f>
        <v>14</v>
      </c>
    </row>
    <row r="155" spans="1:12" ht="14.25" x14ac:dyDescent="0.2">
      <c r="A155" s="68"/>
      <c r="B155" s="71">
        <v>4</v>
      </c>
      <c r="C155" s="68" t="s">
        <v>590</v>
      </c>
      <c r="D155" s="69"/>
      <c r="E155" s="70"/>
      <c r="F155" s="70"/>
      <c r="G155" s="70"/>
      <c r="H155" s="72">
        <f>Source!AL88</f>
        <v>14.1</v>
      </c>
      <c r="I155" s="71"/>
      <c r="J155" s="72">
        <f>ROUND(Source!AC88*Source!I88, 2)</f>
        <v>28.2</v>
      </c>
      <c r="K155" s="71">
        <f>IF(Source!BC88&lt;&gt; 0, Source!BC88, 1)</f>
        <v>23.44</v>
      </c>
      <c r="L155" s="73">
        <f>Source!P88</f>
        <v>661</v>
      </c>
    </row>
    <row r="156" spans="1:12" ht="14.25" x14ac:dyDescent="0.2">
      <c r="A156" s="68"/>
      <c r="B156" s="68"/>
      <c r="C156" s="68" t="s">
        <v>591</v>
      </c>
      <c r="D156" s="69" t="s">
        <v>567</v>
      </c>
      <c r="E156" s="70">
        <f>Source!AQ88</f>
        <v>6.54</v>
      </c>
      <c r="F156" s="70"/>
      <c r="G156" s="70">
        <f>ROUND(Source!U88, 7)</f>
        <v>13.08</v>
      </c>
      <c r="H156" s="72"/>
      <c r="I156" s="71"/>
      <c r="J156" s="72"/>
      <c r="K156" s="71"/>
      <c r="L156" s="73"/>
    </row>
    <row r="157" spans="1:12" ht="14.25" x14ac:dyDescent="0.2">
      <c r="A157" s="68"/>
      <c r="B157" s="68"/>
      <c r="C157" s="74" t="s">
        <v>601</v>
      </c>
      <c r="D157" s="75" t="s">
        <v>567</v>
      </c>
      <c r="E157" s="76">
        <f>Source!AR88</f>
        <v>0.01</v>
      </c>
      <c r="F157" s="76"/>
      <c r="G157" s="76">
        <f>ROUND(Source!V88, 7)</f>
        <v>0.02</v>
      </c>
      <c r="H157" s="77"/>
      <c r="I157" s="78"/>
      <c r="J157" s="77"/>
      <c r="K157" s="78"/>
      <c r="L157" s="79"/>
    </row>
    <row r="158" spans="1:12" ht="14.25" x14ac:dyDescent="0.2">
      <c r="A158" s="68"/>
      <c r="B158" s="68"/>
      <c r="C158" s="68" t="s">
        <v>592</v>
      </c>
      <c r="D158" s="69"/>
      <c r="E158" s="70"/>
      <c r="F158" s="70"/>
      <c r="G158" s="70"/>
      <c r="H158" s="72">
        <f>H152+H153+H155</f>
        <v>76.56</v>
      </c>
      <c r="I158" s="71"/>
      <c r="J158" s="72">
        <f>J152+J153+J155</f>
        <v>153.12</v>
      </c>
      <c r="K158" s="71"/>
      <c r="L158" s="73">
        <f>L152+L153+L155</f>
        <v>6456</v>
      </c>
    </row>
    <row r="159" spans="1:12" ht="14.25" x14ac:dyDescent="0.2">
      <c r="A159" s="68"/>
      <c r="B159" s="68"/>
      <c r="C159" s="68" t="s">
        <v>593</v>
      </c>
      <c r="D159" s="69"/>
      <c r="E159" s="70"/>
      <c r="F159" s="70"/>
      <c r="G159" s="70"/>
      <c r="H159" s="72"/>
      <c r="I159" s="71"/>
      <c r="J159" s="72">
        <f>SUM(S151:S162)+SUM(T151:T162)+SUM(X151:X162)+SUM(Y151:Y162)+SUM(Z151:Z162)</f>
        <v>111.86</v>
      </c>
      <c r="K159" s="71"/>
      <c r="L159" s="73">
        <f>SUM(AR151:AR162)+SUM(AS151:AS162)+SUM(AT151:AT162)+SUM(AU151:AU162)+SUM(AV151:AV162)</f>
        <v>5697</v>
      </c>
    </row>
    <row r="160" spans="1:12" ht="71.25" x14ac:dyDescent="0.2">
      <c r="A160" s="68"/>
      <c r="B160" s="68" t="s">
        <v>32</v>
      </c>
      <c r="C160" s="68" t="s">
        <v>594</v>
      </c>
      <c r="D160" s="69" t="s">
        <v>595</v>
      </c>
      <c r="E160" s="70">
        <f>Source!BZ88</f>
        <v>121</v>
      </c>
      <c r="F160" s="70"/>
      <c r="G160" s="70">
        <f>Source!AT88</f>
        <v>121</v>
      </c>
      <c r="H160" s="72"/>
      <c r="I160" s="71"/>
      <c r="J160" s="72">
        <f>SUM(AD151:AD162)</f>
        <v>135.35</v>
      </c>
      <c r="K160" s="71"/>
      <c r="L160" s="73">
        <f>SUM(AZ151:AZ162)</f>
        <v>6893</v>
      </c>
    </row>
    <row r="161" spans="1:82" ht="71.25" x14ac:dyDescent="0.2">
      <c r="A161" s="74"/>
      <c r="B161" s="74" t="s">
        <v>33</v>
      </c>
      <c r="C161" s="74" t="s">
        <v>596</v>
      </c>
      <c r="D161" s="75" t="s">
        <v>595</v>
      </c>
      <c r="E161" s="76">
        <f>Source!CA88</f>
        <v>72</v>
      </c>
      <c r="F161" s="76"/>
      <c r="G161" s="76">
        <f>Source!AU88</f>
        <v>72</v>
      </c>
      <c r="H161" s="77"/>
      <c r="I161" s="78"/>
      <c r="J161" s="77">
        <f>SUM(AE151:AE162)</f>
        <v>80.540000000000006</v>
      </c>
      <c r="K161" s="78"/>
      <c r="L161" s="79">
        <f>SUM(BA151:BA162)</f>
        <v>4102</v>
      </c>
    </row>
    <row r="162" spans="1:82" ht="15" x14ac:dyDescent="0.2">
      <c r="C162" s="83" t="s">
        <v>597</v>
      </c>
      <c r="D162" s="83"/>
      <c r="E162" s="83"/>
      <c r="F162" s="83"/>
      <c r="G162" s="83"/>
      <c r="H162" s="83"/>
      <c r="I162" s="84">
        <f>J152+J153+J155+J160+J161</f>
        <v>369.01000000000005</v>
      </c>
      <c r="J162" s="84"/>
      <c r="K162" s="85">
        <f>L152+L153+L155+L160+L161</f>
        <v>17451</v>
      </c>
      <c r="L162" s="85"/>
      <c r="O162" s="80">
        <f>J152+J153+J155+J160+J161</f>
        <v>369.01000000000005</v>
      </c>
      <c r="P162" s="80">
        <f>J153</f>
        <v>13.34</v>
      </c>
      <c r="R162" t="s">
        <v>598</v>
      </c>
      <c r="S162" s="80">
        <f>J152</f>
        <v>111.58</v>
      </c>
      <c r="U162" s="80">
        <f>J152</f>
        <v>111.58</v>
      </c>
      <c r="X162" s="80">
        <f>J154</f>
        <v>0.28000000000000003</v>
      </c>
      <c r="Z162" t="s">
        <v>598</v>
      </c>
      <c r="AA162" s="80">
        <f>J155</f>
        <v>28.2</v>
      </c>
      <c r="AD162">
        <f>ROUND((Source!AT88/100)*((ROUND(Source!AF88*Source!I88, 2)+ROUND(Source!AE88*Source!I88, 2))), 2)</f>
        <v>135.35</v>
      </c>
      <c r="AE162">
        <f>ROUND((Source!AU88/100)*((ROUND(Source!AF88*Source!I88, 2)+ROUND(Source!AE88*Source!I88, 2))), 2)</f>
        <v>80.540000000000006</v>
      </c>
      <c r="AN162" s="81">
        <f>L152+L153+L155+L160+L161</f>
        <v>17451</v>
      </c>
      <c r="AO162" s="81">
        <f>L153</f>
        <v>112</v>
      </c>
      <c r="AQ162" t="s">
        <v>598</v>
      </c>
      <c r="AR162" s="81">
        <f>L152</f>
        <v>5683</v>
      </c>
      <c r="AT162" s="81">
        <f>L154</f>
        <v>14</v>
      </c>
      <c r="AV162" t="s">
        <v>598</v>
      </c>
      <c r="AW162" s="81">
        <f>L155</f>
        <v>661</v>
      </c>
      <c r="AZ162">
        <f>Source!X88</f>
        <v>6893</v>
      </c>
      <c r="BA162">
        <f>Source!Y88</f>
        <v>4102</v>
      </c>
      <c r="BH162" s="80">
        <f>J152+J153+J155+J160+J161</f>
        <v>369.01000000000005</v>
      </c>
      <c r="CD162">
        <v>1</v>
      </c>
    </row>
    <row r="163" spans="1:82" ht="85.5" x14ac:dyDescent="0.2">
      <c r="A163" s="87" t="s">
        <v>151</v>
      </c>
      <c r="B163" s="88" t="str">
        <f>Source!F90</f>
        <v>КА п.284</v>
      </c>
      <c r="C163" s="88" t="s">
        <v>635</v>
      </c>
      <c r="D163" s="89" t="str">
        <f>Source!H90</f>
        <v>ШТ</v>
      </c>
      <c r="E163" s="90">
        <f>Source!K90</f>
        <v>2</v>
      </c>
      <c r="F163" s="90"/>
      <c r="G163" s="90">
        <f>Source!I90</f>
        <v>2</v>
      </c>
      <c r="H163" s="91">
        <f>Source!AL90</f>
        <v>25112.539999999997</v>
      </c>
      <c r="I163" s="92"/>
      <c r="J163" s="91">
        <f>ROUND(L163/K163, 2)</f>
        <v>7451.78</v>
      </c>
      <c r="K163" s="92">
        <f>IF(Source!BC90&lt;&gt; 0, Source!BC90, 1)</f>
        <v>6.74</v>
      </c>
      <c r="L163" s="93">
        <f>Source!HH90</f>
        <v>50225</v>
      </c>
    </row>
    <row r="164" spans="1:82" ht="15" x14ac:dyDescent="0.2">
      <c r="A164" s="86"/>
      <c r="B164" s="86"/>
      <c r="C164" s="94" t="s">
        <v>597</v>
      </c>
      <c r="D164" s="94"/>
      <c r="E164" s="94"/>
      <c r="F164" s="94"/>
      <c r="G164" s="94"/>
      <c r="H164" s="94"/>
      <c r="I164" s="95">
        <f>J163</f>
        <v>7451.78</v>
      </c>
      <c r="J164" s="95"/>
      <c r="K164" s="96">
        <f>L163</f>
        <v>50225</v>
      </c>
      <c r="L164" s="96"/>
      <c r="O164" s="80">
        <f>J163</f>
        <v>7451.78</v>
      </c>
      <c r="P164">
        <f>0</f>
        <v>0</v>
      </c>
      <c r="R164" t="s">
        <v>598</v>
      </c>
      <c r="S164">
        <f>0</f>
        <v>0</v>
      </c>
      <c r="X164">
        <f>0</f>
        <v>0</v>
      </c>
      <c r="Z164" t="s">
        <v>598</v>
      </c>
      <c r="AA164" s="80">
        <f>J163</f>
        <v>7451.78</v>
      </c>
      <c r="AC164" s="80">
        <f>J163</f>
        <v>7451.78</v>
      </c>
      <c r="AD164">
        <f>ROUND((Source!AT90/100)*((ROUND(Source!AF90*Source!I90, 2)+ROUND(Source!AE90*Source!I90, 2))), 2)</f>
        <v>0</v>
      </c>
      <c r="AE164">
        <f>ROUND((Source!AU90/100)*((ROUND(Source!AF90*Source!I90, 2)+ROUND(Source!AE90*Source!I90, 2))), 2)</f>
        <v>0</v>
      </c>
      <c r="AN164" s="81">
        <f>L163</f>
        <v>50225</v>
      </c>
      <c r="AO164">
        <f>0</f>
        <v>0</v>
      </c>
      <c r="AQ164" t="s">
        <v>598</v>
      </c>
      <c r="AR164">
        <f>0</f>
        <v>0</v>
      </c>
      <c r="AT164">
        <f>0</f>
        <v>0</v>
      </c>
      <c r="AV164" t="s">
        <v>598</v>
      </c>
      <c r="AW164" s="81">
        <f>L163</f>
        <v>50225</v>
      </c>
      <c r="AY164" s="81">
        <f>L163</f>
        <v>50225</v>
      </c>
      <c r="AZ164">
        <f>Source!X90</f>
        <v>0</v>
      </c>
      <c r="BA164">
        <f>Source!Y90</f>
        <v>0</v>
      </c>
      <c r="BJ164" s="80">
        <f>J163</f>
        <v>7451.78</v>
      </c>
      <c r="BK164" s="81">
        <f>L163</f>
        <v>50225</v>
      </c>
      <c r="CD164">
        <v>3</v>
      </c>
    </row>
    <row r="165" spans="1:82" ht="28.5" x14ac:dyDescent="0.2">
      <c r="A165" s="99" t="s">
        <v>154</v>
      </c>
      <c r="B165" s="74" t="str">
        <f>Source!F94</f>
        <v>КА п.360</v>
      </c>
      <c r="C165" s="74" t="s">
        <v>603</v>
      </c>
      <c r="D165" s="75" t="str">
        <f>Source!H94</f>
        <v>ШТ</v>
      </c>
      <c r="E165" s="76">
        <f>Source!K94</f>
        <v>4</v>
      </c>
      <c r="F165" s="76"/>
      <c r="G165" s="76">
        <f>Source!I94</f>
        <v>4</v>
      </c>
      <c r="H165" s="77">
        <f>Source!AL94</f>
        <v>5002</v>
      </c>
      <c r="I165" s="78"/>
      <c r="J165" s="77">
        <f>ROUND(L165/K165, 2)</f>
        <v>2071.2199999999998</v>
      </c>
      <c r="K165" s="78">
        <f>IF(Source!BC94&lt;&gt; 0, Source!BC94, 1)</f>
        <v>9.66</v>
      </c>
      <c r="L165" s="79">
        <f>Source!HG94</f>
        <v>20008</v>
      </c>
    </row>
    <row r="166" spans="1:82" ht="15" x14ac:dyDescent="0.2">
      <c r="C166" s="83" t="s">
        <v>597</v>
      </c>
      <c r="D166" s="83"/>
      <c r="E166" s="83"/>
      <c r="F166" s="83"/>
      <c r="G166" s="83"/>
      <c r="H166" s="83"/>
      <c r="I166" s="84">
        <f>J165</f>
        <v>2071.2199999999998</v>
      </c>
      <c r="J166" s="84"/>
      <c r="K166" s="85">
        <f>L165</f>
        <v>20008</v>
      </c>
      <c r="L166" s="85"/>
      <c r="O166" s="80">
        <f>J165</f>
        <v>2071.2199999999998</v>
      </c>
      <c r="P166">
        <f>0</f>
        <v>0</v>
      </c>
      <c r="R166" t="s">
        <v>598</v>
      </c>
      <c r="S166">
        <f>0</f>
        <v>0</v>
      </c>
      <c r="U166">
        <f>0</f>
        <v>0</v>
      </c>
      <c r="X166">
        <f>0</f>
        <v>0</v>
      </c>
      <c r="Z166" t="s">
        <v>598</v>
      </c>
      <c r="AA166" s="80">
        <f>J165</f>
        <v>2071.2199999999998</v>
      </c>
      <c r="AB166" s="80">
        <f>J165</f>
        <v>2071.2199999999998</v>
      </c>
      <c r="AD166">
        <f>ROUND((Source!AT94/100)*((ROUND(Source!AF94*Source!I94, 2)+ROUND(Source!AE94*Source!I94, 2))), 2)</f>
        <v>0</v>
      </c>
      <c r="AE166">
        <f>ROUND((Source!AU94/100)*((ROUND(Source!AF94*Source!I94, 2)+ROUND(Source!AE94*Source!I94, 2))), 2)</f>
        <v>0</v>
      </c>
      <c r="AN166" s="81">
        <f>L165</f>
        <v>20008</v>
      </c>
      <c r="AO166">
        <f>0</f>
        <v>0</v>
      </c>
      <c r="AQ166" t="s">
        <v>598</v>
      </c>
      <c r="AR166">
        <f>0</f>
        <v>0</v>
      </c>
      <c r="AT166">
        <f>0</f>
        <v>0</v>
      </c>
      <c r="AV166" t="s">
        <v>598</v>
      </c>
      <c r="AW166" s="81">
        <f>L165</f>
        <v>20008</v>
      </c>
      <c r="AX166" s="81">
        <f>L165</f>
        <v>20008</v>
      </c>
      <c r="AZ166">
        <f>Source!X94</f>
        <v>0</v>
      </c>
      <c r="BA166">
        <f>Source!Y94</f>
        <v>0</v>
      </c>
      <c r="BH166" s="80">
        <f>J165</f>
        <v>2071.2199999999998</v>
      </c>
      <c r="CD166">
        <v>1</v>
      </c>
    </row>
    <row r="167" spans="1:82" ht="57" x14ac:dyDescent="0.2">
      <c r="A167" s="67" t="s">
        <v>155</v>
      </c>
      <c r="B167" s="68" t="str">
        <f>Source!F96</f>
        <v>20-02-006-1</v>
      </c>
      <c r="C167" s="68" t="str">
        <f>Source!G96</f>
        <v>Установка заслонок воздушных и клапанов воздушных КВР с электрическим или пневматическим приводом диаметром до 250 мм</v>
      </c>
      <c r="D167" s="69" t="str">
        <f>Source!H96</f>
        <v>1  ШТ.</v>
      </c>
      <c r="E167" s="70">
        <f>Source!K96</f>
        <v>2</v>
      </c>
      <c r="F167" s="70"/>
      <c r="G167" s="70">
        <f>Source!I96</f>
        <v>2</v>
      </c>
      <c r="H167" s="72"/>
      <c r="I167" s="71"/>
      <c r="J167" s="72"/>
      <c r="K167" s="71"/>
      <c r="L167" s="73"/>
    </row>
    <row r="168" spans="1:82" ht="14.25" x14ac:dyDescent="0.2">
      <c r="A168" s="68"/>
      <c r="B168" s="71">
        <v>1</v>
      </c>
      <c r="C168" s="68" t="s">
        <v>588</v>
      </c>
      <c r="D168" s="69"/>
      <c r="E168" s="70"/>
      <c r="F168" s="70"/>
      <c r="G168" s="70"/>
      <c r="H168" s="72">
        <f>Source!AO96</f>
        <v>14.62</v>
      </c>
      <c r="I168" s="71"/>
      <c r="J168" s="72">
        <f>ROUND(Source!AF96*Source!I96, 2)</f>
        <v>29.24</v>
      </c>
      <c r="K168" s="71">
        <f>IF(Source!BA96&lt;&gt; 0, Source!BA96, 1)</f>
        <v>50.93</v>
      </c>
      <c r="L168" s="73">
        <f>Source!S96</f>
        <v>1489</v>
      </c>
    </row>
    <row r="169" spans="1:82" ht="14.25" x14ac:dyDescent="0.2">
      <c r="A169" s="68"/>
      <c r="B169" s="71">
        <v>2</v>
      </c>
      <c r="C169" s="68" t="s">
        <v>589</v>
      </c>
      <c r="D169" s="69"/>
      <c r="E169" s="70"/>
      <c r="F169" s="70"/>
      <c r="G169" s="70"/>
      <c r="H169" s="72">
        <f>Source!AM96</f>
        <v>1.96</v>
      </c>
      <c r="I169" s="71"/>
      <c r="J169" s="72">
        <f>ROUND((((Source!ET96)-(Source!EU96))+Source!AE96)*Source!I96, 2)</f>
        <v>3.92</v>
      </c>
      <c r="K169" s="71">
        <f>IF(Source!BB96&lt;&gt; 0, Source!BB96, 1)</f>
        <v>13.2</v>
      </c>
      <c r="L169" s="73">
        <f>Source!Q96</f>
        <v>52</v>
      </c>
    </row>
    <row r="170" spans="1:82" ht="14.25" x14ac:dyDescent="0.2">
      <c r="A170" s="68"/>
      <c r="B170" s="71">
        <v>4</v>
      </c>
      <c r="C170" s="68" t="s">
        <v>590</v>
      </c>
      <c r="D170" s="69"/>
      <c r="E170" s="70"/>
      <c r="F170" s="70"/>
      <c r="G170" s="70"/>
      <c r="H170" s="72">
        <f>Source!AL96</f>
        <v>14.74</v>
      </c>
      <c r="I170" s="71"/>
      <c r="J170" s="72">
        <f>ROUND(Source!AC96*Source!I96, 2)</f>
        <v>29.48</v>
      </c>
      <c r="K170" s="71">
        <f>IF(Source!BC96&lt;&gt; 0, Source!BC96, 1)</f>
        <v>13.54</v>
      </c>
      <c r="L170" s="73">
        <f>Source!P96</f>
        <v>399</v>
      </c>
    </row>
    <row r="171" spans="1:82" ht="14.25" x14ac:dyDescent="0.2">
      <c r="A171" s="68"/>
      <c r="B171" s="68"/>
      <c r="C171" s="74" t="s">
        <v>591</v>
      </c>
      <c r="D171" s="75" t="s">
        <v>567</v>
      </c>
      <c r="E171" s="76">
        <f>Source!AQ96</f>
        <v>1.63</v>
      </c>
      <c r="F171" s="76"/>
      <c r="G171" s="76">
        <f>ROUND(Source!U96, 7)</f>
        <v>3.26</v>
      </c>
      <c r="H171" s="77"/>
      <c r="I171" s="78"/>
      <c r="J171" s="77"/>
      <c r="K171" s="78"/>
      <c r="L171" s="79"/>
    </row>
    <row r="172" spans="1:82" ht="14.25" x14ac:dyDescent="0.2">
      <c r="A172" s="68"/>
      <c r="B172" s="68"/>
      <c r="C172" s="68" t="s">
        <v>592</v>
      </c>
      <c r="D172" s="69"/>
      <c r="E172" s="70"/>
      <c r="F172" s="70"/>
      <c r="G172" s="70"/>
      <c r="H172" s="72">
        <f>H168+H169+H170</f>
        <v>31.32</v>
      </c>
      <c r="I172" s="71"/>
      <c r="J172" s="72">
        <f>J168+J169+J170</f>
        <v>62.64</v>
      </c>
      <c r="K172" s="71"/>
      <c r="L172" s="73">
        <f>L168+L169+L170</f>
        <v>1940</v>
      </c>
    </row>
    <row r="173" spans="1:82" ht="14.25" x14ac:dyDescent="0.2">
      <c r="A173" s="68"/>
      <c r="B173" s="68"/>
      <c r="C173" s="68" t="s">
        <v>593</v>
      </c>
      <c r="D173" s="69"/>
      <c r="E173" s="70"/>
      <c r="F173" s="70"/>
      <c r="G173" s="70"/>
      <c r="H173" s="72"/>
      <c r="I173" s="71"/>
      <c r="J173" s="72">
        <f>SUM(S167:S176)+SUM(T167:T176)+SUM(X167:X176)+SUM(Y167:Y176)+SUM(Z167:Z176)</f>
        <v>29.24</v>
      </c>
      <c r="K173" s="71"/>
      <c r="L173" s="73">
        <f>SUM(AR167:AR176)+SUM(AS167:AS176)+SUM(AT167:AT176)+SUM(AU167:AU176)+SUM(AV167:AV176)</f>
        <v>1489</v>
      </c>
    </row>
    <row r="174" spans="1:82" ht="71.25" x14ac:dyDescent="0.2">
      <c r="A174" s="68"/>
      <c r="B174" s="68" t="s">
        <v>32</v>
      </c>
      <c r="C174" s="68" t="s">
        <v>594</v>
      </c>
      <c r="D174" s="69" t="s">
        <v>595</v>
      </c>
      <c r="E174" s="70">
        <f>Source!BZ96</f>
        <v>121</v>
      </c>
      <c r="F174" s="70"/>
      <c r="G174" s="70">
        <f>Source!AT96</f>
        <v>121</v>
      </c>
      <c r="H174" s="72"/>
      <c r="I174" s="71"/>
      <c r="J174" s="72">
        <f>SUM(AD167:AD176)</f>
        <v>35.380000000000003</v>
      </c>
      <c r="K174" s="71"/>
      <c r="L174" s="73">
        <f>SUM(AZ167:AZ176)</f>
        <v>1802</v>
      </c>
    </row>
    <row r="175" spans="1:82" ht="71.25" x14ac:dyDescent="0.2">
      <c r="A175" s="74"/>
      <c r="B175" s="74" t="s">
        <v>33</v>
      </c>
      <c r="C175" s="74" t="s">
        <v>596</v>
      </c>
      <c r="D175" s="75" t="s">
        <v>595</v>
      </c>
      <c r="E175" s="76">
        <f>Source!CA96</f>
        <v>72</v>
      </c>
      <c r="F175" s="76"/>
      <c r="G175" s="76">
        <f>Source!AU96</f>
        <v>72</v>
      </c>
      <c r="H175" s="77"/>
      <c r="I175" s="78"/>
      <c r="J175" s="77">
        <f>SUM(AE167:AE176)</f>
        <v>21.05</v>
      </c>
      <c r="K175" s="78"/>
      <c r="L175" s="79">
        <f>SUM(BA167:BA176)</f>
        <v>1072</v>
      </c>
    </row>
    <row r="176" spans="1:82" ht="15" x14ac:dyDescent="0.2">
      <c r="C176" s="83" t="s">
        <v>597</v>
      </c>
      <c r="D176" s="83"/>
      <c r="E176" s="83"/>
      <c r="F176" s="83"/>
      <c r="G176" s="83"/>
      <c r="H176" s="83"/>
      <c r="I176" s="84">
        <f>J168+J169+J170+J174+J175</f>
        <v>119.07000000000001</v>
      </c>
      <c r="J176" s="84"/>
      <c r="K176" s="85">
        <f>L168+L169+L170+L174+L175</f>
        <v>4814</v>
      </c>
      <c r="L176" s="85"/>
      <c r="O176" s="80">
        <f>J168+J169+J170+J174+J175</f>
        <v>119.07000000000001</v>
      </c>
      <c r="P176" s="80">
        <f>J169</f>
        <v>3.92</v>
      </c>
      <c r="R176" t="s">
        <v>598</v>
      </c>
      <c r="S176" s="80">
        <f>J168</f>
        <v>29.24</v>
      </c>
      <c r="U176" s="80">
        <f>J168</f>
        <v>29.24</v>
      </c>
      <c r="X176">
        <f>0</f>
        <v>0</v>
      </c>
      <c r="Z176" t="s">
        <v>598</v>
      </c>
      <c r="AA176" s="80">
        <f>J170</f>
        <v>29.48</v>
      </c>
      <c r="AD176">
        <f>ROUND((Source!AT96/100)*((ROUND(Source!AF96*Source!I96, 2)+ROUND(Source!AE96*Source!I96, 2))), 2)</f>
        <v>35.380000000000003</v>
      </c>
      <c r="AE176">
        <f>ROUND((Source!AU96/100)*((ROUND(Source!AF96*Source!I96, 2)+ROUND(Source!AE96*Source!I96, 2))), 2)</f>
        <v>21.05</v>
      </c>
      <c r="AN176" s="81">
        <f>L168+L169+L170+L174+L175</f>
        <v>4814</v>
      </c>
      <c r="AO176" s="81">
        <f>L169</f>
        <v>52</v>
      </c>
      <c r="AQ176" t="s">
        <v>598</v>
      </c>
      <c r="AR176" s="81">
        <f>L168</f>
        <v>1489</v>
      </c>
      <c r="AT176">
        <f>0</f>
        <v>0</v>
      </c>
      <c r="AV176" t="s">
        <v>598</v>
      </c>
      <c r="AW176" s="81">
        <f>L170</f>
        <v>399</v>
      </c>
      <c r="AZ176">
        <f>Source!X96</f>
        <v>1802</v>
      </c>
      <c r="BA176">
        <f>Source!Y96</f>
        <v>1072</v>
      </c>
      <c r="BH176" s="80">
        <f>J168+J169+J170+J174+J175</f>
        <v>119.07000000000001</v>
      </c>
      <c r="CD176">
        <v>1</v>
      </c>
    </row>
    <row r="177" spans="1:82" ht="71.25" x14ac:dyDescent="0.2">
      <c r="A177" s="87" t="s">
        <v>156</v>
      </c>
      <c r="B177" s="88" t="str">
        <f>Source!F98</f>
        <v>КА п.359</v>
      </c>
      <c r="C177" s="88" t="s">
        <v>599</v>
      </c>
      <c r="D177" s="89" t="str">
        <f>Source!H98</f>
        <v>ШТ</v>
      </c>
      <c r="E177" s="90">
        <f>Source!K98</f>
        <v>2</v>
      </c>
      <c r="F177" s="90"/>
      <c r="G177" s="90">
        <f>Source!I98</f>
        <v>2</v>
      </c>
      <c r="H177" s="91">
        <f>Source!AL98</f>
        <v>12796.01</v>
      </c>
      <c r="I177" s="92"/>
      <c r="J177" s="91">
        <f>ROUND(L177/K177, 2)</f>
        <v>3797.03</v>
      </c>
      <c r="K177" s="92">
        <f>IF(Source!BC98&lt;&gt; 0, Source!BC98, 1)</f>
        <v>6.74</v>
      </c>
      <c r="L177" s="93">
        <f>Source!HH98</f>
        <v>25592</v>
      </c>
    </row>
    <row r="178" spans="1:82" ht="15" x14ac:dyDescent="0.2">
      <c r="A178" s="86"/>
      <c r="B178" s="86"/>
      <c r="C178" s="94" t="s">
        <v>597</v>
      </c>
      <c r="D178" s="94"/>
      <c r="E178" s="94"/>
      <c r="F178" s="94"/>
      <c r="G178" s="94"/>
      <c r="H178" s="94"/>
      <c r="I178" s="95">
        <f>J177</f>
        <v>3797.03</v>
      </c>
      <c r="J178" s="95"/>
      <c r="K178" s="96">
        <f>L177</f>
        <v>25592</v>
      </c>
      <c r="L178" s="96"/>
      <c r="O178" s="80">
        <f>J177</f>
        <v>3797.03</v>
      </c>
      <c r="P178">
        <f>0</f>
        <v>0</v>
      </c>
      <c r="R178" t="s">
        <v>598</v>
      </c>
      <c r="S178">
        <f>0</f>
        <v>0</v>
      </c>
      <c r="X178">
        <f>0</f>
        <v>0</v>
      </c>
      <c r="Z178" t="s">
        <v>598</v>
      </c>
      <c r="AA178" s="80">
        <f>J177</f>
        <v>3797.03</v>
      </c>
      <c r="AC178" s="80">
        <f>J177</f>
        <v>3797.03</v>
      </c>
      <c r="AD178">
        <f>ROUND((Source!AT98/100)*((ROUND(Source!AF98*Source!I98, 2)+ROUND(Source!AE98*Source!I98, 2))), 2)</f>
        <v>0</v>
      </c>
      <c r="AE178">
        <f>ROUND((Source!AU98/100)*((ROUND(Source!AF98*Source!I98, 2)+ROUND(Source!AE98*Source!I98, 2))), 2)</f>
        <v>0</v>
      </c>
      <c r="AN178" s="81">
        <f>L177</f>
        <v>25592</v>
      </c>
      <c r="AO178">
        <f>0</f>
        <v>0</v>
      </c>
      <c r="AQ178" t="s">
        <v>598</v>
      </c>
      <c r="AR178">
        <f>0</f>
        <v>0</v>
      </c>
      <c r="AT178">
        <f>0</f>
        <v>0</v>
      </c>
      <c r="AV178" t="s">
        <v>598</v>
      </c>
      <c r="AW178" s="81">
        <f>L177</f>
        <v>25592</v>
      </c>
      <c r="AY178" s="81">
        <f>L177</f>
        <v>25592</v>
      </c>
      <c r="AZ178">
        <f>Source!X98</f>
        <v>0</v>
      </c>
      <c r="BA178">
        <f>Source!Y98</f>
        <v>0</v>
      </c>
      <c r="BJ178" s="80">
        <f>J177</f>
        <v>3797.03</v>
      </c>
      <c r="BK178" s="81">
        <f>L177</f>
        <v>25592</v>
      </c>
      <c r="CD178">
        <v>3</v>
      </c>
    </row>
    <row r="179" spans="1:82" ht="28.5" x14ac:dyDescent="0.2">
      <c r="A179" s="67" t="s">
        <v>157</v>
      </c>
      <c r="B179" s="68" t="str">
        <f>Source!F100</f>
        <v>20-02-002-1</v>
      </c>
      <c r="C179" s="68" t="str">
        <f>Source!G100</f>
        <v>Установка решеток жалюзийных площадью в свету до 0,5 м2</v>
      </c>
      <c r="D179" s="69" t="str">
        <f>Source!H100</f>
        <v>1 решетка</v>
      </c>
      <c r="E179" s="70">
        <f>Source!K100</f>
        <v>2</v>
      </c>
      <c r="F179" s="70"/>
      <c r="G179" s="70">
        <f>Source!I100</f>
        <v>2</v>
      </c>
      <c r="H179" s="72"/>
      <c r="I179" s="71"/>
      <c r="J179" s="72"/>
      <c r="K179" s="71"/>
      <c r="L179" s="73"/>
    </row>
    <row r="180" spans="1:82" ht="14.25" x14ac:dyDescent="0.2">
      <c r="A180" s="68"/>
      <c r="B180" s="71">
        <v>1</v>
      </c>
      <c r="C180" s="68" t="s">
        <v>588</v>
      </c>
      <c r="D180" s="69"/>
      <c r="E180" s="70"/>
      <c r="F180" s="70"/>
      <c r="G180" s="70"/>
      <c r="H180" s="72">
        <f>Source!AO100</f>
        <v>13.1</v>
      </c>
      <c r="I180" s="71"/>
      <c r="J180" s="72">
        <f>ROUND(Source!AF100*Source!I100, 2)</f>
        <v>26.2</v>
      </c>
      <c r="K180" s="71">
        <f>IF(Source!BA100&lt;&gt; 0, Source!BA100, 1)</f>
        <v>50.93</v>
      </c>
      <c r="L180" s="73">
        <f>Source!S100</f>
        <v>1334</v>
      </c>
    </row>
    <row r="181" spans="1:82" ht="14.25" x14ac:dyDescent="0.2">
      <c r="A181" s="68"/>
      <c r="B181" s="71">
        <v>2</v>
      </c>
      <c r="C181" s="68" t="s">
        <v>589</v>
      </c>
      <c r="D181" s="69"/>
      <c r="E181" s="70"/>
      <c r="F181" s="70"/>
      <c r="G181" s="70"/>
      <c r="H181" s="72">
        <f>Source!AM100</f>
        <v>2.37</v>
      </c>
      <c r="I181" s="71"/>
      <c r="J181" s="72">
        <f>ROUND((((Source!ET100)-(Source!EU100))+Source!AE100)*Source!I100, 2)</f>
        <v>4.74</v>
      </c>
      <c r="K181" s="71">
        <f>IF(Source!BB100&lt;&gt; 0, Source!BB100, 1)</f>
        <v>13.23</v>
      </c>
      <c r="L181" s="73">
        <f>Source!Q100</f>
        <v>63</v>
      </c>
    </row>
    <row r="182" spans="1:82" ht="14.25" x14ac:dyDescent="0.2">
      <c r="A182" s="68"/>
      <c r="B182" s="71">
        <v>4</v>
      </c>
      <c r="C182" s="68" t="s">
        <v>590</v>
      </c>
      <c r="D182" s="69"/>
      <c r="E182" s="70"/>
      <c r="F182" s="70"/>
      <c r="G182" s="70"/>
      <c r="H182" s="72">
        <f>Source!AL100</f>
        <v>3.88</v>
      </c>
      <c r="I182" s="71"/>
      <c r="J182" s="72">
        <f>ROUND(Source!AC100*Source!I100, 2)</f>
        <v>7.76</v>
      </c>
      <c r="K182" s="71">
        <f>IF(Source!BC100&lt;&gt; 0, Source!BC100, 1)</f>
        <v>11.03</v>
      </c>
      <c r="L182" s="73">
        <f>Source!P100</f>
        <v>86</v>
      </c>
    </row>
    <row r="183" spans="1:82" ht="14.25" x14ac:dyDescent="0.2">
      <c r="A183" s="68"/>
      <c r="B183" s="68"/>
      <c r="C183" s="74" t="s">
        <v>591</v>
      </c>
      <c r="D183" s="75" t="s">
        <v>567</v>
      </c>
      <c r="E183" s="76">
        <f>Source!AQ100</f>
        <v>1.46</v>
      </c>
      <c r="F183" s="76"/>
      <c r="G183" s="76">
        <f>ROUND(Source!U100, 7)</f>
        <v>2.92</v>
      </c>
      <c r="H183" s="77"/>
      <c r="I183" s="78"/>
      <c r="J183" s="77"/>
      <c r="K183" s="78"/>
      <c r="L183" s="79"/>
    </row>
    <row r="184" spans="1:82" ht="14.25" x14ac:dyDescent="0.2">
      <c r="A184" s="68"/>
      <c r="B184" s="68"/>
      <c r="C184" s="68" t="s">
        <v>592</v>
      </c>
      <c r="D184" s="69"/>
      <c r="E184" s="70"/>
      <c r="F184" s="70"/>
      <c r="G184" s="70"/>
      <c r="H184" s="72">
        <f>H180+H181+H182</f>
        <v>19.349999999999998</v>
      </c>
      <c r="I184" s="71"/>
      <c r="J184" s="72">
        <f>J180+J181+J182</f>
        <v>38.699999999999996</v>
      </c>
      <c r="K184" s="71"/>
      <c r="L184" s="73">
        <f>L180+L181+L182</f>
        <v>1483</v>
      </c>
    </row>
    <row r="185" spans="1:82" ht="14.25" x14ac:dyDescent="0.2">
      <c r="A185" s="68"/>
      <c r="B185" s="68"/>
      <c r="C185" s="68" t="s">
        <v>593</v>
      </c>
      <c r="D185" s="69"/>
      <c r="E185" s="70"/>
      <c r="F185" s="70"/>
      <c r="G185" s="70"/>
      <c r="H185" s="72"/>
      <c r="I185" s="71"/>
      <c r="J185" s="72">
        <f>SUM(S179:S188)+SUM(T179:T188)+SUM(X179:X188)+SUM(Y179:Y188)+SUM(Z179:Z188)</f>
        <v>26.2</v>
      </c>
      <c r="K185" s="71"/>
      <c r="L185" s="73">
        <f>SUM(AR179:AR188)+SUM(AS179:AS188)+SUM(AT179:AT188)+SUM(AU179:AU188)+SUM(AV179:AV188)</f>
        <v>1334</v>
      </c>
    </row>
    <row r="186" spans="1:82" ht="71.25" x14ac:dyDescent="0.2">
      <c r="A186" s="68"/>
      <c r="B186" s="68" t="s">
        <v>32</v>
      </c>
      <c r="C186" s="68" t="s">
        <v>594</v>
      </c>
      <c r="D186" s="69" t="s">
        <v>595</v>
      </c>
      <c r="E186" s="70">
        <f>Source!BZ100</f>
        <v>121</v>
      </c>
      <c r="F186" s="70"/>
      <c r="G186" s="70">
        <f>Source!AT100</f>
        <v>121</v>
      </c>
      <c r="H186" s="72"/>
      <c r="I186" s="71"/>
      <c r="J186" s="72">
        <f>SUM(AD179:AD188)</f>
        <v>31.7</v>
      </c>
      <c r="K186" s="71"/>
      <c r="L186" s="73">
        <f>SUM(AZ179:AZ188)</f>
        <v>1614</v>
      </c>
    </row>
    <row r="187" spans="1:82" ht="71.25" x14ac:dyDescent="0.2">
      <c r="A187" s="74"/>
      <c r="B187" s="74" t="s">
        <v>33</v>
      </c>
      <c r="C187" s="74" t="s">
        <v>596</v>
      </c>
      <c r="D187" s="75" t="s">
        <v>595</v>
      </c>
      <c r="E187" s="76">
        <f>Source!CA100</f>
        <v>72</v>
      </c>
      <c r="F187" s="76"/>
      <c r="G187" s="76">
        <f>Source!AU100</f>
        <v>72</v>
      </c>
      <c r="H187" s="77"/>
      <c r="I187" s="78"/>
      <c r="J187" s="77">
        <f>SUM(AE179:AE188)</f>
        <v>18.86</v>
      </c>
      <c r="K187" s="78"/>
      <c r="L187" s="79">
        <f>SUM(BA179:BA188)</f>
        <v>960</v>
      </c>
    </row>
    <row r="188" spans="1:82" ht="15" x14ac:dyDescent="0.2">
      <c r="C188" s="83" t="s">
        <v>597</v>
      </c>
      <c r="D188" s="83"/>
      <c r="E188" s="83"/>
      <c r="F188" s="83"/>
      <c r="G188" s="83"/>
      <c r="H188" s="83"/>
      <c r="I188" s="84">
        <f>J180+J181+J182+J186+J187</f>
        <v>89.259999999999991</v>
      </c>
      <c r="J188" s="84"/>
      <c r="K188" s="85">
        <f>L180+L181+L182+L186+L187</f>
        <v>4057</v>
      </c>
      <c r="L188" s="85"/>
      <c r="O188" s="80">
        <f>J180+J181+J182+J186+J187</f>
        <v>89.259999999999991</v>
      </c>
      <c r="P188" s="80">
        <f>J181</f>
        <v>4.74</v>
      </c>
      <c r="R188" t="s">
        <v>598</v>
      </c>
      <c r="S188" s="80">
        <f>J180</f>
        <v>26.2</v>
      </c>
      <c r="U188" s="80">
        <f>J180</f>
        <v>26.2</v>
      </c>
      <c r="X188">
        <f>0</f>
        <v>0</v>
      </c>
      <c r="Z188" t="s">
        <v>598</v>
      </c>
      <c r="AA188" s="80">
        <f>J182</f>
        <v>7.76</v>
      </c>
      <c r="AD188">
        <f>ROUND((Source!AT100/100)*((ROUND(Source!AF100*Source!I100, 2)+ROUND(Source!AE100*Source!I100, 2))), 2)</f>
        <v>31.7</v>
      </c>
      <c r="AE188">
        <f>ROUND((Source!AU100/100)*((ROUND(Source!AF100*Source!I100, 2)+ROUND(Source!AE100*Source!I100, 2))), 2)</f>
        <v>18.86</v>
      </c>
      <c r="AN188" s="81">
        <f>L180+L181+L182+L186+L187</f>
        <v>4057</v>
      </c>
      <c r="AO188" s="81">
        <f>L181</f>
        <v>63</v>
      </c>
      <c r="AQ188" t="s">
        <v>598</v>
      </c>
      <c r="AR188" s="81">
        <f>L180</f>
        <v>1334</v>
      </c>
      <c r="AT188">
        <f>0</f>
        <v>0</v>
      </c>
      <c r="AV188" t="s">
        <v>598</v>
      </c>
      <c r="AW188" s="81">
        <f>L182</f>
        <v>86</v>
      </c>
      <c r="AZ188">
        <f>Source!X100</f>
        <v>1614</v>
      </c>
      <c r="BA188">
        <f>Source!Y100</f>
        <v>960</v>
      </c>
      <c r="BH188" s="80">
        <f>J180+J181+J182+J186+J187</f>
        <v>89.259999999999991</v>
      </c>
      <c r="CD188">
        <v>1</v>
      </c>
    </row>
    <row r="189" spans="1:82" ht="28.5" x14ac:dyDescent="0.2">
      <c r="A189" s="99" t="s">
        <v>158</v>
      </c>
      <c r="B189" s="74" t="str">
        <f>Source!F102</f>
        <v>КА п.363</v>
      </c>
      <c r="C189" s="74" t="s">
        <v>606</v>
      </c>
      <c r="D189" s="75" t="str">
        <f>Source!H102</f>
        <v>ШТ</v>
      </c>
      <c r="E189" s="76">
        <f>Source!K102</f>
        <v>2</v>
      </c>
      <c r="F189" s="76"/>
      <c r="G189" s="76">
        <f>Source!I102</f>
        <v>2</v>
      </c>
      <c r="H189" s="77">
        <f>Source!AL102</f>
        <v>1840.08</v>
      </c>
      <c r="I189" s="78"/>
      <c r="J189" s="77">
        <f>ROUND(L189/K189, 2)</f>
        <v>380.95</v>
      </c>
      <c r="K189" s="78">
        <f>IF(Source!BC102&lt;&gt; 0, Source!BC102, 1)</f>
        <v>9.66</v>
      </c>
      <c r="L189" s="79">
        <f>Source!HG102</f>
        <v>3680</v>
      </c>
    </row>
    <row r="190" spans="1:82" ht="15" x14ac:dyDescent="0.2">
      <c r="C190" s="83" t="s">
        <v>597</v>
      </c>
      <c r="D190" s="83"/>
      <c r="E190" s="83"/>
      <c r="F190" s="83"/>
      <c r="G190" s="83"/>
      <c r="H190" s="83"/>
      <c r="I190" s="84">
        <f>J189</f>
        <v>380.95</v>
      </c>
      <c r="J190" s="84"/>
      <c r="K190" s="85">
        <f>L189</f>
        <v>3680</v>
      </c>
      <c r="L190" s="85"/>
      <c r="O190" s="80">
        <f>J189</f>
        <v>380.95</v>
      </c>
      <c r="P190">
        <f>0</f>
        <v>0</v>
      </c>
      <c r="R190" t="s">
        <v>598</v>
      </c>
      <c r="S190">
        <f>0</f>
        <v>0</v>
      </c>
      <c r="U190">
        <f>0</f>
        <v>0</v>
      </c>
      <c r="X190">
        <f>0</f>
        <v>0</v>
      </c>
      <c r="Z190" t="s">
        <v>598</v>
      </c>
      <c r="AA190" s="80">
        <f>J189</f>
        <v>380.95</v>
      </c>
      <c r="AB190" s="80">
        <f>J189</f>
        <v>380.95</v>
      </c>
      <c r="AD190">
        <f>ROUND((Source!AT102/100)*((ROUND(Source!AF102*Source!I102, 2)+ROUND(Source!AE102*Source!I102, 2))), 2)</f>
        <v>0</v>
      </c>
      <c r="AE190">
        <f>ROUND((Source!AU102/100)*((ROUND(Source!AF102*Source!I102, 2)+ROUND(Source!AE102*Source!I102, 2))), 2)</f>
        <v>0</v>
      </c>
      <c r="AN190" s="81">
        <f>L189</f>
        <v>3680</v>
      </c>
      <c r="AO190">
        <f>0</f>
        <v>0</v>
      </c>
      <c r="AQ190" t="s">
        <v>598</v>
      </c>
      <c r="AR190">
        <f>0</f>
        <v>0</v>
      </c>
      <c r="AT190">
        <f>0</f>
        <v>0</v>
      </c>
      <c r="AV190" t="s">
        <v>598</v>
      </c>
      <c r="AW190" s="81">
        <f>L189</f>
        <v>3680</v>
      </c>
      <c r="AX190" s="81">
        <f>L189</f>
        <v>3680</v>
      </c>
      <c r="AZ190">
        <f>Source!X102</f>
        <v>0</v>
      </c>
      <c r="BA190">
        <f>Source!Y102</f>
        <v>0</v>
      </c>
      <c r="BI190" s="80">
        <f>J189</f>
        <v>380.95</v>
      </c>
      <c r="CD190">
        <v>2</v>
      </c>
    </row>
    <row r="192" spans="1:82" ht="15" x14ac:dyDescent="0.2">
      <c r="A192" s="102"/>
      <c r="B192" s="103"/>
      <c r="C192" s="104" t="s">
        <v>636</v>
      </c>
      <c r="D192" s="104"/>
      <c r="E192" s="104"/>
      <c r="F192" s="104"/>
      <c r="G192" s="104"/>
      <c r="H192" s="104"/>
      <c r="I192" s="105"/>
      <c r="J192" s="106">
        <f>J194+J195+J201+J205</f>
        <v>2706.6300000000006</v>
      </c>
      <c r="K192" s="106"/>
      <c r="L192" s="107">
        <f>L194+L195+L201+L205</f>
        <v>33567</v>
      </c>
    </row>
    <row r="193" spans="1:12" ht="14.25" x14ac:dyDescent="0.2">
      <c r="A193" s="82"/>
      <c r="B193" s="100"/>
      <c r="C193" s="108" t="s">
        <v>608</v>
      </c>
      <c r="D193" s="101"/>
      <c r="E193" s="101"/>
      <c r="F193" s="101"/>
      <c r="G193" s="101"/>
      <c r="H193" s="101"/>
      <c r="I193" s="70"/>
      <c r="J193" s="72"/>
      <c r="K193" s="72"/>
      <c r="L193" s="73"/>
    </row>
    <row r="194" spans="1:12" ht="14.25" x14ac:dyDescent="0.2">
      <c r="A194" s="82"/>
      <c r="B194" s="100"/>
      <c r="C194" s="101" t="s">
        <v>609</v>
      </c>
      <c r="D194" s="101"/>
      <c r="E194" s="101"/>
      <c r="F194" s="101"/>
      <c r="G194" s="101"/>
      <c r="H194" s="101"/>
      <c r="I194" s="70"/>
      <c r="J194" s="72">
        <f>SUM(S150:S190)</f>
        <v>167.01999999999998</v>
      </c>
      <c r="K194" s="72"/>
      <c r="L194" s="73">
        <f>SUM(AR150:AR190)</f>
        <v>8506</v>
      </c>
    </row>
    <row r="195" spans="1:12" ht="14.25" x14ac:dyDescent="0.2">
      <c r="A195" s="82"/>
      <c r="B195" s="100"/>
      <c r="C195" s="101" t="s">
        <v>610</v>
      </c>
      <c r="D195" s="101"/>
      <c r="E195" s="101"/>
      <c r="F195" s="101"/>
      <c r="G195" s="101"/>
      <c r="H195" s="101"/>
      <c r="I195" s="70"/>
      <c r="J195" s="72">
        <f>J197+J200</f>
        <v>22</v>
      </c>
      <c r="K195" s="72"/>
      <c r="L195" s="73">
        <f>L197+L200</f>
        <v>227</v>
      </c>
    </row>
    <row r="196" spans="1:12" ht="14.25" x14ac:dyDescent="0.2">
      <c r="A196" s="82"/>
      <c r="B196" s="100"/>
      <c r="C196" s="108" t="s">
        <v>611</v>
      </c>
      <c r="D196" s="101"/>
      <c r="E196" s="101"/>
      <c r="F196" s="101"/>
      <c r="G196" s="101"/>
      <c r="H196" s="101"/>
      <c r="I196" s="70"/>
      <c r="J196" s="72"/>
      <c r="K196" s="72"/>
      <c r="L196" s="73"/>
    </row>
    <row r="197" spans="1:12" ht="14.25" x14ac:dyDescent="0.2">
      <c r="A197" s="82"/>
      <c r="B197" s="100"/>
      <c r="C197" s="101" t="s">
        <v>612</v>
      </c>
      <c r="D197" s="101"/>
      <c r="E197" s="101"/>
      <c r="F197" s="101"/>
      <c r="G197" s="101"/>
      <c r="H197" s="101"/>
      <c r="I197" s="70"/>
      <c r="J197" s="72">
        <f>SUM(P150:P190)</f>
        <v>22</v>
      </c>
      <c r="K197" s="72"/>
      <c r="L197" s="73">
        <f>SUM(AO150:AO190)</f>
        <v>227</v>
      </c>
    </row>
    <row r="198" spans="1:12" ht="14.25" x14ac:dyDescent="0.2">
      <c r="A198" s="82"/>
      <c r="B198" s="100"/>
      <c r="C198" s="108" t="s">
        <v>613</v>
      </c>
      <c r="D198" s="101"/>
      <c r="E198" s="101"/>
      <c r="F198" s="101"/>
      <c r="G198" s="101"/>
      <c r="H198" s="101"/>
      <c r="I198" s="70"/>
      <c r="J198" s="72"/>
      <c r="K198" s="72"/>
      <c r="L198" s="73"/>
    </row>
    <row r="199" spans="1:12" ht="14.25" x14ac:dyDescent="0.2">
      <c r="A199" s="82"/>
      <c r="B199" s="100"/>
      <c r="C199" s="101" t="s">
        <v>614</v>
      </c>
      <c r="D199" s="101"/>
      <c r="E199" s="101"/>
      <c r="F199" s="101"/>
      <c r="G199" s="101"/>
      <c r="H199" s="101"/>
      <c r="I199" s="70"/>
      <c r="J199" s="72">
        <f>SUM(X150:X190)</f>
        <v>0.28000000000000003</v>
      </c>
      <c r="K199" s="72"/>
      <c r="L199" s="73">
        <f>SUM(AT150:AT190)</f>
        <v>14</v>
      </c>
    </row>
    <row r="200" spans="1:12" ht="14.25" hidden="1" x14ac:dyDescent="0.2">
      <c r="A200" s="82"/>
      <c r="B200" s="100"/>
      <c r="C200" s="101" t="s">
        <v>615</v>
      </c>
      <c r="D200" s="101"/>
      <c r="E200" s="101"/>
      <c r="F200" s="101"/>
      <c r="G200" s="101"/>
      <c r="H200" s="101"/>
      <c r="I200" s="70"/>
      <c r="J200" s="72">
        <f>SUM(Z150:Z190)</f>
        <v>0</v>
      </c>
      <c r="K200" s="72"/>
      <c r="L200" s="73">
        <f>SUM(AV150:AV190)</f>
        <v>0</v>
      </c>
    </row>
    <row r="201" spans="1:12" ht="14.25" x14ac:dyDescent="0.2">
      <c r="A201" s="82"/>
      <c r="B201" s="100"/>
      <c r="C201" s="101" t="s">
        <v>616</v>
      </c>
      <c r="D201" s="101"/>
      <c r="E201" s="101"/>
      <c r="F201" s="101"/>
      <c r="G201" s="101"/>
      <c r="H201" s="101"/>
      <c r="I201" s="70"/>
      <c r="J201" s="72">
        <f>J203+J204</f>
        <v>2517.6100000000006</v>
      </c>
      <c r="K201" s="72"/>
      <c r="L201" s="73">
        <f>L203+L204</f>
        <v>24834</v>
      </c>
    </row>
    <row r="202" spans="1:12" ht="14.25" x14ac:dyDescent="0.2">
      <c r="A202" s="82"/>
      <c r="B202" s="100"/>
      <c r="C202" s="108" t="s">
        <v>611</v>
      </c>
      <c r="D202" s="101"/>
      <c r="E202" s="101"/>
      <c r="F202" s="101"/>
      <c r="G202" s="101"/>
      <c r="H202" s="101"/>
      <c r="I202" s="70"/>
      <c r="J202" s="72"/>
      <c r="K202" s="72"/>
      <c r="L202" s="73"/>
    </row>
    <row r="203" spans="1:12" ht="14.25" x14ac:dyDescent="0.2">
      <c r="A203" s="82"/>
      <c r="B203" s="100"/>
      <c r="C203" s="101" t="s">
        <v>617</v>
      </c>
      <c r="D203" s="101"/>
      <c r="E203" s="101"/>
      <c r="F203" s="101"/>
      <c r="G203" s="101"/>
      <c r="H203" s="101"/>
      <c r="I203" s="70"/>
      <c r="J203" s="72">
        <f>SUM(AA150:AA190)-SUM(BJ150:BJ190)</f>
        <v>2517.6100000000006</v>
      </c>
      <c r="K203" s="72"/>
      <c r="L203" s="73">
        <f>SUM(AW150:AW190)-SUM(BK150:BK190)</f>
        <v>24834</v>
      </c>
    </row>
    <row r="204" spans="1:12" ht="14.25" hidden="1" x14ac:dyDescent="0.2">
      <c r="A204" s="82"/>
      <c r="B204" s="100"/>
      <c r="C204" s="101" t="s">
        <v>618</v>
      </c>
      <c r="D204" s="101"/>
      <c r="E204" s="101"/>
      <c r="F204" s="101"/>
      <c r="G204" s="101"/>
      <c r="H204" s="101"/>
      <c r="I204" s="70"/>
      <c r="J204" s="72">
        <f>SUM(BC150:BC190)</f>
        <v>0</v>
      </c>
      <c r="K204" s="72"/>
      <c r="L204" s="73">
        <f>SUM(BC150:BC190)</f>
        <v>0</v>
      </c>
    </row>
    <row r="205" spans="1:12" ht="14.25" hidden="1" x14ac:dyDescent="0.2">
      <c r="A205" s="82"/>
      <c r="B205" s="100"/>
      <c r="C205" s="101" t="s">
        <v>619</v>
      </c>
      <c r="D205" s="101"/>
      <c r="E205" s="101"/>
      <c r="F205" s="101"/>
      <c r="G205" s="101"/>
      <c r="H205" s="101"/>
      <c r="I205" s="70"/>
      <c r="J205" s="72">
        <f>SUM(AF150:AF190)</f>
        <v>0</v>
      </c>
      <c r="K205" s="72"/>
      <c r="L205" s="73">
        <f>SUM(BB150:BB190)</f>
        <v>0</v>
      </c>
    </row>
    <row r="206" spans="1:12" ht="14.25" x14ac:dyDescent="0.2">
      <c r="A206" s="82"/>
      <c r="B206" s="100"/>
      <c r="C206" s="101" t="s">
        <v>620</v>
      </c>
      <c r="D206" s="101"/>
      <c r="E206" s="101"/>
      <c r="F206" s="101"/>
      <c r="G206" s="101"/>
      <c r="H206" s="101"/>
      <c r="I206" s="70"/>
      <c r="J206" s="72">
        <f>SUM(S150:S190)+SUM(X150:X190)+SUM(Z150:Z190)</f>
        <v>167.29999999999998</v>
      </c>
      <c r="K206" s="72"/>
      <c r="L206" s="73">
        <f>SUM(AR150:AR190)+SUM(AT150:AT190)+SUM(AV150:AV190)</f>
        <v>8520</v>
      </c>
    </row>
    <row r="207" spans="1:12" ht="14.25" x14ac:dyDescent="0.2">
      <c r="A207" s="82"/>
      <c r="B207" s="100"/>
      <c r="C207" s="101" t="s">
        <v>621</v>
      </c>
      <c r="D207" s="101"/>
      <c r="E207" s="101"/>
      <c r="F207" s="101"/>
      <c r="G207" s="101"/>
      <c r="H207" s="101"/>
      <c r="I207" s="70"/>
      <c r="J207" s="72">
        <f>SUM(AD150:AD190)</f>
        <v>202.42999999999998</v>
      </c>
      <c r="K207" s="72"/>
      <c r="L207" s="73">
        <f>SUM(AZ150:AZ190)</f>
        <v>10309</v>
      </c>
    </row>
    <row r="208" spans="1:12" ht="14.25" x14ac:dyDescent="0.2">
      <c r="A208" s="82"/>
      <c r="B208" s="100"/>
      <c r="C208" s="101" t="s">
        <v>622</v>
      </c>
      <c r="D208" s="101"/>
      <c r="E208" s="101"/>
      <c r="F208" s="101"/>
      <c r="G208" s="101"/>
      <c r="H208" s="101"/>
      <c r="I208" s="70"/>
      <c r="J208" s="72">
        <f>SUM(AE150:AE190)</f>
        <v>120.45</v>
      </c>
      <c r="K208" s="72"/>
      <c r="L208" s="73">
        <f>SUM(BA150:BA190)</f>
        <v>6134</v>
      </c>
    </row>
    <row r="209" spans="1:12" ht="14.25" x14ac:dyDescent="0.2">
      <c r="A209" s="82"/>
      <c r="B209" s="100"/>
      <c r="C209" s="101" t="s">
        <v>623</v>
      </c>
      <c r="D209" s="101"/>
      <c r="E209" s="101"/>
      <c r="F209" s="101"/>
      <c r="G209" s="101"/>
      <c r="H209" s="101"/>
      <c r="I209" s="70"/>
      <c r="J209" s="72">
        <f>J211+J212</f>
        <v>11248.81</v>
      </c>
      <c r="K209" s="72"/>
      <c r="L209" s="73">
        <f>L211+L212</f>
        <v>75817</v>
      </c>
    </row>
    <row r="210" spans="1:12" ht="14.25" x14ac:dyDescent="0.2">
      <c r="A210" s="82"/>
      <c r="B210" s="100"/>
      <c r="C210" s="108" t="s">
        <v>608</v>
      </c>
      <c r="D210" s="101"/>
      <c r="E210" s="101"/>
      <c r="F210" s="101"/>
      <c r="G210" s="101"/>
      <c r="H210" s="101"/>
      <c r="I210" s="70"/>
      <c r="J210" s="72"/>
      <c r="K210" s="72"/>
      <c r="L210" s="73"/>
    </row>
    <row r="211" spans="1:12" ht="14.25" x14ac:dyDescent="0.2">
      <c r="A211" s="82"/>
      <c r="B211" s="100"/>
      <c r="C211" s="101" t="s">
        <v>624</v>
      </c>
      <c r="D211" s="101"/>
      <c r="E211" s="101"/>
      <c r="F211" s="101"/>
      <c r="G211" s="101"/>
      <c r="H211" s="101"/>
      <c r="I211" s="70"/>
      <c r="J211" s="72">
        <f>SUM(BJ150:BJ190)</f>
        <v>11248.81</v>
      </c>
      <c r="K211" s="72"/>
      <c r="L211" s="73">
        <f>SUM(BK150:BK190)</f>
        <v>75817</v>
      </c>
    </row>
    <row r="212" spans="1:12" ht="14.25" hidden="1" x14ac:dyDescent="0.2">
      <c r="A212" s="82"/>
      <c r="B212" s="100"/>
      <c r="C212" s="101" t="s">
        <v>625</v>
      </c>
      <c r="D212" s="101"/>
      <c r="E212" s="101"/>
      <c r="F212" s="101"/>
      <c r="G212" s="101"/>
      <c r="H212" s="101"/>
      <c r="I212" s="70"/>
      <c r="J212" s="72">
        <f>SUM(AH150:AH190)</f>
        <v>0</v>
      </c>
      <c r="K212" s="72"/>
      <c r="L212" s="73">
        <f>SUM(BD150:BD190)</f>
        <v>0</v>
      </c>
    </row>
    <row r="213" spans="1:12" ht="14.25" hidden="1" x14ac:dyDescent="0.2">
      <c r="A213" s="82"/>
      <c r="B213" s="100"/>
      <c r="C213" s="101" t="s">
        <v>626</v>
      </c>
      <c r="D213" s="101"/>
      <c r="E213" s="101"/>
      <c r="F213" s="101"/>
      <c r="G213" s="101"/>
      <c r="H213" s="101"/>
      <c r="I213" s="70"/>
      <c r="J213" s="72">
        <f>SUM(BL150:BL190)</f>
        <v>0</v>
      </c>
      <c r="K213" s="72"/>
      <c r="L213" s="73"/>
    </row>
    <row r="214" spans="1:12" ht="14.25" hidden="1" x14ac:dyDescent="0.2">
      <c r="A214" s="82"/>
      <c r="B214" s="100"/>
      <c r="C214" s="101" t="s">
        <v>627</v>
      </c>
      <c r="D214" s="101"/>
      <c r="E214" s="101"/>
      <c r="F214" s="101"/>
      <c r="G214" s="101"/>
      <c r="H214" s="101"/>
      <c r="I214" s="70"/>
      <c r="J214" s="72">
        <f>SUM(BN150:BN190)</f>
        <v>0</v>
      </c>
      <c r="K214" s="72"/>
      <c r="L214" s="73">
        <f>SUM(BO150:BO190)</f>
        <v>0</v>
      </c>
    </row>
    <row r="215" spans="1:12" ht="15" x14ac:dyDescent="0.2">
      <c r="A215" s="102"/>
      <c r="B215" s="103"/>
      <c r="C215" s="104" t="s">
        <v>628</v>
      </c>
      <c r="D215" s="104"/>
      <c r="E215" s="104"/>
      <c r="F215" s="104"/>
      <c r="G215" s="104"/>
      <c r="H215" s="104"/>
      <c r="I215" s="105"/>
      <c r="J215" s="106">
        <f>J192+J207+J208+J209+J213+J214</f>
        <v>14278.32</v>
      </c>
      <c r="K215" s="106"/>
      <c r="L215" s="107">
        <f>L192+L207+L208+L209+L213+L214</f>
        <v>125827</v>
      </c>
    </row>
    <row r="216" spans="1:12" ht="14.25" x14ac:dyDescent="0.2">
      <c r="A216" s="82"/>
      <c r="B216" s="100"/>
      <c r="C216" s="108" t="s">
        <v>629</v>
      </c>
      <c r="D216" s="101"/>
      <c r="E216" s="101"/>
      <c r="F216" s="101"/>
      <c r="G216" s="101"/>
      <c r="H216" s="101"/>
      <c r="I216" s="70"/>
      <c r="J216" s="72"/>
      <c r="K216" s="72"/>
      <c r="L216" s="73"/>
    </row>
    <row r="217" spans="1:12" ht="14.25" x14ac:dyDescent="0.2">
      <c r="A217" s="82"/>
      <c r="B217" s="100"/>
      <c r="C217" s="101" t="s">
        <v>630</v>
      </c>
      <c r="D217" s="101"/>
      <c r="E217" s="101"/>
      <c r="F217" s="101"/>
      <c r="G217" s="101"/>
      <c r="H217" s="101"/>
      <c r="I217" s="70"/>
      <c r="J217" s="72">
        <f>SUM(AB150:AB190)</f>
        <v>2452.1699999999996</v>
      </c>
      <c r="K217" s="72"/>
      <c r="L217" s="73">
        <f>SUM(AX150:AX190)</f>
        <v>23688</v>
      </c>
    </row>
    <row r="218" spans="1:12" ht="14.25" x14ac:dyDescent="0.2">
      <c r="A218" s="82"/>
      <c r="B218" s="100"/>
      <c r="C218" s="101" t="s">
        <v>631</v>
      </c>
      <c r="D218" s="101"/>
      <c r="E218" s="101"/>
      <c r="F218" s="101"/>
      <c r="G218" s="101"/>
      <c r="H218" s="101"/>
      <c r="I218" s="70"/>
      <c r="J218" s="72">
        <f>SUM(AC150:AC190)</f>
        <v>11248.81</v>
      </c>
      <c r="K218" s="72"/>
      <c r="L218" s="73">
        <f>SUM(AY150:AY190)</f>
        <v>75817</v>
      </c>
    </row>
    <row r="219" spans="1:12" ht="14.25" x14ac:dyDescent="0.2">
      <c r="A219" s="82"/>
      <c r="B219" s="100"/>
      <c r="C219" s="101" t="s">
        <v>632</v>
      </c>
      <c r="D219" s="101"/>
      <c r="E219" s="101"/>
      <c r="F219" s="109"/>
      <c r="G219" s="110">
        <f>Source!P126</f>
        <v>19.260000000000002</v>
      </c>
      <c r="H219" s="82"/>
      <c r="I219" s="82"/>
      <c r="J219" s="82"/>
      <c r="K219" s="82"/>
      <c r="L219" s="82"/>
    </row>
    <row r="220" spans="1:12" ht="14.25" x14ac:dyDescent="0.2">
      <c r="A220" s="82"/>
      <c r="B220" s="100"/>
      <c r="C220" s="101" t="s">
        <v>633</v>
      </c>
      <c r="D220" s="101"/>
      <c r="E220" s="101"/>
      <c r="F220" s="109"/>
      <c r="G220" s="110">
        <f>Source!P127</f>
        <v>0.02</v>
      </c>
      <c r="H220" s="82"/>
      <c r="I220" s="82"/>
      <c r="J220" s="82"/>
      <c r="K220" s="82"/>
      <c r="L220" s="82"/>
    </row>
    <row r="223" spans="1:12" ht="16.5" x14ac:dyDescent="0.2">
      <c r="A223" s="66" t="s">
        <v>637</v>
      </c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</row>
    <row r="224" spans="1:12" ht="42.75" x14ac:dyDescent="0.2">
      <c r="A224" s="67" t="s">
        <v>162</v>
      </c>
      <c r="B224" s="68" t="str">
        <f>Source!F139</f>
        <v>20-03-001-1</v>
      </c>
      <c r="C224" s="68" t="str">
        <f>Source!G139</f>
        <v>Установка вентиляторов радиальных массой до 0,05 т</v>
      </c>
      <c r="D224" s="69" t="str">
        <f>Source!H139</f>
        <v>1 вентилятор</v>
      </c>
      <c r="E224" s="70">
        <f>Source!K139</f>
        <v>2</v>
      </c>
      <c r="F224" s="70"/>
      <c r="G224" s="70">
        <f>Source!I139</f>
        <v>2</v>
      </c>
      <c r="H224" s="72"/>
      <c r="I224" s="71"/>
      <c r="J224" s="72"/>
      <c r="K224" s="71"/>
      <c r="L224" s="73"/>
    </row>
    <row r="225" spans="1:82" ht="14.25" x14ac:dyDescent="0.2">
      <c r="A225" s="68"/>
      <c r="B225" s="71">
        <v>1</v>
      </c>
      <c r="C225" s="68" t="s">
        <v>588</v>
      </c>
      <c r="D225" s="69"/>
      <c r="E225" s="70"/>
      <c r="F225" s="70"/>
      <c r="G225" s="70"/>
      <c r="H225" s="72">
        <f>Source!AO139</f>
        <v>55.79</v>
      </c>
      <c r="I225" s="71"/>
      <c r="J225" s="72">
        <f>ROUND(Source!AF139*Source!I139, 2)</f>
        <v>111.58</v>
      </c>
      <c r="K225" s="71">
        <f>IF(Source!BA139&lt;&gt; 0, Source!BA139, 1)</f>
        <v>50.93</v>
      </c>
      <c r="L225" s="73">
        <f>Source!S139</f>
        <v>5683</v>
      </c>
    </row>
    <row r="226" spans="1:82" ht="14.25" x14ac:dyDescent="0.2">
      <c r="A226" s="68"/>
      <c r="B226" s="71">
        <v>2</v>
      </c>
      <c r="C226" s="68" t="s">
        <v>589</v>
      </c>
      <c r="D226" s="69"/>
      <c r="E226" s="70"/>
      <c r="F226" s="70"/>
      <c r="G226" s="70"/>
      <c r="H226" s="72">
        <f>Source!AM139</f>
        <v>6.67</v>
      </c>
      <c r="I226" s="71"/>
      <c r="J226" s="72">
        <f>ROUND((((Source!ET139)-(Source!EU139))+Source!AE139)*Source!I139, 2)</f>
        <v>13.34</v>
      </c>
      <c r="K226" s="71">
        <f>IF(Source!BB139&lt;&gt; 0, Source!BB139, 1)</f>
        <v>8.42</v>
      </c>
      <c r="L226" s="73">
        <f>Source!Q139</f>
        <v>112</v>
      </c>
    </row>
    <row r="227" spans="1:82" ht="14.25" x14ac:dyDescent="0.2">
      <c r="A227" s="68"/>
      <c r="B227" s="71">
        <v>3</v>
      </c>
      <c r="C227" s="68" t="s">
        <v>600</v>
      </c>
      <c r="D227" s="69"/>
      <c r="E227" s="70"/>
      <c r="F227" s="70"/>
      <c r="G227" s="70"/>
      <c r="H227" s="72">
        <f>Source!AN139</f>
        <v>0.14000000000000001</v>
      </c>
      <c r="I227" s="71"/>
      <c r="J227" s="97">
        <f>ROUND(Source!AE139*Source!I139, 2)</f>
        <v>0.28000000000000003</v>
      </c>
      <c r="K227" s="71">
        <f>IF(Source!BS139&lt;&gt; 0, Source!BS139, 1)</f>
        <v>50.93</v>
      </c>
      <c r="L227" s="98">
        <f>Source!R139</f>
        <v>14</v>
      </c>
    </row>
    <row r="228" spans="1:82" ht="14.25" x14ac:dyDescent="0.2">
      <c r="A228" s="68"/>
      <c r="B228" s="71">
        <v>4</v>
      </c>
      <c r="C228" s="68" t="s">
        <v>590</v>
      </c>
      <c r="D228" s="69"/>
      <c r="E228" s="70"/>
      <c r="F228" s="70"/>
      <c r="G228" s="70"/>
      <c r="H228" s="72">
        <f>Source!AL139</f>
        <v>14.1</v>
      </c>
      <c r="I228" s="71"/>
      <c r="J228" s="72">
        <f>ROUND(Source!AC139*Source!I139, 2)</f>
        <v>28.2</v>
      </c>
      <c r="K228" s="71">
        <f>IF(Source!BC139&lt;&gt; 0, Source!BC139, 1)</f>
        <v>23.44</v>
      </c>
      <c r="L228" s="73">
        <f>Source!P139</f>
        <v>661</v>
      </c>
    </row>
    <row r="229" spans="1:82" ht="14.25" x14ac:dyDescent="0.2">
      <c r="A229" s="68"/>
      <c r="B229" s="68"/>
      <c r="C229" s="68" t="s">
        <v>591</v>
      </c>
      <c r="D229" s="69" t="s">
        <v>567</v>
      </c>
      <c r="E229" s="70">
        <f>Source!AQ139</f>
        <v>6.54</v>
      </c>
      <c r="F229" s="70"/>
      <c r="G229" s="70">
        <f>ROUND(Source!U139, 7)</f>
        <v>13.08</v>
      </c>
      <c r="H229" s="72"/>
      <c r="I229" s="71"/>
      <c r="J229" s="72"/>
      <c r="K229" s="71"/>
      <c r="L229" s="73"/>
    </row>
    <row r="230" spans="1:82" ht="14.25" x14ac:dyDescent="0.2">
      <c r="A230" s="68"/>
      <c r="B230" s="68"/>
      <c r="C230" s="74" t="s">
        <v>601</v>
      </c>
      <c r="D230" s="75" t="s">
        <v>567</v>
      </c>
      <c r="E230" s="76">
        <f>Source!AR139</f>
        <v>0.01</v>
      </c>
      <c r="F230" s="76"/>
      <c r="G230" s="76">
        <f>ROUND(Source!V139, 7)</f>
        <v>0.02</v>
      </c>
      <c r="H230" s="77"/>
      <c r="I230" s="78"/>
      <c r="J230" s="77"/>
      <c r="K230" s="78"/>
      <c r="L230" s="79"/>
    </row>
    <row r="231" spans="1:82" ht="14.25" x14ac:dyDescent="0.2">
      <c r="A231" s="68"/>
      <c r="B231" s="68"/>
      <c r="C231" s="68" t="s">
        <v>592</v>
      </c>
      <c r="D231" s="69"/>
      <c r="E231" s="70"/>
      <c r="F231" s="70"/>
      <c r="G231" s="70"/>
      <c r="H231" s="72">
        <f>H225+H226+H228</f>
        <v>76.56</v>
      </c>
      <c r="I231" s="71"/>
      <c r="J231" s="72">
        <f>J225+J226+J228</f>
        <v>153.12</v>
      </c>
      <c r="K231" s="71"/>
      <c r="L231" s="73">
        <f>L225+L226+L228</f>
        <v>6456</v>
      </c>
    </row>
    <row r="232" spans="1:82" ht="14.25" x14ac:dyDescent="0.2">
      <c r="A232" s="68"/>
      <c r="B232" s="68"/>
      <c r="C232" s="68" t="s">
        <v>593</v>
      </c>
      <c r="D232" s="69"/>
      <c r="E232" s="70"/>
      <c r="F232" s="70"/>
      <c r="G232" s="70"/>
      <c r="H232" s="72"/>
      <c r="I232" s="71"/>
      <c r="J232" s="72">
        <f>SUM(S224:S235)+SUM(T224:T235)+SUM(X224:X235)+SUM(Y224:Y235)+SUM(Z224:Z235)</f>
        <v>111.86</v>
      </c>
      <c r="K232" s="71"/>
      <c r="L232" s="73">
        <f>SUM(AR224:AR235)+SUM(AS224:AS235)+SUM(AT224:AT235)+SUM(AU224:AU235)+SUM(AV224:AV235)</f>
        <v>5697</v>
      </c>
    </row>
    <row r="233" spans="1:82" ht="71.25" x14ac:dyDescent="0.2">
      <c r="A233" s="68"/>
      <c r="B233" s="68" t="s">
        <v>32</v>
      </c>
      <c r="C233" s="68" t="s">
        <v>594</v>
      </c>
      <c r="D233" s="69" t="s">
        <v>595</v>
      </c>
      <c r="E233" s="70">
        <f>Source!BZ139</f>
        <v>121</v>
      </c>
      <c r="F233" s="70"/>
      <c r="G233" s="70">
        <f>Source!AT139</f>
        <v>121</v>
      </c>
      <c r="H233" s="72"/>
      <c r="I233" s="71"/>
      <c r="J233" s="72">
        <f>SUM(AD224:AD235)</f>
        <v>135.35</v>
      </c>
      <c r="K233" s="71"/>
      <c r="L233" s="73">
        <f>SUM(AZ224:AZ235)</f>
        <v>6893</v>
      </c>
    </row>
    <row r="234" spans="1:82" ht="71.25" x14ac:dyDescent="0.2">
      <c r="A234" s="74"/>
      <c r="B234" s="74" t="s">
        <v>33</v>
      </c>
      <c r="C234" s="74" t="s">
        <v>596</v>
      </c>
      <c r="D234" s="75" t="s">
        <v>595</v>
      </c>
      <c r="E234" s="76">
        <f>Source!CA139</f>
        <v>72</v>
      </c>
      <c r="F234" s="76"/>
      <c r="G234" s="76">
        <f>Source!AU139</f>
        <v>72</v>
      </c>
      <c r="H234" s="77"/>
      <c r="I234" s="78"/>
      <c r="J234" s="77">
        <f>SUM(AE224:AE235)</f>
        <v>80.540000000000006</v>
      </c>
      <c r="K234" s="78"/>
      <c r="L234" s="79">
        <f>SUM(BA224:BA235)</f>
        <v>4102</v>
      </c>
    </row>
    <row r="235" spans="1:82" ht="15" x14ac:dyDescent="0.2">
      <c r="C235" s="83" t="s">
        <v>597</v>
      </c>
      <c r="D235" s="83"/>
      <c r="E235" s="83"/>
      <c r="F235" s="83"/>
      <c r="G235" s="83"/>
      <c r="H235" s="83"/>
      <c r="I235" s="84">
        <f>J225+J226+J228+J233+J234</f>
        <v>369.01000000000005</v>
      </c>
      <c r="J235" s="84"/>
      <c r="K235" s="85">
        <f>L225+L226+L228+L233+L234</f>
        <v>17451</v>
      </c>
      <c r="L235" s="85"/>
      <c r="O235" s="80">
        <f>J225+J226+J228+J233+J234</f>
        <v>369.01000000000005</v>
      </c>
      <c r="P235" s="80">
        <f>J226</f>
        <v>13.34</v>
      </c>
      <c r="R235" t="s">
        <v>598</v>
      </c>
      <c r="S235" s="80">
        <f>J225</f>
        <v>111.58</v>
      </c>
      <c r="U235" s="80">
        <f>J225</f>
        <v>111.58</v>
      </c>
      <c r="X235" s="80">
        <f>J227</f>
        <v>0.28000000000000003</v>
      </c>
      <c r="Z235" t="s">
        <v>598</v>
      </c>
      <c r="AA235" s="80">
        <f>J228</f>
        <v>28.2</v>
      </c>
      <c r="AD235">
        <f>ROUND((Source!AT139/100)*((ROUND(Source!AF139*Source!I139, 2)+ROUND(Source!AE139*Source!I139, 2))), 2)</f>
        <v>135.35</v>
      </c>
      <c r="AE235">
        <f>ROUND((Source!AU139/100)*((ROUND(Source!AF139*Source!I139, 2)+ROUND(Source!AE139*Source!I139, 2))), 2)</f>
        <v>80.540000000000006</v>
      </c>
      <c r="AN235" s="81">
        <f>L225+L226+L228+L233+L234</f>
        <v>17451</v>
      </c>
      <c r="AO235" s="81">
        <f>L226</f>
        <v>112</v>
      </c>
      <c r="AQ235" t="s">
        <v>598</v>
      </c>
      <c r="AR235" s="81">
        <f>L225</f>
        <v>5683</v>
      </c>
      <c r="AT235" s="81">
        <f>L227</f>
        <v>14</v>
      </c>
      <c r="AV235" t="s">
        <v>598</v>
      </c>
      <c r="AW235" s="81">
        <f>L228</f>
        <v>661</v>
      </c>
      <c r="AZ235">
        <f>Source!X139</f>
        <v>6893</v>
      </c>
      <c r="BA235">
        <f>Source!Y139</f>
        <v>4102</v>
      </c>
      <c r="BH235" s="80">
        <f>J225+J226+J228+J233+J234</f>
        <v>369.01000000000005</v>
      </c>
      <c r="CD235">
        <v>1</v>
      </c>
    </row>
    <row r="236" spans="1:82" ht="85.5" x14ac:dyDescent="0.2">
      <c r="A236" s="87" t="s">
        <v>163</v>
      </c>
      <c r="B236" s="88" t="str">
        <f>Source!F141</f>
        <v>КА п.285</v>
      </c>
      <c r="C236" s="88" t="s">
        <v>638</v>
      </c>
      <c r="D236" s="89" t="str">
        <f>Source!H141</f>
        <v>ШТ</v>
      </c>
      <c r="E236" s="90">
        <f>Source!K141</f>
        <v>2</v>
      </c>
      <c r="F236" s="90"/>
      <c r="G236" s="90">
        <f>Source!I141</f>
        <v>2</v>
      </c>
      <c r="H236" s="91">
        <f>Source!AL141</f>
        <v>34074.75</v>
      </c>
      <c r="I236" s="92"/>
      <c r="J236" s="91">
        <f>ROUND(L236/K236, 2)</f>
        <v>10111.280000000001</v>
      </c>
      <c r="K236" s="92">
        <f>IF(Source!BC141&lt;&gt; 0, Source!BC141, 1)</f>
        <v>6.74</v>
      </c>
      <c r="L236" s="93">
        <f>Source!HH141</f>
        <v>68150</v>
      </c>
    </row>
    <row r="237" spans="1:82" ht="15" x14ac:dyDescent="0.2">
      <c r="A237" s="86"/>
      <c r="B237" s="86"/>
      <c r="C237" s="94" t="s">
        <v>597</v>
      </c>
      <c r="D237" s="94"/>
      <c r="E237" s="94"/>
      <c r="F237" s="94"/>
      <c r="G237" s="94"/>
      <c r="H237" s="94"/>
      <c r="I237" s="95">
        <f>J236</f>
        <v>10111.280000000001</v>
      </c>
      <c r="J237" s="95"/>
      <c r="K237" s="96">
        <f>L236</f>
        <v>68150</v>
      </c>
      <c r="L237" s="96"/>
      <c r="O237" s="80">
        <f>J236</f>
        <v>10111.280000000001</v>
      </c>
      <c r="P237">
        <f>0</f>
        <v>0</v>
      </c>
      <c r="R237" t="s">
        <v>598</v>
      </c>
      <c r="S237">
        <f>0</f>
        <v>0</v>
      </c>
      <c r="X237">
        <f>0</f>
        <v>0</v>
      </c>
      <c r="Z237" t="s">
        <v>598</v>
      </c>
      <c r="AA237" s="80">
        <f>J236</f>
        <v>10111.280000000001</v>
      </c>
      <c r="AC237" s="80">
        <f>J236</f>
        <v>10111.280000000001</v>
      </c>
      <c r="AD237">
        <f>ROUND((Source!AT141/100)*((ROUND(Source!AF141*Source!I141, 2)+ROUND(Source!AE141*Source!I141, 2))), 2)</f>
        <v>0</v>
      </c>
      <c r="AE237">
        <f>ROUND((Source!AU141/100)*((ROUND(Source!AF141*Source!I141, 2)+ROUND(Source!AE141*Source!I141, 2))), 2)</f>
        <v>0</v>
      </c>
      <c r="AN237" s="81">
        <f>L236</f>
        <v>68150</v>
      </c>
      <c r="AO237">
        <f>0</f>
        <v>0</v>
      </c>
      <c r="AQ237" t="s">
        <v>598</v>
      </c>
      <c r="AR237">
        <f>0</f>
        <v>0</v>
      </c>
      <c r="AT237">
        <f>0</f>
        <v>0</v>
      </c>
      <c r="AV237" t="s">
        <v>598</v>
      </c>
      <c r="AW237" s="81">
        <f>L236</f>
        <v>68150</v>
      </c>
      <c r="AY237" s="81">
        <f>L236</f>
        <v>68150</v>
      </c>
      <c r="AZ237">
        <f>Source!X141</f>
        <v>0</v>
      </c>
      <c r="BA237">
        <f>Source!Y141</f>
        <v>0</v>
      </c>
      <c r="BJ237" s="80">
        <f>J236</f>
        <v>10111.280000000001</v>
      </c>
      <c r="BK237" s="81">
        <f>L236</f>
        <v>68150</v>
      </c>
      <c r="CD237">
        <v>3</v>
      </c>
    </row>
    <row r="238" spans="1:82" ht="28.5" x14ac:dyDescent="0.2">
      <c r="A238" s="99" t="s">
        <v>167</v>
      </c>
      <c r="B238" s="74" t="str">
        <f>Source!F145</f>
        <v>КА п.360</v>
      </c>
      <c r="C238" s="74" t="s">
        <v>603</v>
      </c>
      <c r="D238" s="75" t="str">
        <f>Source!H145</f>
        <v>ШТ</v>
      </c>
      <c r="E238" s="76">
        <f>Source!K145</f>
        <v>4</v>
      </c>
      <c r="F238" s="76"/>
      <c r="G238" s="76">
        <f>Source!I145</f>
        <v>4</v>
      </c>
      <c r="H238" s="77">
        <f>Source!AL145</f>
        <v>5002</v>
      </c>
      <c r="I238" s="78"/>
      <c r="J238" s="77">
        <f>ROUND(L238/K238, 2)</f>
        <v>2071.2199999999998</v>
      </c>
      <c r="K238" s="78">
        <f>IF(Source!BC145&lt;&gt; 0, Source!BC145, 1)</f>
        <v>9.66</v>
      </c>
      <c r="L238" s="79">
        <f>Source!HG145</f>
        <v>20008</v>
      </c>
    </row>
    <row r="239" spans="1:82" ht="15" x14ac:dyDescent="0.2">
      <c r="C239" s="83" t="s">
        <v>597</v>
      </c>
      <c r="D239" s="83"/>
      <c r="E239" s="83"/>
      <c r="F239" s="83"/>
      <c r="G239" s="83"/>
      <c r="H239" s="83"/>
      <c r="I239" s="84">
        <f>J238</f>
        <v>2071.2199999999998</v>
      </c>
      <c r="J239" s="84"/>
      <c r="K239" s="85">
        <f>L238</f>
        <v>20008</v>
      </c>
      <c r="L239" s="85"/>
      <c r="O239" s="80">
        <f>J238</f>
        <v>2071.2199999999998</v>
      </c>
      <c r="P239">
        <f>0</f>
        <v>0</v>
      </c>
      <c r="R239" t="s">
        <v>598</v>
      </c>
      <c r="S239">
        <f>0</f>
        <v>0</v>
      </c>
      <c r="U239">
        <f>0</f>
        <v>0</v>
      </c>
      <c r="X239">
        <f>0</f>
        <v>0</v>
      </c>
      <c r="Z239" t="s">
        <v>598</v>
      </c>
      <c r="AA239" s="80">
        <f>J238</f>
        <v>2071.2199999999998</v>
      </c>
      <c r="AB239" s="80">
        <f>J238</f>
        <v>2071.2199999999998</v>
      </c>
      <c r="AD239">
        <f>ROUND((Source!AT145/100)*((ROUND(Source!AF145*Source!I145, 2)+ROUND(Source!AE145*Source!I145, 2))), 2)</f>
        <v>0</v>
      </c>
      <c r="AE239">
        <f>ROUND((Source!AU145/100)*((ROUND(Source!AF145*Source!I145, 2)+ROUND(Source!AE145*Source!I145, 2))), 2)</f>
        <v>0</v>
      </c>
      <c r="AN239" s="81">
        <f>L238</f>
        <v>20008</v>
      </c>
      <c r="AO239">
        <f>0</f>
        <v>0</v>
      </c>
      <c r="AQ239" t="s">
        <v>598</v>
      </c>
      <c r="AR239">
        <f>0</f>
        <v>0</v>
      </c>
      <c r="AT239">
        <f>0</f>
        <v>0</v>
      </c>
      <c r="AV239" t="s">
        <v>598</v>
      </c>
      <c r="AW239" s="81">
        <f>L238</f>
        <v>20008</v>
      </c>
      <c r="AX239" s="81">
        <f>L238</f>
        <v>20008</v>
      </c>
      <c r="AZ239">
        <f>Source!X145</f>
        <v>0</v>
      </c>
      <c r="BA239">
        <f>Source!Y145</f>
        <v>0</v>
      </c>
      <c r="BH239" s="80">
        <f>J238</f>
        <v>2071.2199999999998</v>
      </c>
      <c r="CD239">
        <v>1</v>
      </c>
    </row>
    <row r="240" spans="1:82" ht="57" x14ac:dyDescent="0.2">
      <c r="A240" s="67" t="s">
        <v>168</v>
      </c>
      <c r="B240" s="68" t="str">
        <f>Source!F147</f>
        <v>20-02-006-1</v>
      </c>
      <c r="C240" s="68" t="str">
        <f>Source!G147</f>
        <v>Установка заслонок воздушных и клапанов воздушных КВР с электрическим или пневматическим приводом диаметром до 250 мм</v>
      </c>
      <c r="D240" s="69" t="str">
        <f>Source!H147</f>
        <v>1  ШТ.</v>
      </c>
      <c r="E240" s="70">
        <f>Source!K147</f>
        <v>2</v>
      </c>
      <c r="F240" s="70"/>
      <c r="G240" s="70">
        <f>Source!I147</f>
        <v>2</v>
      </c>
      <c r="H240" s="72"/>
      <c r="I240" s="71"/>
      <c r="J240" s="72"/>
      <c r="K240" s="71"/>
      <c r="L240" s="73"/>
    </row>
    <row r="241" spans="1:82" ht="14.25" x14ac:dyDescent="0.2">
      <c r="A241" s="68"/>
      <c r="B241" s="71">
        <v>1</v>
      </c>
      <c r="C241" s="68" t="s">
        <v>588</v>
      </c>
      <c r="D241" s="69"/>
      <c r="E241" s="70"/>
      <c r="F241" s="70"/>
      <c r="G241" s="70"/>
      <c r="H241" s="72">
        <f>Source!AO147</f>
        <v>14.62</v>
      </c>
      <c r="I241" s="71"/>
      <c r="J241" s="72">
        <f>ROUND(Source!AF147*Source!I147, 2)</f>
        <v>29.24</v>
      </c>
      <c r="K241" s="71">
        <f>IF(Source!BA147&lt;&gt; 0, Source!BA147, 1)</f>
        <v>50.93</v>
      </c>
      <c r="L241" s="73">
        <f>Source!S147</f>
        <v>1489</v>
      </c>
    </row>
    <row r="242" spans="1:82" ht="14.25" x14ac:dyDescent="0.2">
      <c r="A242" s="68"/>
      <c r="B242" s="71">
        <v>2</v>
      </c>
      <c r="C242" s="68" t="s">
        <v>589</v>
      </c>
      <c r="D242" s="69"/>
      <c r="E242" s="70"/>
      <c r="F242" s="70"/>
      <c r="G242" s="70"/>
      <c r="H242" s="72">
        <f>Source!AM147</f>
        <v>1.96</v>
      </c>
      <c r="I242" s="71"/>
      <c r="J242" s="72">
        <f>ROUND((((Source!ET147)-(Source!EU147))+Source!AE147)*Source!I147, 2)</f>
        <v>3.92</v>
      </c>
      <c r="K242" s="71">
        <f>IF(Source!BB147&lt;&gt; 0, Source!BB147, 1)</f>
        <v>13.2</v>
      </c>
      <c r="L242" s="73">
        <f>Source!Q147</f>
        <v>52</v>
      </c>
    </row>
    <row r="243" spans="1:82" ht="14.25" x14ac:dyDescent="0.2">
      <c r="A243" s="68"/>
      <c r="B243" s="71">
        <v>4</v>
      </c>
      <c r="C243" s="68" t="s">
        <v>590</v>
      </c>
      <c r="D243" s="69"/>
      <c r="E243" s="70"/>
      <c r="F243" s="70"/>
      <c r="G243" s="70"/>
      <c r="H243" s="72">
        <f>Source!AL147</f>
        <v>14.74</v>
      </c>
      <c r="I243" s="71"/>
      <c r="J243" s="72">
        <f>ROUND(Source!AC147*Source!I147, 2)</f>
        <v>29.48</v>
      </c>
      <c r="K243" s="71">
        <f>IF(Source!BC147&lt;&gt; 0, Source!BC147, 1)</f>
        <v>13.54</v>
      </c>
      <c r="L243" s="73">
        <f>Source!P147</f>
        <v>399</v>
      </c>
    </row>
    <row r="244" spans="1:82" ht="14.25" x14ac:dyDescent="0.2">
      <c r="A244" s="68"/>
      <c r="B244" s="68"/>
      <c r="C244" s="74" t="s">
        <v>591</v>
      </c>
      <c r="D244" s="75" t="s">
        <v>567</v>
      </c>
      <c r="E244" s="76">
        <f>Source!AQ147</f>
        <v>1.63</v>
      </c>
      <c r="F244" s="76"/>
      <c r="G244" s="76">
        <f>ROUND(Source!U147, 7)</f>
        <v>3.26</v>
      </c>
      <c r="H244" s="77"/>
      <c r="I244" s="78"/>
      <c r="J244" s="77"/>
      <c r="K244" s="78"/>
      <c r="L244" s="79"/>
    </row>
    <row r="245" spans="1:82" ht="14.25" x14ac:dyDescent="0.2">
      <c r="A245" s="68"/>
      <c r="B245" s="68"/>
      <c r="C245" s="68" t="s">
        <v>592</v>
      </c>
      <c r="D245" s="69"/>
      <c r="E245" s="70"/>
      <c r="F245" s="70"/>
      <c r="G245" s="70"/>
      <c r="H245" s="72">
        <f>H241+H242+H243</f>
        <v>31.32</v>
      </c>
      <c r="I245" s="71"/>
      <c r="J245" s="72">
        <f>J241+J242+J243</f>
        <v>62.64</v>
      </c>
      <c r="K245" s="71"/>
      <c r="L245" s="73">
        <f>L241+L242+L243</f>
        <v>1940</v>
      </c>
    </row>
    <row r="246" spans="1:82" ht="14.25" x14ac:dyDescent="0.2">
      <c r="A246" s="68"/>
      <c r="B246" s="68"/>
      <c r="C246" s="68" t="s">
        <v>593</v>
      </c>
      <c r="D246" s="69"/>
      <c r="E246" s="70"/>
      <c r="F246" s="70"/>
      <c r="G246" s="70"/>
      <c r="H246" s="72"/>
      <c r="I246" s="71"/>
      <c r="J246" s="72">
        <f>SUM(S240:S249)+SUM(T240:T249)+SUM(X240:X249)+SUM(Y240:Y249)+SUM(Z240:Z249)</f>
        <v>29.24</v>
      </c>
      <c r="K246" s="71"/>
      <c r="L246" s="73">
        <f>SUM(AR240:AR249)+SUM(AS240:AS249)+SUM(AT240:AT249)+SUM(AU240:AU249)+SUM(AV240:AV249)</f>
        <v>1489</v>
      </c>
    </row>
    <row r="247" spans="1:82" ht="71.25" x14ac:dyDescent="0.2">
      <c r="A247" s="68"/>
      <c r="B247" s="68" t="s">
        <v>32</v>
      </c>
      <c r="C247" s="68" t="s">
        <v>594</v>
      </c>
      <c r="D247" s="69" t="s">
        <v>595</v>
      </c>
      <c r="E247" s="70">
        <f>Source!BZ147</f>
        <v>121</v>
      </c>
      <c r="F247" s="70"/>
      <c r="G247" s="70">
        <f>Source!AT147</f>
        <v>121</v>
      </c>
      <c r="H247" s="72"/>
      <c r="I247" s="71"/>
      <c r="J247" s="72">
        <f>SUM(AD240:AD249)</f>
        <v>35.380000000000003</v>
      </c>
      <c r="K247" s="71"/>
      <c r="L247" s="73">
        <f>SUM(AZ240:AZ249)</f>
        <v>1802</v>
      </c>
    </row>
    <row r="248" spans="1:82" ht="71.25" x14ac:dyDescent="0.2">
      <c r="A248" s="74"/>
      <c r="B248" s="74" t="s">
        <v>33</v>
      </c>
      <c r="C248" s="74" t="s">
        <v>596</v>
      </c>
      <c r="D248" s="75" t="s">
        <v>595</v>
      </c>
      <c r="E248" s="76">
        <f>Source!CA147</f>
        <v>72</v>
      </c>
      <c r="F248" s="76"/>
      <c r="G248" s="76">
        <f>Source!AU147</f>
        <v>72</v>
      </c>
      <c r="H248" s="77"/>
      <c r="I248" s="78"/>
      <c r="J248" s="77">
        <f>SUM(AE240:AE249)</f>
        <v>21.05</v>
      </c>
      <c r="K248" s="78"/>
      <c r="L248" s="79">
        <f>SUM(BA240:BA249)</f>
        <v>1072</v>
      </c>
    </row>
    <row r="249" spans="1:82" ht="15" x14ac:dyDescent="0.2">
      <c r="C249" s="83" t="s">
        <v>597</v>
      </c>
      <c r="D249" s="83"/>
      <c r="E249" s="83"/>
      <c r="F249" s="83"/>
      <c r="G249" s="83"/>
      <c r="H249" s="83"/>
      <c r="I249" s="84">
        <f>J241+J242+J243+J247+J248</f>
        <v>119.07000000000001</v>
      </c>
      <c r="J249" s="84"/>
      <c r="K249" s="85">
        <f>L241+L242+L243+L247+L248</f>
        <v>4814</v>
      </c>
      <c r="L249" s="85"/>
      <c r="O249" s="80">
        <f>J241+J242+J243+J247+J248</f>
        <v>119.07000000000001</v>
      </c>
      <c r="P249" s="80">
        <f>J242</f>
        <v>3.92</v>
      </c>
      <c r="R249" t="s">
        <v>598</v>
      </c>
      <c r="S249" s="80">
        <f>J241</f>
        <v>29.24</v>
      </c>
      <c r="U249" s="80">
        <f>J241</f>
        <v>29.24</v>
      </c>
      <c r="X249">
        <f>0</f>
        <v>0</v>
      </c>
      <c r="Z249" t="s">
        <v>598</v>
      </c>
      <c r="AA249" s="80">
        <f>J243</f>
        <v>29.48</v>
      </c>
      <c r="AD249">
        <f>ROUND((Source!AT147/100)*((ROUND(Source!AF147*Source!I147, 2)+ROUND(Source!AE147*Source!I147, 2))), 2)</f>
        <v>35.380000000000003</v>
      </c>
      <c r="AE249">
        <f>ROUND((Source!AU147/100)*((ROUND(Source!AF147*Source!I147, 2)+ROUND(Source!AE147*Source!I147, 2))), 2)</f>
        <v>21.05</v>
      </c>
      <c r="AN249" s="81">
        <f>L241+L242+L243+L247+L248</f>
        <v>4814</v>
      </c>
      <c r="AO249" s="81">
        <f>L242</f>
        <v>52</v>
      </c>
      <c r="AQ249" t="s">
        <v>598</v>
      </c>
      <c r="AR249" s="81">
        <f>L241</f>
        <v>1489</v>
      </c>
      <c r="AT249">
        <f>0</f>
        <v>0</v>
      </c>
      <c r="AV249" t="s">
        <v>598</v>
      </c>
      <c r="AW249" s="81">
        <f>L243</f>
        <v>399</v>
      </c>
      <c r="AZ249">
        <f>Source!X147</f>
        <v>1802</v>
      </c>
      <c r="BA249">
        <f>Source!Y147</f>
        <v>1072</v>
      </c>
      <c r="BH249" s="80">
        <f>J241+J242+J243+J247+J248</f>
        <v>119.07000000000001</v>
      </c>
      <c r="CD249">
        <v>1</v>
      </c>
    </row>
    <row r="250" spans="1:82" ht="71.25" x14ac:dyDescent="0.2">
      <c r="A250" s="87" t="s">
        <v>169</v>
      </c>
      <c r="B250" s="88" t="str">
        <f>Source!F149</f>
        <v>КА п.365</v>
      </c>
      <c r="C250" s="88" t="s">
        <v>639</v>
      </c>
      <c r="D250" s="89" t="str">
        <f>Source!H149</f>
        <v>ШТ</v>
      </c>
      <c r="E250" s="90">
        <f>Source!K149</f>
        <v>2</v>
      </c>
      <c r="F250" s="90"/>
      <c r="G250" s="90">
        <f>Source!I149</f>
        <v>2</v>
      </c>
      <c r="H250" s="91">
        <f>Source!AL149</f>
        <v>22097.200000000001</v>
      </c>
      <c r="I250" s="92"/>
      <c r="J250" s="91">
        <f>ROUND(L250/K250, 2)</f>
        <v>6556.97</v>
      </c>
      <c r="K250" s="92">
        <f>IF(Source!BC149&lt;&gt; 0, Source!BC149, 1)</f>
        <v>6.74</v>
      </c>
      <c r="L250" s="93">
        <f>Source!HH149</f>
        <v>44194</v>
      </c>
    </row>
    <row r="251" spans="1:82" ht="15" x14ac:dyDescent="0.2">
      <c r="A251" s="86"/>
      <c r="B251" s="86"/>
      <c r="C251" s="94" t="s">
        <v>597</v>
      </c>
      <c r="D251" s="94"/>
      <c r="E251" s="94"/>
      <c r="F251" s="94"/>
      <c r="G251" s="94"/>
      <c r="H251" s="94"/>
      <c r="I251" s="95">
        <f>J250</f>
        <v>6556.97</v>
      </c>
      <c r="J251" s="95"/>
      <c r="K251" s="96">
        <f>L250</f>
        <v>44194</v>
      </c>
      <c r="L251" s="96"/>
      <c r="O251" s="80">
        <f>J250</f>
        <v>6556.97</v>
      </c>
      <c r="P251">
        <f>0</f>
        <v>0</v>
      </c>
      <c r="R251" t="s">
        <v>598</v>
      </c>
      <c r="S251">
        <f>0</f>
        <v>0</v>
      </c>
      <c r="X251">
        <f>0</f>
        <v>0</v>
      </c>
      <c r="Z251" t="s">
        <v>598</v>
      </c>
      <c r="AA251" s="80">
        <f>J250</f>
        <v>6556.97</v>
      </c>
      <c r="AC251" s="80">
        <f>J250</f>
        <v>6556.97</v>
      </c>
      <c r="AD251">
        <f>ROUND((Source!AT149/100)*((ROUND(Source!AF149*Source!I149, 2)+ROUND(Source!AE149*Source!I149, 2))), 2)</f>
        <v>0</v>
      </c>
      <c r="AE251">
        <f>ROUND((Source!AU149/100)*((ROUND(Source!AF149*Source!I149, 2)+ROUND(Source!AE149*Source!I149, 2))), 2)</f>
        <v>0</v>
      </c>
      <c r="AN251" s="81">
        <f>L250</f>
        <v>44194</v>
      </c>
      <c r="AO251">
        <f>0</f>
        <v>0</v>
      </c>
      <c r="AQ251" t="s">
        <v>598</v>
      </c>
      <c r="AR251">
        <f>0</f>
        <v>0</v>
      </c>
      <c r="AT251">
        <f>0</f>
        <v>0</v>
      </c>
      <c r="AV251" t="s">
        <v>598</v>
      </c>
      <c r="AW251" s="81">
        <f>L250</f>
        <v>44194</v>
      </c>
      <c r="AY251" s="81">
        <f>L250</f>
        <v>44194</v>
      </c>
      <c r="AZ251">
        <f>Source!X149</f>
        <v>0</v>
      </c>
      <c r="BA251">
        <f>Source!Y149</f>
        <v>0</v>
      </c>
      <c r="BJ251" s="80">
        <f>J250</f>
        <v>6556.97</v>
      </c>
      <c r="BK251" s="81">
        <f>L250</f>
        <v>44194</v>
      </c>
      <c r="CD251">
        <v>3</v>
      </c>
    </row>
    <row r="252" spans="1:82" ht="28.5" x14ac:dyDescent="0.2">
      <c r="A252" s="67" t="s">
        <v>173</v>
      </c>
      <c r="B252" s="68" t="str">
        <f>Source!F151</f>
        <v>20-02-002-1</v>
      </c>
      <c r="C252" s="68" t="str">
        <f>Source!G151</f>
        <v>Установка решеток жалюзийных площадью в свету до 0,5 м2</v>
      </c>
      <c r="D252" s="69" t="str">
        <f>Source!H151</f>
        <v>1 решетка</v>
      </c>
      <c r="E252" s="70">
        <f>Source!K151</f>
        <v>2</v>
      </c>
      <c r="F252" s="70"/>
      <c r="G252" s="70">
        <f>Source!I151</f>
        <v>2</v>
      </c>
      <c r="H252" s="72"/>
      <c r="I252" s="71"/>
      <c r="J252" s="72"/>
      <c r="K252" s="71"/>
      <c r="L252" s="73"/>
    </row>
    <row r="253" spans="1:82" ht="14.25" x14ac:dyDescent="0.2">
      <c r="A253" s="68"/>
      <c r="B253" s="71">
        <v>1</v>
      </c>
      <c r="C253" s="68" t="s">
        <v>588</v>
      </c>
      <c r="D253" s="69"/>
      <c r="E253" s="70"/>
      <c r="F253" s="70"/>
      <c r="G253" s="70"/>
      <c r="H253" s="72">
        <f>Source!AO151</f>
        <v>13.1</v>
      </c>
      <c r="I253" s="71"/>
      <c r="J253" s="72">
        <f>ROUND(Source!AF151*Source!I151, 2)</f>
        <v>26.2</v>
      </c>
      <c r="K253" s="71">
        <f>IF(Source!BA151&lt;&gt; 0, Source!BA151, 1)</f>
        <v>50.93</v>
      </c>
      <c r="L253" s="73">
        <f>Source!S151</f>
        <v>1334</v>
      </c>
    </row>
    <row r="254" spans="1:82" ht="14.25" x14ac:dyDescent="0.2">
      <c r="A254" s="68"/>
      <c r="B254" s="71">
        <v>2</v>
      </c>
      <c r="C254" s="68" t="s">
        <v>589</v>
      </c>
      <c r="D254" s="69"/>
      <c r="E254" s="70"/>
      <c r="F254" s="70"/>
      <c r="G254" s="70"/>
      <c r="H254" s="72">
        <f>Source!AM151</f>
        <v>2.37</v>
      </c>
      <c r="I254" s="71"/>
      <c r="J254" s="72">
        <f>ROUND((((Source!ET151)-(Source!EU151))+Source!AE151)*Source!I151, 2)</f>
        <v>4.74</v>
      </c>
      <c r="K254" s="71">
        <f>IF(Source!BB151&lt;&gt; 0, Source!BB151, 1)</f>
        <v>13.23</v>
      </c>
      <c r="L254" s="73">
        <f>Source!Q151</f>
        <v>63</v>
      </c>
    </row>
    <row r="255" spans="1:82" ht="14.25" x14ac:dyDescent="0.2">
      <c r="A255" s="68"/>
      <c r="B255" s="71">
        <v>4</v>
      </c>
      <c r="C255" s="68" t="s">
        <v>590</v>
      </c>
      <c r="D255" s="69"/>
      <c r="E255" s="70"/>
      <c r="F255" s="70"/>
      <c r="G255" s="70"/>
      <c r="H255" s="72">
        <f>Source!AL151</f>
        <v>3.88</v>
      </c>
      <c r="I255" s="71"/>
      <c r="J255" s="72">
        <f>ROUND(Source!AC151*Source!I151, 2)</f>
        <v>7.76</v>
      </c>
      <c r="K255" s="71">
        <f>IF(Source!BC151&lt;&gt; 0, Source!BC151, 1)</f>
        <v>11.03</v>
      </c>
      <c r="L255" s="73">
        <f>Source!P151</f>
        <v>86</v>
      </c>
    </row>
    <row r="256" spans="1:82" ht="14.25" x14ac:dyDescent="0.2">
      <c r="A256" s="68"/>
      <c r="B256" s="68"/>
      <c r="C256" s="74" t="s">
        <v>591</v>
      </c>
      <c r="D256" s="75" t="s">
        <v>567</v>
      </c>
      <c r="E256" s="76">
        <f>Source!AQ151</f>
        <v>1.46</v>
      </c>
      <c r="F256" s="76"/>
      <c r="G256" s="76">
        <f>ROUND(Source!U151, 7)</f>
        <v>2.92</v>
      </c>
      <c r="H256" s="77"/>
      <c r="I256" s="78"/>
      <c r="J256" s="77"/>
      <c r="K256" s="78"/>
      <c r="L256" s="79"/>
    </row>
    <row r="257" spans="1:82" ht="14.25" x14ac:dyDescent="0.2">
      <c r="A257" s="68"/>
      <c r="B257" s="68"/>
      <c r="C257" s="68" t="s">
        <v>592</v>
      </c>
      <c r="D257" s="69"/>
      <c r="E257" s="70"/>
      <c r="F257" s="70"/>
      <c r="G257" s="70"/>
      <c r="H257" s="72">
        <f>H253+H254+H255</f>
        <v>19.349999999999998</v>
      </c>
      <c r="I257" s="71"/>
      <c r="J257" s="72">
        <f>J253+J254+J255</f>
        <v>38.699999999999996</v>
      </c>
      <c r="K257" s="71"/>
      <c r="L257" s="73">
        <f>L253+L254+L255</f>
        <v>1483</v>
      </c>
    </row>
    <row r="258" spans="1:82" ht="14.25" x14ac:dyDescent="0.2">
      <c r="A258" s="68"/>
      <c r="B258" s="68"/>
      <c r="C258" s="68" t="s">
        <v>593</v>
      </c>
      <c r="D258" s="69"/>
      <c r="E258" s="70"/>
      <c r="F258" s="70"/>
      <c r="G258" s="70"/>
      <c r="H258" s="72"/>
      <c r="I258" s="71"/>
      <c r="J258" s="72">
        <f>SUM(S252:S261)+SUM(T252:T261)+SUM(X252:X261)+SUM(Y252:Y261)+SUM(Z252:Z261)</f>
        <v>26.2</v>
      </c>
      <c r="K258" s="71"/>
      <c r="L258" s="73">
        <f>SUM(AR252:AR261)+SUM(AS252:AS261)+SUM(AT252:AT261)+SUM(AU252:AU261)+SUM(AV252:AV261)</f>
        <v>1334</v>
      </c>
    </row>
    <row r="259" spans="1:82" ht="71.25" x14ac:dyDescent="0.2">
      <c r="A259" s="68"/>
      <c r="B259" s="68" t="s">
        <v>32</v>
      </c>
      <c r="C259" s="68" t="s">
        <v>594</v>
      </c>
      <c r="D259" s="69" t="s">
        <v>595</v>
      </c>
      <c r="E259" s="70">
        <f>Source!BZ151</f>
        <v>121</v>
      </c>
      <c r="F259" s="70"/>
      <c r="G259" s="70">
        <f>Source!AT151</f>
        <v>121</v>
      </c>
      <c r="H259" s="72"/>
      <c r="I259" s="71"/>
      <c r="J259" s="72">
        <f>SUM(AD252:AD261)</f>
        <v>31.7</v>
      </c>
      <c r="K259" s="71"/>
      <c r="L259" s="73">
        <f>SUM(AZ252:AZ261)</f>
        <v>1614</v>
      </c>
    </row>
    <row r="260" spans="1:82" ht="71.25" x14ac:dyDescent="0.2">
      <c r="A260" s="74"/>
      <c r="B260" s="74" t="s">
        <v>33</v>
      </c>
      <c r="C260" s="74" t="s">
        <v>596</v>
      </c>
      <c r="D260" s="75" t="s">
        <v>595</v>
      </c>
      <c r="E260" s="76">
        <f>Source!CA151</f>
        <v>72</v>
      </c>
      <c r="F260" s="76"/>
      <c r="G260" s="76">
        <f>Source!AU151</f>
        <v>72</v>
      </c>
      <c r="H260" s="77"/>
      <c r="I260" s="78"/>
      <c r="J260" s="77">
        <f>SUM(AE252:AE261)</f>
        <v>18.86</v>
      </c>
      <c r="K260" s="78"/>
      <c r="L260" s="79">
        <f>SUM(BA252:BA261)</f>
        <v>960</v>
      </c>
    </row>
    <row r="261" spans="1:82" ht="15" x14ac:dyDescent="0.2">
      <c r="C261" s="83" t="s">
        <v>597</v>
      </c>
      <c r="D261" s="83"/>
      <c r="E261" s="83"/>
      <c r="F261" s="83"/>
      <c r="G261" s="83"/>
      <c r="H261" s="83"/>
      <c r="I261" s="84">
        <f>J253+J254+J255+J259+J260</f>
        <v>89.259999999999991</v>
      </c>
      <c r="J261" s="84"/>
      <c r="K261" s="85">
        <f>L253+L254+L255+L259+L260</f>
        <v>4057</v>
      </c>
      <c r="L261" s="85"/>
      <c r="O261" s="80">
        <f>J253+J254+J255+J259+J260</f>
        <v>89.259999999999991</v>
      </c>
      <c r="P261" s="80">
        <f>J254</f>
        <v>4.74</v>
      </c>
      <c r="R261" t="s">
        <v>598</v>
      </c>
      <c r="S261" s="80">
        <f>J253</f>
        <v>26.2</v>
      </c>
      <c r="U261" s="80">
        <f>J253</f>
        <v>26.2</v>
      </c>
      <c r="X261">
        <f>0</f>
        <v>0</v>
      </c>
      <c r="Z261" t="s">
        <v>598</v>
      </c>
      <c r="AA261" s="80">
        <f>J255</f>
        <v>7.76</v>
      </c>
      <c r="AD261">
        <f>ROUND((Source!AT151/100)*((ROUND(Source!AF151*Source!I151, 2)+ROUND(Source!AE151*Source!I151, 2))), 2)</f>
        <v>31.7</v>
      </c>
      <c r="AE261">
        <f>ROUND((Source!AU151/100)*((ROUND(Source!AF151*Source!I151, 2)+ROUND(Source!AE151*Source!I151, 2))), 2)</f>
        <v>18.86</v>
      </c>
      <c r="AN261" s="81">
        <f>L253+L254+L255+L259+L260</f>
        <v>4057</v>
      </c>
      <c r="AO261" s="81">
        <f>L254</f>
        <v>63</v>
      </c>
      <c r="AQ261" t="s">
        <v>598</v>
      </c>
      <c r="AR261" s="81">
        <f>L253</f>
        <v>1334</v>
      </c>
      <c r="AT261">
        <f>0</f>
        <v>0</v>
      </c>
      <c r="AV261" t="s">
        <v>598</v>
      </c>
      <c r="AW261" s="81">
        <f>L255</f>
        <v>86</v>
      </c>
      <c r="AZ261">
        <f>Source!X151</f>
        <v>1614</v>
      </c>
      <c r="BA261">
        <f>Source!Y151</f>
        <v>960</v>
      </c>
      <c r="BH261" s="80">
        <f>J253+J254+J255+J259+J260</f>
        <v>89.259999999999991</v>
      </c>
      <c r="CD261">
        <v>1</v>
      </c>
    </row>
    <row r="262" spans="1:82" ht="28.5" x14ac:dyDescent="0.2">
      <c r="A262" s="99" t="s">
        <v>174</v>
      </c>
      <c r="B262" s="74" t="str">
        <f>Source!F153</f>
        <v>КА п.366</v>
      </c>
      <c r="C262" s="74" t="s">
        <v>640</v>
      </c>
      <c r="D262" s="75" t="str">
        <f>Source!H153</f>
        <v>ШТ</v>
      </c>
      <c r="E262" s="76">
        <f>Source!K153</f>
        <v>2</v>
      </c>
      <c r="F262" s="76"/>
      <c r="G262" s="76">
        <f>Source!I153</f>
        <v>2</v>
      </c>
      <c r="H262" s="77">
        <f>Source!AL153</f>
        <v>3345.6</v>
      </c>
      <c r="I262" s="78"/>
      <c r="J262" s="77">
        <f>ROUND(L262/K262, 2)</f>
        <v>692.65</v>
      </c>
      <c r="K262" s="78">
        <f>IF(Source!BC153&lt;&gt; 0, Source!BC153, 1)</f>
        <v>9.66</v>
      </c>
      <c r="L262" s="79">
        <f>Source!HG153</f>
        <v>6691</v>
      </c>
    </row>
    <row r="263" spans="1:82" ht="15" x14ac:dyDescent="0.2">
      <c r="C263" s="83" t="s">
        <v>597</v>
      </c>
      <c r="D263" s="83"/>
      <c r="E263" s="83"/>
      <c r="F263" s="83"/>
      <c r="G263" s="83"/>
      <c r="H263" s="83"/>
      <c r="I263" s="84">
        <f>J262</f>
        <v>692.65</v>
      </c>
      <c r="J263" s="84"/>
      <c r="K263" s="85">
        <f>L262</f>
        <v>6691</v>
      </c>
      <c r="L263" s="85"/>
      <c r="O263" s="80">
        <f>J262</f>
        <v>692.65</v>
      </c>
      <c r="P263">
        <f>0</f>
        <v>0</v>
      </c>
      <c r="R263" t="s">
        <v>598</v>
      </c>
      <c r="S263">
        <f>0</f>
        <v>0</v>
      </c>
      <c r="U263">
        <f>0</f>
        <v>0</v>
      </c>
      <c r="X263">
        <f>0</f>
        <v>0</v>
      </c>
      <c r="Z263" t="s">
        <v>598</v>
      </c>
      <c r="AA263" s="80">
        <f>J262</f>
        <v>692.65</v>
      </c>
      <c r="AB263" s="80">
        <f>J262</f>
        <v>692.65</v>
      </c>
      <c r="AD263">
        <f>ROUND((Source!AT153/100)*((ROUND(Source!AF153*Source!I153, 2)+ROUND(Source!AE153*Source!I153, 2))), 2)</f>
        <v>0</v>
      </c>
      <c r="AE263">
        <f>ROUND((Source!AU153/100)*((ROUND(Source!AF153*Source!I153, 2)+ROUND(Source!AE153*Source!I153, 2))), 2)</f>
        <v>0</v>
      </c>
      <c r="AN263" s="81">
        <f>L262</f>
        <v>6691</v>
      </c>
      <c r="AO263">
        <f>0</f>
        <v>0</v>
      </c>
      <c r="AQ263" t="s">
        <v>598</v>
      </c>
      <c r="AR263">
        <f>0</f>
        <v>0</v>
      </c>
      <c r="AT263">
        <f>0</f>
        <v>0</v>
      </c>
      <c r="AV263" t="s">
        <v>598</v>
      </c>
      <c r="AW263" s="81">
        <f>L262</f>
        <v>6691</v>
      </c>
      <c r="AX263" s="81">
        <f>L262</f>
        <v>6691</v>
      </c>
      <c r="AZ263">
        <f>Source!X153</f>
        <v>0</v>
      </c>
      <c r="BA263">
        <f>Source!Y153</f>
        <v>0</v>
      </c>
      <c r="BI263" s="80">
        <f>J262</f>
        <v>692.65</v>
      </c>
      <c r="CD263">
        <v>2</v>
      </c>
    </row>
    <row r="265" spans="1:82" ht="15" x14ac:dyDescent="0.2">
      <c r="A265" s="102"/>
      <c r="B265" s="103"/>
      <c r="C265" s="104" t="s">
        <v>641</v>
      </c>
      <c r="D265" s="104"/>
      <c r="E265" s="104"/>
      <c r="F265" s="104"/>
      <c r="G265" s="104"/>
      <c r="H265" s="104"/>
      <c r="I265" s="105"/>
      <c r="J265" s="106">
        <f>J267+J268+J274+J278</f>
        <v>3018.3300000000013</v>
      </c>
      <c r="K265" s="106"/>
      <c r="L265" s="107">
        <f>L267+L268+L274+L278</f>
        <v>36578</v>
      </c>
    </row>
    <row r="266" spans="1:82" ht="14.25" x14ac:dyDescent="0.2">
      <c r="A266" s="82"/>
      <c r="B266" s="100"/>
      <c r="C266" s="108" t="s">
        <v>608</v>
      </c>
      <c r="D266" s="101"/>
      <c r="E266" s="101"/>
      <c r="F266" s="101"/>
      <c r="G266" s="101"/>
      <c r="H266" s="101"/>
      <c r="I266" s="70"/>
      <c r="J266" s="72"/>
      <c r="K266" s="72"/>
      <c r="L266" s="73"/>
    </row>
    <row r="267" spans="1:82" ht="14.25" x14ac:dyDescent="0.2">
      <c r="A267" s="82"/>
      <c r="B267" s="100"/>
      <c r="C267" s="101" t="s">
        <v>609</v>
      </c>
      <c r="D267" s="101"/>
      <c r="E267" s="101"/>
      <c r="F267" s="101"/>
      <c r="G267" s="101"/>
      <c r="H267" s="101"/>
      <c r="I267" s="70"/>
      <c r="J267" s="72">
        <f>SUM(S223:S263)</f>
        <v>167.01999999999998</v>
      </c>
      <c r="K267" s="72"/>
      <c r="L267" s="73">
        <f>SUM(AR223:AR263)</f>
        <v>8506</v>
      </c>
    </row>
    <row r="268" spans="1:82" ht="14.25" x14ac:dyDescent="0.2">
      <c r="A268" s="82"/>
      <c r="B268" s="100"/>
      <c r="C268" s="101" t="s">
        <v>610</v>
      </c>
      <c r="D268" s="101"/>
      <c r="E268" s="101"/>
      <c r="F268" s="101"/>
      <c r="G268" s="101"/>
      <c r="H268" s="101"/>
      <c r="I268" s="70"/>
      <c r="J268" s="72">
        <f>J270+J273</f>
        <v>22</v>
      </c>
      <c r="K268" s="72"/>
      <c r="L268" s="73">
        <f>L270+L273</f>
        <v>227</v>
      </c>
    </row>
    <row r="269" spans="1:82" ht="14.25" x14ac:dyDescent="0.2">
      <c r="A269" s="82"/>
      <c r="B269" s="100"/>
      <c r="C269" s="108" t="s">
        <v>611</v>
      </c>
      <c r="D269" s="101"/>
      <c r="E269" s="101"/>
      <c r="F269" s="101"/>
      <c r="G269" s="101"/>
      <c r="H269" s="101"/>
      <c r="I269" s="70"/>
      <c r="J269" s="72"/>
      <c r="K269" s="72"/>
      <c r="L269" s="73"/>
    </row>
    <row r="270" spans="1:82" ht="14.25" x14ac:dyDescent="0.2">
      <c r="A270" s="82"/>
      <c r="B270" s="100"/>
      <c r="C270" s="101" t="s">
        <v>612</v>
      </c>
      <c r="D270" s="101"/>
      <c r="E270" s="101"/>
      <c r="F270" s="101"/>
      <c r="G270" s="101"/>
      <c r="H270" s="101"/>
      <c r="I270" s="70"/>
      <c r="J270" s="72">
        <f>SUM(P223:P263)</f>
        <v>22</v>
      </c>
      <c r="K270" s="72"/>
      <c r="L270" s="73">
        <f>SUM(AO223:AO263)</f>
        <v>227</v>
      </c>
    </row>
    <row r="271" spans="1:82" ht="14.25" x14ac:dyDescent="0.2">
      <c r="A271" s="82"/>
      <c r="B271" s="100"/>
      <c r="C271" s="108" t="s">
        <v>613</v>
      </c>
      <c r="D271" s="101"/>
      <c r="E271" s="101"/>
      <c r="F271" s="101"/>
      <c r="G271" s="101"/>
      <c r="H271" s="101"/>
      <c r="I271" s="70"/>
      <c r="J271" s="72"/>
      <c r="K271" s="72"/>
      <c r="L271" s="73"/>
    </row>
    <row r="272" spans="1:82" ht="14.25" x14ac:dyDescent="0.2">
      <c r="A272" s="82"/>
      <c r="B272" s="100"/>
      <c r="C272" s="101" t="s">
        <v>614</v>
      </c>
      <c r="D272" s="101"/>
      <c r="E272" s="101"/>
      <c r="F272" s="101"/>
      <c r="G272" s="101"/>
      <c r="H272" s="101"/>
      <c r="I272" s="70"/>
      <c r="J272" s="72">
        <f>SUM(X223:X263)</f>
        <v>0.28000000000000003</v>
      </c>
      <c r="K272" s="72"/>
      <c r="L272" s="73">
        <f>SUM(AT223:AT263)</f>
        <v>14</v>
      </c>
    </row>
    <row r="273" spans="1:12" ht="14.25" hidden="1" x14ac:dyDescent="0.2">
      <c r="A273" s="82"/>
      <c r="B273" s="100"/>
      <c r="C273" s="101" t="s">
        <v>615</v>
      </c>
      <c r="D273" s="101"/>
      <c r="E273" s="101"/>
      <c r="F273" s="101"/>
      <c r="G273" s="101"/>
      <c r="H273" s="101"/>
      <c r="I273" s="70"/>
      <c r="J273" s="72">
        <f>SUM(Z223:Z263)</f>
        <v>0</v>
      </c>
      <c r="K273" s="72"/>
      <c r="L273" s="73">
        <f>SUM(AV223:AV263)</f>
        <v>0</v>
      </c>
    </row>
    <row r="274" spans="1:12" ht="14.25" x14ac:dyDescent="0.2">
      <c r="A274" s="82"/>
      <c r="B274" s="100"/>
      <c r="C274" s="101" t="s">
        <v>616</v>
      </c>
      <c r="D274" s="101"/>
      <c r="E274" s="101"/>
      <c r="F274" s="101"/>
      <c r="G274" s="101"/>
      <c r="H274" s="101"/>
      <c r="I274" s="70"/>
      <c r="J274" s="72">
        <f>J276+J277</f>
        <v>2829.3100000000013</v>
      </c>
      <c r="K274" s="72"/>
      <c r="L274" s="73">
        <f>L276+L277</f>
        <v>27845</v>
      </c>
    </row>
    <row r="275" spans="1:12" ht="14.25" x14ac:dyDescent="0.2">
      <c r="A275" s="82"/>
      <c r="B275" s="100"/>
      <c r="C275" s="108" t="s">
        <v>611</v>
      </c>
      <c r="D275" s="101"/>
      <c r="E275" s="101"/>
      <c r="F275" s="101"/>
      <c r="G275" s="101"/>
      <c r="H275" s="101"/>
      <c r="I275" s="70"/>
      <c r="J275" s="72"/>
      <c r="K275" s="72"/>
      <c r="L275" s="73"/>
    </row>
    <row r="276" spans="1:12" ht="14.25" x14ac:dyDescent="0.2">
      <c r="A276" s="82"/>
      <c r="B276" s="100"/>
      <c r="C276" s="101" t="s">
        <v>617</v>
      </c>
      <c r="D276" s="101"/>
      <c r="E276" s="101"/>
      <c r="F276" s="101"/>
      <c r="G276" s="101"/>
      <c r="H276" s="101"/>
      <c r="I276" s="70"/>
      <c r="J276" s="72">
        <f>SUM(AA223:AA263)-SUM(BJ223:BJ263)</f>
        <v>2829.3100000000013</v>
      </c>
      <c r="K276" s="72"/>
      <c r="L276" s="73">
        <f>SUM(AW223:AW263)-SUM(BK223:BK263)</f>
        <v>27845</v>
      </c>
    </row>
    <row r="277" spans="1:12" ht="14.25" hidden="1" x14ac:dyDescent="0.2">
      <c r="A277" s="82"/>
      <c r="B277" s="100"/>
      <c r="C277" s="101" t="s">
        <v>618</v>
      </c>
      <c r="D277" s="101"/>
      <c r="E277" s="101"/>
      <c r="F277" s="101"/>
      <c r="G277" s="101"/>
      <c r="H277" s="101"/>
      <c r="I277" s="70"/>
      <c r="J277" s="72">
        <f>SUM(BC223:BC263)</f>
        <v>0</v>
      </c>
      <c r="K277" s="72"/>
      <c r="L277" s="73">
        <f>SUM(BC223:BC263)</f>
        <v>0</v>
      </c>
    </row>
    <row r="278" spans="1:12" ht="14.25" hidden="1" x14ac:dyDescent="0.2">
      <c r="A278" s="82"/>
      <c r="B278" s="100"/>
      <c r="C278" s="101" t="s">
        <v>619</v>
      </c>
      <c r="D278" s="101"/>
      <c r="E278" s="101"/>
      <c r="F278" s="101"/>
      <c r="G278" s="101"/>
      <c r="H278" s="101"/>
      <c r="I278" s="70"/>
      <c r="J278" s="72">
        <f>SUM(AF223:AF263)</f>
        <v>0</v>
      </c>
      <c r="K278" s="72"/>
      <c r="L278" s="73">
        <f>SUM(BB223:BB263)</f>
        <v>0</v>
      </c>
    </row>
    <row r="279" spans="1:12" ht="14.25" x14ac:dyDescent="0.2">
      <c r="A279" s="82"/>
      <c r="B279" s="100"/>
      <c r="C279" s="101" t="s">
        <v>620</v>
      </c>
      <c r="D279" s="101"/>
      <c r="E279" s="101"/>
      <c r="F279" s="101"/>
      <c r="G279" s="101"/>
      <c r="H279" s="101"/>
      <c r="I279" s="70"/>
      <c r="J279" s="72">
        <f>SUM(S223:S263)+SUM(X223:X263)+SUM(Z223:Z263)</f>
        <v>167.29999999999998</v>
      </c>
      <c r="K279" s="72"/>
      <c r="L279" s="73">
        <f>SUM(AR223:AR263)+SUM(AT223:AT263)+SUM(AV223:AV263)</f>
        <v>8520</v>
      </c>
    </row>
    <row r="280" spans="1:12" ht="14.25" x14ac:dyDescent="0.2">
      <c r="A280" s="82"/>
      <c r="B280" s="100"/>
      <c r="C280" s="101" t="s">
        <v>621</v>
      </c>
      <c r="D280" s="101"/>
      <c r="E280" s="101"/>
      <c r="F280" s="101"/>
      <c r="G280" s="101"/>
      <c r="H280" s="101"/>
      <c r="I280" s="70"/>
      <c r="J280" s="72">
        <f>SUM(AD223:AD263)</f>
        <v>202.42999999999998</v>
      </c>
      <c r="K280" s="72"/>
      <c r="L280" s="73">
        <f>SUM(AZ223:AZ263)</f>
        <v>10309</v>
      </c>
    </row>
    <row r="281" spans="1:12" ht="14.25" x14ac:dyDescent="0.2">
      <c r="A281" s="82"/>
      <c r="B281" s="100"/>
      <c r="C281" s="101" t="s">
        <v>622</v>
      </c>
      <c r="D281" s="101"/>
      <c r="E281" s="101"/>
      <c r="F281" s="101"/>
      <c r="G281" s="101"/>
      <c r="H281" s="101"/>
      <c r="I281" s="70"/>
      <c r="J281" s="72">
        <f>SUM(AE223:AE263)</f>
        <v>120.45</v>
      </c>
      <c r="K281" s="72"/>
      <c r="L281" s="73">
        <f>SUM(BA223:BA263)</f>
        <v>6134</v>
      </c>
    </row>
    <row r="282" spans="1:12" ht="14.25" x14ac:dyDescent="0.2">
      <c r="A282" s="82"/>
      <c r="B282" s="100"/>
      <c r="C282" s="101" t="s">
        <v>623</v>
      </c>
      <c r="D282" s="101"/>
      <c r="E282" s="101"/>
      <c r="F282" s="101"/>
      <c r="G282" s="101"/>
      <c r="H282" s="101"/>
      <c r="I282" s="70"/>
      <c r="J282" s="72">
        <f>J284+J285</f>
        <v>16668.25</v>
      </c>
      <c r="K282" s="72"/>
      <c r="L282" s="73">
        <f>L284+L285</f>
        <v>112344</v>
      </c>
    </row>
    <row r="283" spans="1:12" ht="14.25" x14ac:dyDescent="0.2">
      <c r="A283" s="82"/>
      <c r="B283" s="100"/>
      <c r="C283" s="108" t="s">
        <v>608</v>
      </c>
      <c r="D283" s="101"/>
      <c r="E283" s="101"/>
      <c r="F283" s="101"/>
      <c r="G283" s="101"/>
      <c r="H283" s="101"/>
      <c r="I283" s="70"/>
      <c r="J283" s="72"/>
      <c r="K283" s="72"/>
      <c r="L283" s="73"/>
    </row>
    <row r="284" spans="1:12" ht="14.25" x14ac:dyDescent="0.2">
      <c r="A284" s="82"/>
      <c r="B284" s="100"/>
      <c r="C284" s="101" t="s">
        <v>624</v>
      </c>
      <c r="D284" s="101"/>
      <c r="E284" s="101"/>
      <c r="F284" s="101"/>
      <c r="G284" s="101"/>
      <c r="H284" s="101"/>
      <c r="I284" s="70"/>
      <c r="J284" s="72">
        <f>SUM(BJ223:BJ263)</f>
        <v>16668.25</v>
      </c>
      <c r="K284" s="72"/>
      <c r="L284" s="73">
        <f>SUM(BK223:BK263)</f>
        <v>112344</v>
      </c>
    </row>
    <row r="285" spans="1:12" ht="14.25" hidden="1" x14ac:dyDescent="0.2">
      <c r="A285" s="82"/>
      <c r="B285" s="100"/>
      <c r="C285" s="101" t="s">
        <v>625</v>
      </c>
      <c r="D285" s="101"/>
      <c r="E285" s="101"/>
      <c r="F285" s="101"/>
      <c r="G285" s="101"/>
      <c r="H285" s="101"/>
      <c r="I285" s="70"/>
      <c r="J285" s="72">
        <f>SUM(AH223:AH263)</f>
        <v>0</v>
      </c>
      <c r="K285" s="72"/>
      <c r="L285" s="73">
        <f>SUM(BD223:BD263)</f>
        <v>0</v>
      </c>
    </row>
    <row r="286" spans="1:12" ht="14.25" hidden="1" x14ac:dyDescent="0.2">
      <c r="A286" s="82"/>
      <c r="B286" s="100"/>
      <c r="C286" s="101" t="s">
        <v>626</v>
      </c>
      <c r="D286" s="101"/>
      <c r="E286" s="101"/>
      <c r="F286" s="101"/>
      <c r="G286" s="101"/>
      <c r="H286" s="101"/>
      <c r="I286" s="70"/>
      <c r="J286" s="72">
        <f>SUM(BL223:BL263)</f>
        <v>0</v>
      </c>
      <c r="K286" s="72"/>
      <c r="L286" s="73"/>
    </row>
    <row r="287" spans="1:12" ht="14.25" hidden="1" x14ac:dyDescent="0.2">
      <c r="A287" s="82"/>
      <c r="B287" s="100"/>
      <c r="C287" s="101" t="s">
        <v>627</v>
      </c>
      <c r="D287" s="101"/>
      <c r="E287" s="101"/>
      <c r="F287" s="101"/>
      <c r="G287" s="101"/>
      <c r="H287" s="101"/>
      <c r="I287" s="70"/>
      <c r="J287" s="72">
        <f>SUM(BN223:BN263)</f>
        <v>0</v>
      </c>
      <c r="K287" s="72"/>
      <c r="L287" s="73">
        <f>SUM(BO223:BO263)</f>
        <v>0</v>
      </c>
    </row>
    <row r="288" spans="1:12" ht="15" x14ac:dyDescent="0.2">
      <c r="A288" s="102"/>
      <c r="B288" s="103"/>
      <c r="C288" s="104" t="s">
        <v>628</v>
      </c>
      <c r="D288" s="104"/>
      <c r="E288" s="104"/>
      <c r="F288" s="104"/>
      <c r="G288" s="104"/>
      <c r="H288" s="104"/>
      <c r="I288" s="105"/>
      <c r="J288" s="106">
        <f>J265+J280+J281+J282+J286+J287</f>
        <v>20009.46</v>
      </c>
      <c r="K288" s="106"/>
      <c r="L288" s="107">
        <f>L265+L280+L281+L282+L286+L287</f>
        <v>165365</v>
      </c>
    </row>
    <row r="289" spans="1:12" ht="14.25" x14ac:dyDescent="0.2">
      <c r="A289" s="82"/>
      <c r="B289" s="100"/>
      <c r="C289" s="108" t="s">
        <v>629</v>
      </c>
      <c r="D289" s="101"/>
      <c r="E289" s="101"/>
      <c r="F289" s="101"/>
      <c r="G289" s="101"/>
      <c r="H289" s="101"/>
      <c r="I289" s="70"/>
      <c r="J289" s="72"/>
      <c r="K289" s="72"/>
      <c r="L289" s="73"/>
    </row>
    <row r="290" spans="1:12" ht="14.25" x14ac:dyDescent="0.2">
      <c r="A290" s="82"/>
      <c r="B290" s="100"/>
      <c r="C290" s="101" t="s">
        <v>630</v>
      </c>
      <c r="D290" s="101"/>
      <c r="E290" s="101"/>
      <c r="F290" s="101"/>
      <c r="G290" s="101"/>
      <c r="H290" s="101"/>
      <c r="I290" s="70"/>
      <c r="J290" s="72">
        <f>SUM(AB223:AB263)</f>
        <v>2763.87</v>
      </c>
      <c r="K290" s="72"/>
      <c r="L290" s="73">
        <f>SUM(AX223:AX263)</f>
        <v>26699</v>
      </c>
    </row>
    <row r="291" spans="1:12" ht="14.25" x14ac:dyDescent="0.2">
      <c r="A291" s="82"/>
      <c r="B291" s="100"/>
      <c r="C291" s="101" t="s">
        <v>631</v>
      </c>
      <c r="D291" s="101"/>
      <c r="E291" s="101"/>
      <c r="F291" s="101"/>
      <c r="G291" s="101"/>
      <c r="H291" s="101"/>
      <c r="I291" s="70"/>
      <c r="J291" s="72">
        <f>SUM(AC223:AC263)</f>
        <v>16668.25</v>
      </c>
      <c r="K291" s="72"/>
      <c r="L291" s="73">
        <f>SUM(AY223:AY263)</f>
        <v>112344</v>
      </c>
    </row>
    <row r="292" spans="1:12" ht="14.25" x14ac:dyDescent="0.2">
      <c r="A292" s="82"/>
      <c r="B292" s="100"/>
      <c r="C292" s="101" t="s">
        <v>632</v>
      </c>
      <c r="D292" s="101"/>
      <c r="E292" s="101"/>
      <c r="F292" s="109"/>
      <c r="G292" s="110">
        <f>Source!P177</f>
        <v>19.260000000000002</v>
      </c>
      <c r="H292" s="82"/>
      <c r="I292" s="82"/>
      <c r="J292" s="82"/>
      <c r="K292" s="82"/>
      <c r="L292" s="82"/>
    </row>
    <row r="293" spans="1:12" ht="14.25" x14ac:dyDescent="0.2">
      <c r="A293" s="82"/>
      <c r="B293" s="100"/>
      <c r="C293" s="101" t="s">
        <v>633</v>
      </c>
      <c r="D293" s="101"/>
      <c r="E293" s="101"/>
      <c r="F293" s="109"/>
      <c r="G293" s="110">
        <f>Source!P178</f>
        <v>0.02</v>
      </c>
      <c r="H293" s="82"/>
      <c r="I293" s="82"/>
      <c r="J293" s="82"/>
      <c r="K293" s="82"/>
      <c r="L293" s="82"/>
    </row>
    <row r="296" spans="1:12" ht="16.5" x14ac:dyDescent="0.2">
      <c r="A296" s="66" t="s">
        <v>642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</row>
    <row r="297" spans="1:12" ht="57" x14ac:dyDescent="0.2">
      <c r="A297" s="67" t="s">
        <v>180</v>
      </c>
      <c r="B297" s="68" t="str">
        <f>Source!F190</f>
        <v>20-02-006-7</v>
      </c>
      <c r="C297" s="68" t="str">
        <f>Source!G190</f>
        <v>Установка заслонок воздушных и клапанов воздушных КВР с электрическим или пневматическим приводом периметром до 1600 мм</v>
      </c>
      <c r="D297" s="69" t="str">
        <f>Source!H190</f>
        <v>1  ШТ.</v>
      </c>
      <c r="E297" s="70">
        <f>Source!K190</f>
        <v>4</v>
      </c>
      <c r="F297" s="70"/>
      <c r="G297" s="70">
        <f>Source!I190</f>
        <v>4</v>
      </c>
      <c r="H297" s="72"/>
      <c r="I297" s="71"/>
      <c r="J297" s="72"/>
      <c r="K297" s="71"/>
      <c r="L297" s="73"/>
    </row>
    <row r="298" spans="1:12" ht="14.25" x14ac:dyDescent="0.2">
      <c r="A298" s="68"/>
      <c r="B298" s="71">
        <v>1</v>
      </c>
      <c r="C298" s="68" t="s">
        <v>588</v>
      </c>
      <c r="D298" s="69"/>
      <c r="E298" s="70"/>
      <c r="F298" s="70"/>
      <c r="G298" s="70"/>
      <c r="H298" s="72">
        <f>Source!AO190</f>
        <v>16.5</v>
      </c>
      <c r="I298" s="71"/>
      <c r="J298" s="72">
        <f>ROUND(Source!AF190*Source!I190, 2)</f>
        <v>66</v>
      </c>
      <c r="K298" s="71">
        <f>IF(Source!BA190&lt;&gt; 0, Source!BA190, 1)</f>
        <v>50.93</v>
      </c>
      <c r="L298" s="73">
        <f>Source!S190</f>
        <v>3361</v>
      </c>
    </row>
    <row r="299" spans="1:12" ht="14.25" x14ac:dyDescent="0.2">
      <c r="A299" s="68"/>
      <c r="B299" s="71">
        <v>2</v>
      </c>
      <c r="C299" s="68" t="s">
        <v>589</v>
      </c>
      <c r="D299" s="69"/>
      <c r="E299" s="70"/>
      <c r="F299" s="70"/>
      <c r="G299" s="70"/>
      <c r="H299" s="72">
        <f>Source!AM190</f>
        <v>2.12</v>
      </c>
      <c r="I299" s="71"/>
      <c r="J299" s="72">
        <f>ROUND((((Source!ET190)-(Source!EU190))+Source!AE190)*Source!I190, 2)</f>
        <v>8.48</v>
      </c>
      <c r="K299" s="71">
        <f>IF(Source!BB190&lt;&gt; 0, Source!BB190, 1)</f>
        <v>12.52</v>
      </c>
      <c r="L299" s="73">
        <f>Source!Q190</f>
        <v>106</v>
      </c>
    </row>
    <row r="300" spans="1:12" ht="14.25" x14ac:dyDescent="0.2">
      <c r="A300" s="68"/>
      <c r="B300" s="71">
        <v>4</v>
      </c>
      <c r="C300" s="68" t="s">
        <v>590</v>
      </c>
      <c r="D300" s="69"/>
      <c r="E300" s="70"/>
      <c r="F300" s="70"/>
      <c r="G300" s="70"/>
      <c r="H300" s="72">
        <f>Source!AL190</f>
        <v>10.1</v>
      </c>
      <c r="I300" s="71"/>
      <c r="J300" s="72">
        <f>ROUND(Source!AC190*Source!I190, 2)</f>
        <v>40.4</v>
      </c>
      <c r="K300" s="71">
        <f>IF(Source!BC190&lt;&gt; 0, Source!BC190, 1)</f>
        <v>13.81</v>
      </c>
      <c r="L300" s="73">
        <f>Source!P190</f>
        <v>558</v>
      </c>
    </row>
    <row r="301" spans="1:12" ht="14.25" x14ac:dyDescent="0.2">
      <c r="A301" s="68"/>
      <c r="B301" s="68"/>
      <c r="C301" s="74" t="s">
        <v>591</v>
      </c>
      <c r="D301" s="75" t="s">
        <v>567</v>
      </c>
      <c r="E301" s="76">
        <f>Source!AQ190</f>
        <v>1.84</v>
      </c>
      <c r="F301" s="76"/>
      <c r="G301" s="76">
        <f>ROUND(Source!U190, 7)</f>
        <v>7.36</v>
      </c>
      <c r="H301" s="77"/>
      <c r="I301" s="78"/>
      <c r="J301" s="77"/>
      <c r="K301" s="78"/>
      <c r="L301" s="79"/>
    </row>
    <row r="302" spans="1:12" ht="14.25" x14ac:dyDescent="0.2">
      <c r="A302" s="68"/>
      <c r="B302" s="68"/>
      <c r="C302" s="68" t="s">
        <v>592</v>
      </c>
      <c r="D302" s="69"/>
      <c r="E302" s="70"/>
      <c r="F302" s="70"/>
      <c r="G302" s="70"/>
      <c r="H302" s="72">
        <f>H298+H299+H300</f>
        <v>28.72</v>
      </c>
      <c r="I302" s="71"/>
      <c r="J302" s="72">
        <f>J298+J299+J300</f>
        <v>114.88</v>
      </c>
      <c r="K302" s="71"/>
      <c r="L302" s="73">
        <f>L298+L299+L300</f>
        <v>4025</v>
      </c>
    </row>
    <row r="303" spans="1:12" ht="14.25" x14ac:dyDescent="0.2">
      <c r="A303" s="68"/>
      <c r="B303" s="68"/>
      <c r="C303" s="68" t="s">
        <v>593</v>
      </c>
      <c r="D303" s="69"/>
      <c r="E303" s="70"/>
      <c r="F303" s="70"/>
      <c r="G303" s="70"/>
      <c r="H303" s="72"/>
      <c r="I303" s="71"/>
      <c r="J303" s="72">
        <f>SUM(S297:S306)+SUM(T297:T306)+SUM(X297:X306)+SUM(Y297:Y306)+SUM(Z297:Z306)</f>
        <v>66</v>
      </c>
      <c r="K303" s="71"/>
      <c r="L303" s="73">
        <f>SUM(AR297:AR306)+SUM(AS297:AS306)+SUM(AT297:AT306)+SUM(AU297:AU306)+SUM(AV297:AV306)</f>
        <v>3361</v>
      </c>
    </row>
    <row r="304" spans="1:12" ht="71.25" x14ac:dyDescent="0.2">
      <c r="A304" s="68"/>
      <c r="B304" s="68" t="s">
        <v>32</v>
      </c>
      <c r="C304" s="68" t="s">
        <v>594</v>
      </c>
      <c r="D304" s="69" t="s">
        <v>595</v>
      </c>
      <c r="E304" s="70">
        <f>Source!BZ190</f>
        <v>121</v>
      </c>
      <c r="F304" s="70"/>
      <c r="G304" s="70">
        <f>Source!AT190</f>
        <v>121</v>
      </c>
      <c r="H304" s="72"/>
      <c r="I304" s="71"/>
      <c r="J304" s="72">
        <f>SUM(AD297:AD306)</f>
        <v>79.86</v>
      </c>
      <c r="K304" s="71"/>
      <c r="L304" s="73">
        <f>SUM(AZ297:AZ306)</f>
        <v>4067</v>
      </c>
    </row>
    <row r="305" spans="1:82" ht="71.25" x14ac:dyDescent="0.2">
      <c r="A305" s="74"/>
      <c r="B305" s="74" t="s">
        <v>33</v>
      </c>
      <c r="C305" s="74" t="s">
        <v>596</v>
      </c>
      <c r="D305" s="75" t="s">
        <v>595</v>
      </c>
      <c r="E305" s="76">
        <f>Source!CA190</f>
        <v>72</v>
      </c>
      <c r="F305" s="76"/>
      <c r="G305" s="76">
        <f>Source!AU190</f>
        <v>72</v>
      </c>
      <c r="H305" s="77"/>
      <c r="I305" s="78"/>
      <c r="J305" s="77">
        <f>SUM(AE297:AE306)</f>
        <v>47.52</v>
      </c>
      <c r="K305" s="78"/>
      <c r="L305" s="79">
        <f>SUM(BA297:BA306)</f>
        <v>2420</v>
      </c>
    </row>
    <row r="306" spans="1:82" ht="15" x14ac:dyDescent="0.2">
      <c r="C306" s="83" t="s">
        <v>597</v>
      </c>
      <c r="D306" s="83"/>
      <c r="E306" s="83"/>
      <c r="F306" s="83"/>
      <c r="G306" s="83"/>
      <c r="H306" s="83"/>
      <c r="I306" s="84">
        <f>J298+J299+J300+J304+J305</f>
        <v>242.26000000000002</v>
      </c>
      <c r="J306" s="84"/>
      <c r="K306" s="85">
        <f>L298+L299+L300+L304+L305</f>
        <v>10512</v>
      </c>
      <c r="L306" s="85"/>
      <c r="O306" s="80">
        <f>J298+J299+J300+J304+J305</f>
        <v>242.26000000000002</v>
      </c>
      <c r="P306" s="80">
        <f>J299</f>
        <v>8.48</v>
      </c>
      <c r="R306" t="s">
        <v>598</v>
      </c>
      <c r="S306" s="80">
        <f>J298</f>
        <v>66</v>
      </c>
      <c r="U306" s="80">
        <f>J298</f>
        <v>66</v>
      </c>
      <c r="X306">
        <f>0</f>
        <v>0</v>
      </c>
      <c r="Z306" t="s">
        <v>598</v>
      </c>
      <c r="AA306" s="80">
        <f>J300</f>
        <v>40.4</v>
      </c>
      <c r="AD306">
        <f>ROUND((Source!AT190/100)*((ROUND(Source!AF190*Source!I190, 2)+ROUND(Source!AE190*Source!I190, 2))), 2)</f>
        <v>79.86</v>
      </c>
      <c r="AE306">
        <f>ROUND((Source!AU190/100)*((ROUND(Source!AF190*Source!I190, 2)+ROUND(Source!AE190*Source!I190, 2))), 2)</f>
        <v>47.52</v>
      </c>
      <c r="AN306" s="81">
        <f>L298+L299+L300+L304+L305</f>
        <v>10512</v>
      </c>
      <c r="AO306" s="81">
        <f>L299</f>
        <v>106</v>
      </c>
      <c r="AQ306" t="s">
        <v>598</v>
      </c>
      <c r="AR306" s="81">
        <f>L298</f>
        <v>3361</v>
      </c>
      <c r="AT306">
        <f>0</f>
        <v>0</v>
      </c>
      <c r="AV306" t="s">
        <v>598</v>
      </c>
      <c r="AW306" s="81">
        <f>L300</f>
        <v>558</v>
      </c>
      <c r="AZ306">
        <f>Source!X190</f>
        <v>4067</v>
      </c>
      <c r="BA306">
        <f>Source!Y190</f>
        <v>2420</v>
      </c>
      <c r="BH306" s="80">
        <f>J298+J299+J300+J304+J305</f>
        <v>242.26000000000002</v>
      </c>
      <c r="CD306">
        <v>1</v>
      </c>
    </row>
    <row r="307" spans="1:82" ht="57" x14ac:dyDescent="0.2">
      <c r="A307" s="99" t="s">
        <v>184</v>
      </c>
      <c r="B307" s="74" t="str">
        <f>Source!F192</f>
        <v>КА п.286</v>
      </c>
      <c r="C307" s="74" t="s">
        <v>643</v>
      </c>
      <c r="D307" s="75" t="str">
        <f>Source!H192</f>
        <v>ШТ</v>
      </c>
      <c r="E307" s="76">
        <f>Source!K192</f>
        <v>4</v>
      </c>
      <c r="F307" s="76"/>
      <c r="G307" s="76">
        <f>Source!I192</f>
        <v>4</v>
      </c>
      <c r="H307" s="77">
        <f>Source!AL192</f>
        <v>12219.6</v>
      </c>
      <c r="I307" s="78"/>
      <c r="J307" s="77">
        <f>ROUND(L307/K307, 2)</f>
        <v>5059.83</v>
      </c>
      <c r="K307" s="78">
        <f>IF(Source!BC192&lt;&gt; 0, Source!BC192, 1)</f>
        <v>9.66</v>
      </c>
      <c r="L307" s="79">
        <f>Source!HG192</f>
        <v>48878</v>
      </c>
    </row>
    <row r="308" spans="1:82" ht="15" x14ac:dyDescent="0.2">
      <c r="C308" s="83" t="s">
        <v>597</v>
      </c>
      <c r="D308" s="83"/>
      <c r="E308" s="83"/>
      <c r="F308" s="83"/>
      <c r="G308" s="83"/>
      <c r="H308" s="83"/>
      <c r="I308" s="84">
        <f>J307</f>
        <v>5059.83</v>
      </c>
      <c r="J308" s="84"/>
      <c r="K308" s="85">
        <f>L307</f>
        <v>48878</v>
      </c>
      <c r="L308" s="85"/>
      <c r="O308" s="80">
        <f>J307</f>
        <v>5059.83</v>
      </c>
      <c r="P308">
        <f>0</f>
        <v>0</v>
      </c>
      <c r="R308" t="s">
        <v>598</v>
      </c>
      <c r="S308">
        <f>0</f>
        <v>0</v>
      </c>
      <c r="U308">
        <f>0</f>
        <v>0</v>
      </c>
      <c r="X308">
        <f>0</f>
        <v>0</v>
      </c>
      <c r="Z308" t="s">
        <v>598</v>
      </c>
      <c r="AA308" s="80">
        <f>J307</f>
        <v>5059.83</v>
      </c>
      <c r="AB308" s="80">
        <f>J307</f>
        <v>5059.83</v>
      </c>
      <c r="AD308">
        <f>ROUND((Source!AT192/100)*((ROUND(Source!AF192*Source!I192, 2)+ROUND(Source!AE192*Source!I192, 2))), 2)</f>
        <v>0</v>
      </c>
      <c r="AE308">
        <f>ROUND((Source!AU192/100)*((ROUND(Source!AF192*Source!I192, 2)+ROUND(Source!AE192*Source!I192, 2))), 2)</f>
        <v>0</v>
      </c>
      <c r="AN308" s="81">
        <f>L307</f>
        <v>48878</v>
      </c>
      <c r="AO308">
        <f>0</f>
        <v>0</v>
      </c>
      <c r="AQ308" t="s">
        <v>598</v>
      </c>
      <c r="AR308">
        <f>0</f>
        <v>0</v>
      </c>
      <c r="AT308">
        <f>0</f>
        <v>0</v>
      </c>
      <c r="AV308" t="s">
        <v>598</v>
      </c>
      <c r="AW308" s="81">
        <f>L307</f>
        <v>48878</v>
      </c>
      <c r="AX308" s="81">
        <f>L307</f>
        <v>48878</v>
      </c>
      <c r="AZ308">
        <f>Source!X192</f>
        <v>0</v>
      </c>
      <c r="BA308">
        <f>Source!Y192</f>
        <v>0</v>
      </c>
      <c r="BI308" s="80">
        <f>J307</f>
        <v>5059.83</v>
      </c>
      <c r="CD308">
        <v>2</v>
      </c>
    </row>
    <row r="309" spans="1:82" ht="28.5" x14ac:dyDescent="0.2">
      <c r="A309" s="67" t="s">
        <v>188</v>
      </c>
      <c r="B309" s="68" t="str">
        <f>Source!F194</f>
        <v>20-02-002-1</v>
      </c>
      <c r="C309" s="68" t="str">
        <f>Source!G194</f>
        <v>Установка решеток жалюзийных площадью в свету до 0,5 м2</v>
      </c>
      <c r="D309" s="69" t="str">
        <f>Source!H194</f>
        <v>1 решетка</v>
      </c>
      <c r="E309" s="70">
        <f>Source!K194</f>
        <v>4</v>
      </c>
      <c r="F309" s="70"/>
      <c r="G309" s="70">
        <f>Source!I194</f>
        <v>4</v>
      </c>
      <c r="H309" s="72"/>
      <c r="I309" s="71"/>
      <c r="J309" s="72"/>
      <c r="K309" s="71"/>
      <c r="L309" s="73"/>
    </row>
    <row r="310" spans="1:82" ht="14.25" x14ac:dyDescent="0.2">
      <c r="A310" s="68"/>
      <c r="B310" s="71">
        <v>1</v>
      </c>
      <c r="C310" s="68" t="s">
        <v>588</v>
      </c>
      <c r="D310" s="69"/>
      <c r="E310" s="70"/>
      <c r="F310" s="70"/>
      <c r="G310" s="70"/>
      <c r="H310" s="72">
        <f>Source!AO194</f>
        <v>13.1</v>
      </c>
      <c r="I310" s="71"/>
      <c r="J310" s="72">
        <f>ROUND(Source!AF194*Source!I194, 2)</f>
        <v>52.4</v>
      </c>
      <c r="K310" s="71">
        <f>IF(Source!BA194&lt;&gt; 0, Source!BA194, 1)</f>
        <v>50.93</v>
      </c>
      <c r="L310" s="73">
        <f>Source!S194</f>
        <v>2669</v>
      </c>
    </row>
    <row r="311" spans="1:82" ht="14.25" x14ac:dyDescent="0.2">
      <c r="A311" s="68"/>
      <c r="B311" s="71">
        <v>2</v>
      </c>
      <c r="C311" s="68" t="s">
        <v>589</v>
      </c>
      <c r="D311" s="69"/>
      <c r="E311" s="70"/>
      <c r="F311" s="70"/>
      <c r="G311" s="70"/>
      <c r="H311" s="72">
        <f>Source!AM194</f>
        <v>2.37</v>
      </c>
      <c r="I311" s="71"/>
      <c r="J311" s="72">
        <f>ROUND((((Source!ET194)-(Source!EU194))+Source!AE194)*Source!I194, 2)</f>
        <v>9.48</v>
      </c>
      <c r="K311" s="71">
        <f>IF(Source!BB194&lt;&gt; 0, Source!BB194, 1)</f>
        <v>13.23</v>
      </c>
      <c r="L311" s="73">
        <f>Source!Q194</f>
        <v>125</v>
      </c>
    </row>
    <row r="312" spans="1:82" ht="14.25" x14ac:dyDescent="0.2">
      <c r="A312" s="68"/>
      <c r="B312" s="71">
        <v>4</v>
      </c>
      <c r="C312" s="68" t="s">
        <v>590</v>
      </c>
      <c r="D312" s="69"/>
      <c r="E312" s="70"/>
      <c r="F312" s="70"/>
      <c r="G312" s="70"/>
      <c r="H312" s="72">
        <f>Source!AL194</f>
        <v>3.88</v>
      </c>
      <c r="I312" s="71"/>
      <c r="J312" s="72">
        <f>ROUND(Source!AC194*Source!I194, 2)</f>
        <v>15.52</v>
      </c>
      <c r="K312" s="71">
        <f>IF(Source!BC194&lt;&gt; 0, Source!BC194, 1)</f>
        <v>11.03</v>
      </c>
      <c r="L312" s="73">
        <f>Source!P194</f>
        <v>171</v>
      </c>
    </row>
    <row r="313" spans="1:82" ht="14.25" x14ac:dyDescent="0.2">
      <c r="A313" s="68"/>
      <c r="B313" s="68"/>
      <c r="C313" s="74" t="s">
        <v>591</v>
      </c>
      <c r="D313" s="75" t="s">
        <v>567</v>
      </c>
      <c r="E313" s="76">
        <f>Source!AQ194</f>
        <v>1.46</v>
      </c>
      <c r="F313" s="76"/>
      <c r="G313" s="76">
        <f>ROUND(Source!U194, 7)</f>
        <v>5.84</v>
      </c>
      <c r="H313" s="77"/>
      <c r="I313" s="78"/>
      <c r="J313" s="77"/>
      <c r="K313" s="78"/>
      <c r="L313" s="79"/>
    </row>
    <row r="314" spans="1:82" ht="14.25" x14ac:dyDescent="0.2">
      <c r="A314" s="68"/>
      <c r="B314" s="68"/>
      <c r="C314" s="68" t="s">
        <v>592</v>
      </c>
      <c r="D314" s="69"/>
      <c r="E314" s="70"/>
      <c r="F314" s="70"/>
      <c r="G314" s="70"/>
      <c r="H314" s="72">
        <f>H310+H311+H312</f>
        <v>19.349999999999998</v>
      </c>
      <c r="I314" s="71"/>
      <c r="J314" s="72">
        <f>J310+J311+J312</f>
        <v>77.399999999999991</v>
      </c>
      <c r="K314" s="71"/>
      <c r="L314" s="73">
        <f>L310+L311+L312</f>
        <v>2965</v>
      </c>
    </row>
    <row r="315" spans="1:82" ht="14.25" x14ac:dyDescent="0.2">
      <c r="A315" s="68"/>
      <c r="B315" s="68"/>
      <c r="C315" s="68" t="s">
        <v>593</v>
      </c>
      <c r="D315" s="69"/>
      <c r="E315" s="70"/>
      <c r="F315" s="70"/>
      <c r="G315" s="70"/>
      <c r="H315" s="72"/>
      <c r="I315" s="71"/>
      <c r="J315" s="72">
        <f>SUM(S309:S318)+SUM(T309:T318)+SUM(X309:X318)+SUM(Y309:Y318)+SUM(Z309:Z318)</f>
        <v>52.4</v>
      </c>
      <c r="K315" s="71"/>
      <c r="L315" s="73">
        <f>SUM(AR309:AR318)+SUM(AS309:AS318)+SUM(AT309:AT318)+SUM(AU309:AU318)+SUM(AV309:AV318)</f>
        <v>2669</v>
      </c>
    </row>
    <row r="316" spans="1:82" ht="71.25" x14ac:dyDescent="0.2">
      <c r="A316" s="68"/>
      <c r="B316" s="68" t="s">
        <v>32</v>
      </c>
      <c r="C316" s="68" t="s">
        <v>594</v>
      </c>
      <c r="D316" s="69" t="s">
        <v>595</v>
      </c>
      <c r="E316" s="70">
        <f>Source!BZ194</f>
        <v>121</v>
      </c>
      <c r="F316" s="70"/>
      <c r="G316" s="70">
        <f>Source!AT194</f>
        <v>121</v>
      </c>
      <c r="H316" s="72"/>
      <c r="I316" s="71"/>
      <c r="J316" s="72">
        <f>SUM(AD309:AD318)</f>
        <v>63.4</v>
      </c>
      <c r="K316" s="71"/>
      <c r="L316" s="73">
        <f>SUM(AZ309:AZ318)</f>
        <v>3229</v>
      </c>
    </row>
    <row r="317" spans="1:82" ht="71.25" x14ac:dyDescent="0.2">
      <c r="A317" s="74"/>
      <c r="B317" s="74" t="s">
        <v>33</v>
      </c>
      <c r="C317" s="74" t="s">
        <v>596</v>
      </c>
      <c r="D317" s="75" t="s">
        <v>595</v>
      </c>
      <c r="E317" s="76">
        <f>Source!CA194</f>
        <v>72</v>
      </c>
      <c r="F317" s="76"/>
      <c r="G317" s="76">
        <f>Source!AU194</f>
        <v>72</v>
      </c>
      <c r="H317" s="77"/>
      <c r="I317" s="78"/>
      <c r="J317" s="77">
        <f>SUM(AE309:AE318)</f>
        <v>37.729999999999997</v>
      </c>
      <c r="K317" s="78"/>
      <c r="L317" s="79">
        <f>SUM(BA309:BA318)</f>
        <v>1922</v>
      </c>
    </row>
    <row r="318" spans="1:82" ht="15" x14ac:dyDescent="0.2">
      <c r="C318" s="83" t="s">
        <v>597</v>
      </c>
      <c r="D318" s="83"/>
      <c r="E318" s="83"/>
      <c r="F318" s="83"/>
      <c r="G318" s="83"/>
      <c r="H318" s="83"/>
      <c r="I318" s="84">
        <f>J310+J311+J312+J316+J317</f>
        <v>178.52999999999997</v>
      </c>
      <c r="J318" s="84"/>
      <c r="K318" s="85">
        <f>L310+L311+L312+L316+L317</f>
        <v>8116</v>
      </c>
      <c r="L318" s="85"/>
      <c r="O318" s="80">
        <f>J310+J311+J312+J316+J317</f>
        <v>178.52999999999997</v>
      </c>
      <c r="P318" s="80">
        <f>J311</f>
        <v>9.48</v>
      </c>
      <c r="R318" t="s">
        <v>598</v>
      </c>
      <c r="S318" s="80">
        <f>J310</f>
        <v>52.4</v>
      </c>
      <c r="U318" s="80">
        <f>J310</f>
        <v>52.4</v>
      </c>
      <c r="X318">
        <f>0</f>
        <v>0</v>
      </c>
      <c r="Z318" t="s">
        <v>598</v>
      </c>
      <c r="AA318" s="80">
        <f>J312</f>
        <v>15.52</v>
      </c>
      <c r="AD318">
        <f>ROUND((Source!AT194/100)*((ROUND(Source!AF194*Source!I194, 2)+ROUND(Source!AE194*Source!I194, 2))), 2)</f>
        <v>63.4</v>
      </c>
      <c r="AE318">
        <f>ROUND((Source!AU194/100)*((ROUND(Source!AF194*Source!I194, 2)+ROUND(Source!AE194*Source!I194, 2))), 2)</f>
        <v>37.729999999999997</v>
      </c>
      <c r="AN318" s="81">
        <f>L310+L311+L312+L316+L317</f>
        <v>8116</v>
      </c>
      <c r="AO318" s="81">
        <f>L311</f>
        <v>125</v>
      </c>
      <c r="AQ318" t="s">
        <v>598</v>
      </c>
      <c r="AR318" s="81">
        <f>L310</f>
        <v>2669</v>
      </c>
      <c r="AT318">
        <f>0</f>
        <v>0</v>
      </c>
      <c r="AV318" t="s">
        <v>598</v>
      </c>
      <c r="AW318" s="81">
        <f>L312</f>
        <v>171</v>
      </c>
      <c r="AZ318">
        <f>Source!X194</f>
        <v>3229</v>
      </c>
      <c r="BA318">
        <f>Source!Y194</f>
        <v>1922</v>
      </c>
      <c r="BH318" s="80">
        <f>J310+J311+J312+J316+J317</f>
        <v>178.52999999999997</v>
      </c>
      <c r="CD318">
        <v>1</v>
      </c>
    </row>
    <row r="319" spans="1:82" ht="42.75" x14ac:dyDescent="0.2">
      <c r="A319" s="99" t="s">
        <v>189</v>
      </c>
      <c r="B319" s="74" t="str">
        <f>Source!F196</f>
        <v>КА п.287</v>
      </c>
      <c r="C319" s="74" t="s">
        <v>644</v>
      </c>
      <c r="D319" s="75" t="str">
        <f>Source!H196</f>
        <v>ШТ</v>
      </c>
      <c r="E319" s="76">
        <f>Source!K196</f>
        <v>4</v>
      </c>
      <c r="F319" s="76"/>
      <c r="G319" s="76">
        <f>Source!I196</f>
        <v>4</v>
      </c>
      <c r="H319" s="77">
        <f>Source!AL196</f>
        <v>7140</v>
      </c>
      <c r="I319" s="78"/>
      <c r="J319" s="77">
        <f>ROUND(L319/K319, 2)</f>
        <v>2956.52</v>
      </c>
      <c r="K319" s="78">
        <f>IF(Source!BC196&lt;&gt; 0, Source!BC196, 1)</f>
        <v>9.66</v>
      </c>
      <c r="L319" s="79">
        <f>Source!HG196</f>
        <v>28560</v>
      </c>
    </row>
    <row r="320" spans="1:82" ht="15" x14ac:dyDescent="0.2">
      <c r="C320" s="83" t="s">
        <v>597</v>
      </c>
      <c r="D320" s="83"/>
      <c r="E320" s="83"/>
      <c r="F320" s="83"/>
      <c r="G320" s="83"/>
      <c r="H320" s="83"/>
      <c r="I320" s="84">
        <f>J319</f>
        <v>2956.52</v>
      </c>
      <c r="J320" s="84"/>
      <c r="K320" s="85">
        <f>L319</f>
        <v>28560</v>
      </c>
      <c r="L320" s="85"/>
      <c r="O320" s="80">
        <f>J319</f>
        <v>2956.52</v>
      </c>
      <c r="P320">
        <f>0</f>
        <v>0</v>
      </c>
      <c r="R320" t="s">
        <v>598</v>
      </c>
      <c r="S320">
        <f>0</f>
        <v>0</v>
      </c>
      <c r="U320">
        <f>0</f>
        <v>0</v>
      </c>
      <c r="X320">
        <f>0</f>
        <v>0</v>
      </c>
      <c r="Z320" t="s">
        <v>598</v>
      </c>
      <c r="AA320" s="80">
        <f>J319</f>
        <v>2956.52</v>
      </c>
      <c r="AB320" s="80">
        <f>J319</f>
        <v>2956.52</v>
      </c>
      <c r="AD320">
        <f>ROUND((Source!AT196/100)*((ROUND(Source!AF196*Source!I196, 2)+ROUND(Source!AE196*Source!I196, 2))), 2)</f>
        <v>0</v>
      </c>
      <c r="AE320">
        <f>ROUND((Source!AU196/100)*((ROUND(Source!AF196*Source!I196, 2)+ROUND(Source!AE196*Source!I196, 2))), 2)</f>
        <v>0</v>
      </c>
      <c r="AN320" s="81">
        <f>L319</f>
        <v>28560</v>
      </c>
      <c r="AO320">
        <f>0</f>
        <v>0</v>
      </c>
      <c r="AQ320" t="s">
        <v>598</v>
      </c>
      <c r="AR320">
        <f>0</f>
        <v>0</v>
      </c>
      <c r="AT320">
        <f>0</f>
        <v>0</v>
      </c>
      <c r="AV320" t="s">
        <v>598</v>
      </c>
      <c r="AW320" s="81">
        <f>L319</f>
        <v>28560</v>
      </c>
      <c r="AX320" s="81">
        <f>L319</f>
        <v>28560</v>
      </c>
      <c r="AZ320">
        <f>Source!X196</f>
        <v>0</v>
      </c>
      <c r="BA320">
        <f>Source!Y196</f>
        <v>0</v>
      </c>
      <c r="BI320" s="80">
        <f>J319</f>
        <v>2956.52</v>
      </c>
      <c r="CD320">
        <v>2</v>
      </c>
    </row>
    <row r="321" spans="1:82" ht="57" x14ac:dyDescent="0.2">
      <c r="A321" s="67" t="s">
        <v>193</v>
      </c>
      <c r="B321" s="68" t="str">
        <f>Source!F198</f>
        <v>20-02-001-1</v>
      </c>
      <c r="C321" s="68" t="str">
        <f>Source!G198</f>
        <v>Установка воздухораспределителей, предназначенных для подачи воздуха в рабочую зону, массой до 20 кг</v>
      </c>
      <c r="D321" s="69" t="str">
        <f>Source!H198</f>
        <v>1 воздухораспределитель</v>
      </c>
      <c r="E321" s="70">
        <f>Source!K198</f>
        <v>28</v>
      </c>
      <c r="F321" s="70"/>
      <c r="G321" s="70">
        <f>Source!I198</f>
        <v>28</v>
      </c>
      <c r="H321" s="72"/>
      <c r="I321" s="71"/>
      <c r="J321" s="72"/>
      <c r="K321" s="71"/>
      <c r="L321" s="73"/>
    </row>
    <row r="322" spans="1:82" ht="14.25" x14ac:dyDescent="0.2">
      <c r="A322" s="68"/>
      <c r="B322" s="71">
        <v>1</v>
      </c>
      <c r="C322" s="68" t="s">
        <v>588</v>
      </c>
      <c r="D322" s="69"/>
      <c r="E322" s="70"/>
      <c r="F322" s="70"/>
      <c r="G322" s="70"/>
      <c r="H322" s="72">
        <f>Source!AO198</f>
        <v>11.78</v>
      </c>
      <c r="I322" s="71"/>
      <c r="J322" s="72">
        <f>ROUND(Source!AF198*Source!I198, 2)</f>
        <v>329.84</v>
      </c>
      <c r="K322" s="71">
        <f>IF(Source!BA198&lt;&gt; 0, Source!BA198, 1)</f>
        <v>50.93</v>
      </c>
      <c r="L322" s="73">
        <f>Source!S198</f>
        <v>16799</v>
      </c>
    </row>
    <row r="323" spans="1:82" ht="14.25" x14ac:dyDescent="0.2">
      <c r="A323" s="68"/>
      <c r="B323" s="71">
        <v>2</v>
      </c>
      <c r="C323" s="68" t="s">
        <v>589</v>
      </c>
      <c r="D323" s="69"/>
      <c r="E323" s="70"/>
      <c r="F323" s="70"/>
      <c r="G323" s="70"/>
      <c r="H323" s="72">
        <f>Source!AM198</f>
        <v>4.03</v>
      </c>
      <c r="I323" s="71"/>
      <c r="J323" s="72">
        <f>ROUND((((Source!ET198)-(Source!EU198))+Source!AE198)*Source!I198, 2)</f>
        <v>112.84</v>
      </c>
      <c r="K323" s="71">
        <f>IF(Source!BB198&lt;&gt; 0, Source!BB198, 1)</f>
        <v>10.85</v>
      </c>
      <c r="L323" s="73">
        <f>Source!Q198</f>
        <v>1224</v>
      </c>
    </row>
    <row r="324" spans="1:82" ht="14.25" x14ac:dyDescent="0.2">
      <c r="A324" s="68"/>
      <c r="B324" s="71">
        <v>4</v>
      </c>
      <c r="C324" s="68" t="s">
        <v>590</v>
      </c>
      <c r="D324" s="69"/>
      <c r="E324" s="70"/>
      <c r="F324" s="70"/>
      <c r="G324" s="70"/>
      <c r="H324" s="72">
        <f>Source!AL198</f>
        <v>7.12</v>
      </c>
      <c r="I324" s="71"/>
      <c r="J324" s="72">
        <f>ROUND(Source!AC198*Source!I198, 2)</f>
        <v>199.36</v>
      </c>
      <c r="K324" s="71">
        <f>IF(Source!BC198&lt;&gt; 0, Source!BC198, 1)</f>
        <v>14.75</v>
      </c>
      <c r="L324" s="73">
        <f>Source!P198</f>
        <v>2941</v>
      </c>
    </row>
    <row r="325" spans="1:82" ht="14.25" x14ac:dyDescent="0.2">
      <c r="A325" s="68"/>
      <c r="B325" s="68"/>
      <c r="C325" s="74" t="s">
        <v>591</v>
      </c>
      <c r="D325" s="75" t="s">
        <v>567</v>
      </c>
      <c r="E325" s="76">
        <f>Source!AQ198</f>
        <v>1.33</v>
      </c>
      <c r="F325" s="76"/>
      <c r="G325" s="76">
        <f>ROUND(Source!U198, 7)</f>
        <v>37.24</v>
      </c>
      <c r="H325" s="77"/>
      <c r="I325" s="78"/>
      <c r="J325" s="77"/>
      <c r="K325" s="78"/>
      <c r="L325" s="79"/>
    </row>
    <row r="326" spans="1:82" ht="14.25" x14ac:dyDescent="0.2">
      <c r="A326" s="68"/>
      <c r="B326" s="68"/>
      <c r="C326" s="68" t="s">
        <v>592</v>
      </c>
      <c r="D326" s="69"/>
      <c r="E326" s="70"/>
      <c r="F326" s="70"/>
      <c r="G326" s="70"/>
      <c r="H326" s="72">
        <f>H322+H323+H324</f>
        <v>22.93</v>
      </c>
      <c r="I326" s="71"/>
      <c r="J326" s="72">
        <f>J322+J323+J324</f>
        <v>642.04</v>
      </c>
      <c r="K326" s="71"/>
      <c r="L326" s="73">
        <f>L322+L323+L324</f>
        <v>20964</v>
      </c>
    </row>
    <row r="327" spans="1:82" ht="14.25" x14ac:dyDescent="0.2">
      <c r="A327" s="68"/>
      <c r="B327" s="68"/>
      <c r="C327" s="68" t="s">
        <v>593</v>
      </c>
      <c r="D327" s="69"/>
      <c r="E327" s="70"/>
      <c r="F327" s="70"/>
      <c r="G327" s="70"/>
      <c r="H327" s="72"/>
      <c r="I327" s="71"/>
      <c r="J327" s="72">
        <f>SUM(S321:S330)+SUM(T321:T330)+SUM(X321:X330)+SUM(Y321:Y330)+SUM(Z321:Z330)</f>
        <v>329.84</v>
      </c>
      <c r="K327" s="71"/>
      <c r="L327" s="73">
        <f>SUM(AR321:AR330)+SUM(AS321:AS330)+SUM(AT321:AT330)+SUM(AU321:AU330)+SUM(AV321:AV330)</f>
        <v>16799</v>
      </c>
    </row>
    <row r="328" spans="1:82" ht="71.25" x14ac:dyDescent="0.2">
      <c r="A328" s="68"/>
      <c r="B328" s="68" t="s">
        <v>32</v>
      </c>
      <c r="C328" s="68" t="s">
        <v>594</v>
      </c>
      <c r="D328" s="69" t="s">
        <v>595</v>
      </c>
      <c r="E328" s="70">
        <f>Source!BZ198</f>
        <v>121</v>
      </c>
      <c r="F328" s="70"/>
      <c r="G328" s="70">
        <f>Source!AT198</f>
        <v>121</v>
      </c>
      <c r="H328" s="72"/>
      <c r="I328" s="71"/>
      <c r="J328" s="72">
        <f>SUM(AD321:AD330)</f>
        <v>399.11</v>
      </c>
      <c r="K328" s="71"/>
      <c r="L328" s="73">
        <f>SUM(AZ321:AZ330)</f>
        <v>20327</v>
      </c>
    </row>
    <row r="329" spans="1:82" ht="71.25" x14ac:dyDescent="0.2">
      <c r="A329" s="74"/>
      <c r="B329" s="74" t="s">
        <v>33</v>
      </c>
      <c r="C329" s="74" t="s">
        <v>596</v>
      </c>
      <c r="D329" s="75" t="s">
        <v>595</v>
      </c>
      <c r="E329" s="76">
        <f>Source!CA198</f>
        <v>72</v>
      </c>
      <c r="F329" s="76"/>
      <c r="G329" s="76">
        <f>Source!AU198</f>
        <v>72</v>
      </c>
      <c r="H329" s="77"/>
      <c r="I329" s="78"/>
      <c r="J329" s="77">
        <f>SUM(AE321:AE330)</f>
        <v>237.48</v>
      </c>
      <c r="K329" s="78"/>
      <c r="L329" s="79">
        <f>SUM(BA321:BA330)</f>
        <v>12095</v>
      </c>
    </row>
    <row r="330" spans="1:82" ht="15" x14ac:dyDescent="0.2">
      <c r="C330" s="83" t="s">
        <v>597</v>
      </c>
      <c r="D330" s="83"/>
      <c r="E330" s="83"/>
      <c r="F330" s="83"/>
      <c r="G330" s="83"/>
      <c r="H330" s="83"/>
      <c r="I330" s="84">
        <f>J322+J323+J324+J328+J329</f>
        <v>1278.6300000000001</v>
      </c>
      <c r="J330" s="84"/>
      <c r="K330" s="85">
        <f>L322+L323+L324+L328+L329</f>
        <v>53386</v>
      </c>
      <c r="L330" s="85"/>
      <c r="O330" s="80">
        <f>J322+J323+J324+J328+J329</f>
        <v>1278.6300000000001</v>
      </c>
      <c r="P330" s="80">
        <f>J323</f>
        <v>112.84</v>
      </c>
      <c r="R330" t="s">
        <v>598</v>
      </c>
      <c r="S330" s="80">
        <f>J322</f>
        <v>329.84</v>
      </c>
      <c r="U330" s="80">
        <f>J322</f>
        <v>329.84</v>
      </c>
      <c r="X330">
        <f>0</f>
        <v>0</v>
      </c>
      <c r="Z330" t="s">
        <v>598</v>
      </c>
      <c r="AA330" s="80">
        <f>J324</f>
        <v>199.36</v>
      </c>
      <c r="AD330">
        <f>ROUND((Source!AT198/100)*((ROUND(Source!AF198*Source!I198, 2)+ROUND(Source!AE198*Source!I198, 2))), 2)</f>
        <v>399.11</v>
      </c>
      <c r="AE330">
        <f>ROUND((Source!AU198/100)*((ROUND(Source!AF198*Source!I198, 2)+ROUND(Source!AE198*Source!I198, 2))), 2)</f>
        <v>237.48</v>
      </c>
      <c r="AN330" s="81">
        <f>L322+L323+L324+L328+L329</f>
        <v>53386</v>
      </c>
      <c r="AO330" s="81">
        <f>L323</f>
        <v>1224</v>
      </c>
      <c r="AQ330" t="s">
        <v>598</v>
      </c>
      <c r="AR330" s="81">
        <f>L322</f>
        <v>16799</v>
      </c>
      <c r="AT330">
        <f>0</f>
        <v>0</v>
      </c>
      <c r="AV330" t="s">
        <v>598</v>
      </c>
      <c r="AW330" s="81">
        <f>L324</f>
        <v>2941</v>
      </c>
      <c r="AZ330">
        <f>Source!X198</f>
        <v>20327</v>
      </c>
      <c r="BA330">
        <f>Source!Y198</f>
        <v>12095</v>
      </c>
      <c r="BH330" s="80">
        <f>J322+J323+J324+J328+J329</f>
        <v>1278.6300000000001</v>
      </c>
      <c r="CD330">
        <v>1</v>
      </c>
    </row>
    <row r="331" spans="1:82" ht="28.5" x14ac:dyDescent="0.2">
      <c r="A331" s="99" t="s">
        <v>198</v>
      </c>
      <c r="B331" s="74" t="str">
        <f>Source!F200</f>
        <v>КА п.288</v>
      </c>
      <c r="C331" s="74" t="s">
        <v>645</v>
      </c>
      <c r="D331" s="75" t="str">
        <f>Source!H200</f>
        <v>ШТ</v>
      </c>
      <c r="E331" s="76">
        <f>Source!K200</f>
        <v>16</v>
      </c>
      <c r="F331" s="76"/>
      <c r="G331" s="76">
        <f>Source!I200</f>
        <v>16</v>
      </c>
      <c r="H331" s="77">
        <f>Source!AL200</f>
        <v>724.2</v>
      </c>
      <c r="I331" s="78"/>
      <c r="J331" s="77">
        <f>ROUND(L331/K331, 2)</f>
        <v>1199.48</v>
      </c>
      <c r="K331" s="78">
        <f>IF(Source!BC200&lt;&gt; 0, Source!BC200, 1)</f>
        <v>9.66</v>
      </c>
      <c r="L331" s="79">
        <f>Source!HG200</f>
        <v>11587</v>
      </c>
    </row>
    <row r="332" spans="1:82" ht="15" x14ac:dyDescent="0.2">
      <c r="C332" s="83" t="s">
        <v>597</v>
      </c>
      <c r="D332" s="83"/>
      <c r="E332" s="83"/>
      <c r="F332" s="83"/>
      <c r="G332" s="83"/>
      <c r="H332" s="83"/>
      <c r="I332" s="84">
        <f>J331</f>
        <v>1199.48</v>
      </c>
      <c r="J332" s="84"/>
      <c r="K332" s="85">
        <f>L331</f>
        <v>11587</v>
      </c>
      <c r="L332" s="85"/>
      <c r="O332" s="80">
        <f>J331</f>
        <v>1199.48</v>
      </c>
      <c r="P332">
        <f>0</f>
        <v>0</v>
      </c>
      <c r="R332" t="s">
        <v>598</v>
      </c>
      <c r="S332">
        <f>0</f>
        <v>0</v>
      </c>
      <c r="U332">
        <f>0</f>
        <v>0</v>
      </c>
      <c r="X332">
        <f>0</f>
        <v>0</v>
      </c>
      <c r="Z332" t="s">
        <v>598</v>
      </c>
      <c r="AA332" s="80">
        <f>J331</f>
        <v>1199.48</v>
      </c>
      <c r="AB332" s="80">
        <f>J331</f>
        <v>1199.48</v>
      </c>
      <c r="AD332">
        <f>ROUND((Source!AT200/100)*((ROUND(Source!AF200*Source!I200, 2)+ROUND(Source!AE200*Source!I200, 2))), 2)</f>
        <v>0</v>
      </c>
      <c r="AE332">
        <f>ROUND((Source!AU200/100)*((ROUND(Source!AF200*Source!I200, 2)+ROUND(Source!AE200*Source!I200, 2))), 2)</f>
        <v>0</v>
      </c>
      <c r="AN332" s="81">
        <f>L331</f>
        <v>11587</v>
      </c>
      <c r="AO332">
        <f>0</f>
        <v>0</v>
      </c>
      <c r="AQ332" t="s">
        <v>598</v>
      </c>
      <c r="AR332">
        <f>0</f>
        <v>0</v>
      </c>
      <c r="AT332">
        <f>0</f>
        <v>0</v>
      </c>
      <c r="AV332" t="s">
        <v>598</v>
      </c>
      <c r="AW332" s="81">
        <f>L331</f>
        <v>11587</v>
      </c>
      <c r="AX332" s="81">
        <f>L331</f>
        <v>11587</v>
      </c>
      <c r="AZ332">
        <f>Source!X200</f>
        <v>0</v>
      </c>
      <c r="BA332">
        <f>Source!Y200</f>
        <v>0</v>
      </c>
      <c r="BI332" s="80">
        <f>J331</f>
        <v>1199.48</v>
      </c>
      <c r="CD332">
        <v>2</v>
      </c>
    </row>
    <row r="333" spans="1:82" ht="28.5" x14ac:dyDescent="0.2">
      <c r="A333" s="99" t="s">
        <v>202</v>
      </c>
      <c r="B333" s="74" t="str">
        <f>Source!F202</f>
        <v>КА п.289</v>
      </c>
      <c r="C333" s="74" t="s">
        <v>646</v>
      </c>
      <c r="D333" s="75" t="str">
        <f>Source!H202</f>
        <v>ШТ</v>
      </c>
      <c r="E333" s="76">
        <f>Source!K202</f>
        <v>12</v>
      </c>
      <c r="F333" s="76"/>
      <c r="G333" s="76">
        <f>Source!I202</f>
        <v>12</v>
      </c>
      <c r="H333" s="77">
        <f>Source!AL202</f>
        <v>1005.72</v>
      </c>
      <c r="I333" s="78"/>
      <c r="J333" s="77">
        <f>ROUND(L333/K333, 2)</f>
        <v>1249.3800000000001</v>
      </c>
      <c r="K333" s="78">
        <f>IF(Source!BC202&lt;&gt; 0, Source!BC202, 1)</f>
        <v>9.66</v>
      </c>
      <c r="L333" s="79">
        <f>Source!HG202</f>
        <v>12069</v>
      </c>
    </row>
    <row r="334" spans="1:82" ht="15" x14ac:dyDescent="0.2">
      <c r="C334" s="83" t="s">
        <v>597</v>
      </c>
      <c r="D334" s="83"/>
      <c r="E334" s="83"/>
      <c r="F334" s="83"/>
      <c r="G334" s="83"/>
      <c r="H334" s="83"/>
      <c r="I334" s="84">
        <f>J333</f>
        <v>1249.3800000000001</v>
      </c>
      <c r="J334" s="84"/>
      <c r="K334" s="85">
        <f>L333</f>
        <v>12069</v>
      </c>
      <c r="L334" s="85"/>
      <c r="O334" s="80">
        <f>J333</f>
        <v>1249.3800000000001</v>
      </c>
      <c r="P334">
        <f>0</f>
        <v>0</v>
      </c>
      <c r="R334" t="s">
        <v>598</v>
      </c>
      <c r="S334">
        <f>0</f>
        <v>0</v>
      </c>
      <c r="U334">
        <f>0</f>
        <v>0</v>
      </c>
      <c r="X334">
        <f>0</f>
        <v>0</v>
      </c>
      <c r="Z334" t="s">
        <v>598</v>
      </c>
      <c r="AA334" s="80">
        <f>J333</f>
        <v>1249.3800000000001</v>
      </c>
      <c r="AB334" s="80">
        <f>J333</f>
        <v>1249.3800000000001</v>
      </c>
      <c r="AD334">
        <f>ROUND((Source!AT202/100)*((ROUND(Source!AF202*Source!I202, 2)+ROUND(Source!AE202*Source!I202, 2))), 2)</f>
        <v>0</v>
      </c>
      <c r="AE334">
        <f>ROUND((Source!AU202/100)*((ROUND(Source!AF202*Source!I202, 2)+ROUND(Source!AE202*Source!I202, 2))), 2)</f>
        <v>0</v>
      </c>
      <c r="AN334" s="81">
        <f>L333</f>
        <v>12069</v>
      </c>
      <c r="AO334">
        <f>0</f>
        <v>0</v>
      </c>
      <c r="AQ334" t="s">
        <v>598</v>
      </c>
      <c r="AR334">
        <f>0</f>
        <v>0</v>
      </c>
      <c r="AT334">
        <f>0</f>
        <v>0</v>
      </c>
      <c r="AV334" t="s">
        <v>598</v>
      </c>
      <c r="AW334" s="81">
        <f>L333</f>
        <v>12069</v>
      </c>
      <c r="AX334" s="81">
        <f>L333</f>
        <v>12069</v>
      </c>
      <c r="AZ334">
        <f>Source!X202</f>
        <v>0</v>
      </c>
      <c r="BA334">
        <f>Source!Y202</f>
        <v>0</v>
      </c>
      <c r="BI334" s="80">
        <f>J333</f>
        <v>1249.3800000000001</v>
      </c>
      <c r="CD334">
        <v>2</v>
      </c>
    </row>
    <row r="335" spans="1:82" ht="71.25" x14ac:dyDescent="0.2">
      <c r="A335" s="67" t="s">
        <v>206</v>
      </c>
      <c r="B335" s="68" t="str">
        <f>Source!F204</f>
        <v>20-01-001-1</v>
      </c>
      <c r="C335" s="68" t="str">
        <f>Source!G204</f>
        <v>Прокладка воздуховодов из листовой, оцинкованной стали и алюминия класса Н (нормальные) толщиной 0,5 мм, диаметром до 200 мм</v>
      </c>
      <c r="D335" s="69" t="str">
        <f>Source!H204</f>
        <v>100 м2 поверхности воздуховодов</v>
      </c>
      <c r="E335" s="70">
        <f>Source!K204</f>
        <v>0.3014</v>
      </c>
      <c r="F335" s="70"/>
      <c r="G335" s="70">
        <f>Source!I204</f>
        <v>0.3014</v>
      </c>
      <c r="H335" s="72"/>
      <c r="I335" s="71"/>
      <c r="J335" s="72"/>
      <c r="K335" s="71"/>
      <c r="L335" s="73"/>
    </row>
    <row r="336" spans="1:82" ht="25.5" x14ac:dyDescent="0.2">
      <c r="C336" s="111" t="str">
        <f>"Объем: "&amp;Source!I204&amp;"=(3,14*"&amp;"0,125*"&amp;"16+"&amp;"3,14*"&amp;"0,2*"&amp;"38)/"&amp;"100"</f>
        <v>Объем: 0,3014=(3,14*0,125*16+3,14*0,2*38)/100</v>
      </c>
    </row>
    <row r="337" spans="1:82" ht="14.25" x14ac:dyDescent="0.2">
      <c r="A337" s="68"/>
      <c r="B337" s="71">
        <v>1</v>
      </c>
      <c r="C337" s="68" t="s">
        <v>588</v>
      </c>
      <c r="D337" s="69"/>
      <c r="E337" s="70"/>
      <c r="F337" s="70"/>
      <c r="G337" s="70"/>
      <c r="H337" s="72">
        <f>Source!AO204</f>
        <v>1467.1</v>
      </c>
      <c r="I337" s="71"/>
      <c r="J337" s="72">
        <f>ROUND(Source!AF204*Source!I204, 2)</f>
        <v>442.18</v>
      </c>
      <c r="K337" s="71">
        <f>IF(Source!BA204&lt;&gt; 0, Source!BA204, 1)</f>
        <v>50.93</v>
      </c>
      <c r="L337" s="73">
        <f>Source!S204</f>
        <v>22520</v>
      </c>
    </row>
    <row r="338" spans="1:82" ht="14.25" x14ac:dyDescent="0.2">
      <c r="A338" s="68"/>
      <c r="B338" s="71">
        <v>2</v>
      </c>
      <c r="C338" s="68" t="s">
        <v>589</v>
      </c>
      <c r="D338" s="69"/>
      <c r="E338" s="70"/>
      <c r="F338" s="70"/>
      <c r="G338" s="70"/>
      <c r="H338" s="72">
        <f>Source!AM204</f>
        <v>143.33000000000001</v>
      </c>
      <c r="I338" s="71"/>
      <c r="J338" s="72">
        <f>ROUND((((Source!ET204)-(Source!EU204))+Source!AE204)*Source!I204, 2)</f>
        <v>43.2</v>
      </c>
      <c r="K338" s="71">
        <f>IF(Source!BB204&lt;&gt; 0, Source!BB204, 1)</f>
        <v>17.84</v>
      </c>
      <c r="L338" s="73">
        <f>Source!Q204</f>
        <v>771</v>
      </c>
    </row>
    <row r="339" spans="1:82" ht="14.25" x14ac:dyDescent="0.2">
      <c r="A339" s="68"/>
      <c r="B339" s="71">
        <v>3</v>
      </c>
      <c r="C339" s="68" t="s">
        <v>600</v>
      </c>
      <c r="D339" s="69"/>
      <c r="E339" s="70"/>
      <c r="F339" s="70"/>
      <c r="G339" s="70"/>
      <c r="H339" s="72">
        <f>Source!AN204</f>
        <v>7.02</v>
      </c>
      <c r="I339" s="71"/>
      <c r="J339" s="97">
        <f>ROUND(Source!AE204*Source!I204, 2)</f>
        <v>2.12</v>
      </c>
      <c r="K339" s="71">
        <f>IF(Source!BS204&lt;&gt; 0, Source!BS204, 1)</f>
        <v>50.93</v>
      </c>
      <c r="L339" s="98">
        <f>Source!R204</f>
        <v>108</v>
      </c>
    </row>
    <row r="340" spans="1:82" ht="14.25" x14ac:dyDescent="0.2">
      <c r="A340" s="68"/>
      <c r="B340" s="71">
        <v>4</v>
      </c>
      <c r="C340" s="68" t="s">
        <v>590</v>
      </c>
      <c r="D340" s="69"/>
      <c r="E340" s="70"/>
      <c r="F340" s="70"/>
      <c r="G340" s="70"/>
      <c r="H340" s="72">
        <f>Source!AL204</f>
        <v>434.65</v>
      </c>
      <c r="I340" s="71"/>
      <c r="J340" s="72">
        <f>ROUND(Source!AC204*Source!I204, 2)</f>
        <v>131</v>
      </c>
      <c r="K340" s="71">
        <f>IF(Source!BC204&lt;&gt; 0, Source!BC204, 1)</f>
        <v>12.4</v>
      </c>
      <c r="L340" s="73">
        <f>Source!P204</f>
        <v>1624</v>
      </c>
    </row>
    <row r="341" spans="1:82" ht="14.25" x14ac:dyDescent="0.2">
      <c r="A341" s="68"/>
      <c r="B341" s="68"/>
      <c r="C341" s="68" t="s">
        <v>591</v>
      </c>
      <c r="D341" s="69" t="s">
        <v>567</v>
      </c>
      <c r="E341" s="70">
        <f>Source!AQ204</f>
        <v>167.86</v>
      </c>
      <c r="F341" s="70"/>
      <c r="G341" s="70">
        <f>ROUND(Source!U204, 7)</f>
        <v>50.593004000000001</v>
      </c>
      <c r="H341" s="72"/>
      <c r="I341" s="71"/>
      <c r="J341" s="72"/>
      <c r="K341" s="71"/>
      <c r="L341" s="73"/>
    </row>
    <row r="342" spans="1:82" ht="14.25" x14ac:dyDescent="0.2">
      <c r="A342" s="68"/>
      <c r="B342" s="68"/>
      <c r="C342" s="74" t="s">
        <v>601</v>
      </c>
      <c r="D342" s="75" t="s">
        <v>567</v>
      </c>
      <c r="E342" s="76">
        <f>Source!AR204</f>
        <v>0.52</v>
      </c>
      <c r="F342" s="76"/>
      <c r="G342" s="76">
        <f>ROUND(Source!V204, 7)</f>
        <v>0.15672800000000001</v>
      </c>
      <c r="H342" s="77"/>
      <c r="I342" s="78"/>
      <c r="J342" s="77"/>
      <c r="K342" s="78"/>
      <c r="L342" s="79"/>
    </row>
    <row r="343" spans="1:82" ht="14.25" x14ac:dyDescent="0.2">
      <c r="A343" s="68"/>
      <c r="B343" s="68"/>
      <c r="C343" s="68" t="s">
        <v>592</v>
      </c>
      <c r="D343" s="69"/>
      <c r="E343" s="70"/>
      <c r="F343" s="70"/>
      <c r="G343" s="70"/>
      <c r="H343" s="72">
        <f>H337+H338+H340</f>
        <v>2045.08</v>
      </c>
      <c r="I343" s="71"/>
      <c r="J343" s="72">
        <f>J337+J338+J340</f>
        <v>616.38</v>
      </c>
      <c r="K343" s="71"/>
      <c r="L343" s="73">
        <f>L337+L338+L340</f>
        <v>24915</v>
      </c>
    </row>
    <row r="344" spans="1:82" ht="14.25" x14ac:dyDescent="0.2">
      <c r="A344" s="68"/>
      <c r="B344" s="68"/>
      <c r="C344" s="68" t="s">
        <v>593</v>
      </c>
      <c r="D344" s="69"/>
      <c r="E344" s="70"/>
      <c r="F344" s="70"/>
      <c r="G344" s="70"/>
      <c r="H344" s="72"/>
      <c r="I344" s="71"/>
      <c r="J344" s="72">
        <f>SUM(S335:S347)+SUM(T335:T347)+SUM(X335:X347)+SUM(Y335:Y347)+SUM(Z335:Z347)</f>
        <v>444.3</v>
      </c>
      <c r="K344" s="71"/>
      <c r="L344" s="73">
        <f>SUM(AR335:AR347)+SUM(AS335:AS347)+SUM(AT335:AT347)+SUM(AU335:AU347)+SUM(AV335:AV347)</f>
        <v>22628</v>
      </c>
    </row>
    <row r="345" spans="1:82" ht="71.25" x14ac:dyDescent="0.2">
      <c r="A345" s="68"/>
      <c r="B345" s="68" t="s">
        <v>32</v>
      </c>
      <c r="C345" s="68" t="s">
        <v>594</v>
      </c>
      <c r="D345" s="69" t="s">
        <v>595</v>
      </c>
      <c r="E345" s="70">
        <f>Source!BZ204</f>
        <v>121</v>
      </c>
      <c r="F345" s="70"/>
      <c r="G345" s="70">
        <f>Source!AT204</f>
        <v>121</v>
      </c>
      <c r="H345" s="72"/>
      <c r="I345" s="71"/>
      <c r="J345" s="72">
        <f>SUM(AD335:AD347)</f>
        <v>537.6</v>
      </c>
      <c r="K345" s="71"/>
      <c r="L345" s="73">
        <f>SUM(AZ335:AZ347)</f>
        <v>27380</v>
      </c>
    </row>
    <row r="346" spans="1:82" ht="71.25" x14ac:dyDescent="0.2">
      <c r="A346" s="74"/>
      <c r="B346" s="74" t="s">
        <v>33</v>
      </c>
      <c r="C346" s="74" t="s">
        <v>596</v>
      </c>
      <c r="D346" s="75" t="s">
        <v>595</v>
      </c>
      <c r="E346" s="76">
        <f>Source!CA204</f>
        <v>72</v>
      </c>
      <c r="F346" s="76"/>
      <c r="G346" s="76">
        <f>Source!AU204</f>
        <v>72</v>
      </c>
      <c r="H346" s="77"/>
      <c r="I346" s="78"/>
      <c r="J346" s="77">
        <f>SUM(AE335:AE347)</f>
        <v>319.89999999999998</v>
      </c>
      <c r="K346" s="78"/>
      <c r="L346" s="79">
        <f>SUM(BA335:BA347)</f>
        <v>16292</v>
      </c>
    </row>
    <row r="347" spans="1:82" ht="15" x14ac:dyDescent="0.2">
      <c r="C347" s="83" t="s">
        <v>597</v>
      </c>
      <c r="D347" s="83"/>
      <c r="E347" s="83"/>
      <c r="F347" s="83"/>
      <c r="G347" s="83"/>
      <c r="H347" s="83"/>
      <c r="I347" s="84">
        <f>J337+J338+J340+J345+J346</f>
        <v>1473.88</v>
      </c>
      <c r="J347" s="84"/>
      <c r="K347" s="85">
        <f>L337+L338+L340+L345+L346</f>
        <v>68587</v>
      </c>
      <c r="L347" s="85"/>
      <c r="O347" s="80">
        <f>J337+J338+J340+J345+J346</f>
        <v>1473.88</v>
      </c>
      <c r="P347" s="80">
        <f>J338</f>
        <v>43.2</v>
      </c>
      <c r="R347" t="s">
        <v>598</v>
      </c>
      <c r="S347" s="80">
        <f>J337</f>
        <v>442.18</v>
      </c>
      <c r="U347" s="80">
        <f>J337</f>
        <v>442.18</v>
      </c>
      <c r="X347" s="80">
        <f>J339</f>
        <v>2.12</v>
      </c>
      <c r="Z347" t="s">
        <v>598</v>
      </c>
      <c r="AA347" s="80">
        <f>J340</f>
        <v>131</v>
      </c>
      <c r="AD347">
        <f>ROUND((Source!AT204/100)*((ROUND(Source!AF204*Source!I204, 2)+ROUND(Source!AE204*Source!I204, 2))), 2)</f>
        <v>537.6</v>
      </c>
      <c r="AE347">
        <f>ROUND((Source!AU204/100)*((ROUND(Source!AF204*Source!I204, 2)+ROUND(Source!AE204*Source!I204, 2))), 2)</f>
        <v>319.89999999999998</v>
      </c>
      <c r="AN347" s="81">
        <f>L337+L338+L340+L345+L346</f>
        <v>68587</v>
      </c>
      <c r="AO347" s="81">
        <f>L338</f>
        <v>771</v>
      </c>
      <c r="AQ347" t="s">
        <v>598</v>
      </c>
      <c r="AR347" s="81">
        <f>L337</f>
        <v>22520</v>
      </c>
      <c r="AT347" s="81">
        <f>L339</f>
        <v>108</v>
      </c>
      <c r="AV347" t="s">
        <v>598</v>
      </c>
      <c r="AW347" s="81">
        <f>L340</f>
        <v>1624</v>
      </c>
      <c r="AZ347">
        <f>Source!X204</f>
        <v>27380</v>
      </c>
      <c r="BA347">
        <f>Source!Y204</f>
        <v>16292</v>
      </c>
      <c r="BH347" s="80">
        <f>J337+J338+J340+J345+J346</f>
        <v>1473.88</v>
      </c>
      <c r="CD347">
        <v>1</v>
      </c>
    </row>
    <row r="348" spans="1:82" ht="28.5" x14ac:dyDescent="0.2">
      <c r="A348" s="99" t="s">
        <v>211</v>
      </c>
      <c r="B348" s="74" t="str">
        <f>Source!F206</f>
        <v>301-1786</v>
      </c>
      <c r="C348" s="74" t="str">
        <f>Source!G206</f>
        <v>Воздуховоды из оцинкованной стали толщиной 0,5 мм, диаметром до 200 мм</v>
      </c>
      <c r="D348" s="75" t="str">
        <f>Source!H206</f>
        <v>м2</v>
      </c>
      <c r="E348" s="76">
        <f>Source!K206</f>
        <v>30.14</v>
      </c>
      <c r="F348" s="76"/>
      <c r="G348" s="76">
        <f>Source!I206</f>
        <v>30.14</v>
      </c>
      <c r="H348" s="77">
        <f>Source!AL206</f>
        <v>96.28</v>
      </c>
      <c r="I348" s="78"/>
      <c r="J348" s="77">
        <f>ROUND(Source!AC206*Source!I206, 2)</f>
        <v>2901.88</v>
      </c>
      <c r="K348" s="78">
        <f>IF(Source!BC206&lt;&gt; 0, Source!BC206, 1)</f>
        <v>7.59</v>
      </c>
      <c r="L348" s="79">
        <f>Source!P206</f>
        <v>22025</v>
      </c>
    </row>
    <row r="349" spans="1:82" ht="15" x14ac:dyDescent="0.2">
      <c r="C349" s="83" t="s">
        <v>597</v>
      </c>
      <c r="D349" s="83"/>
      <c r="E349" s="83"/>
      <c r="F349" s="83"/>
      <c r="G349" s="83"/>
      <c r="H349" s="83"/>
      <c r="I349" s="84">
        <f>J348</f>
        <v>2901.88</v>
      </c>
      <c r="J349" s="84"/>
      <c r="K349" s="85">
        <f>L348</f>
        <v>22025</v>
      </c>
      <c r="L349" s="85"/>
      <c r="O349" s="80">
        <f>J348</f>
        <v>2901.88</v>
      </c>
      <c r="P349">
        <f>0</f>
        <v>0</v>
      </c>
      <c r="R349" t="s">
        <v>598</v>
      </c>
      <c r="S349">
        <f>0</f>
        <v>0</v>
      </c>
      <c r="U349">
        <f>0</f>
        <v>0</v>
      </c>
      <c r="X349">
        <f>0</f>
        <v>0</v>
      </c>
      <c r="Z349" t="s">
        <v>598</v>
      </c>
      <c r="AA349" s="80">
        <f>J348</f>
        <v>2901.88</v>
      </c>
      <c r="AD349">
        <f>ROUND((Source!AT206/100)*((ROUND(Source!AF206*Source!I206, 2)+ROUND(Source!AE206*Source!I206, 2))), 2)</f>
        <v>0</v>
      </c>
      <c r="AE349">
        <f>ROUND((Source!AU206/100)*((ROUND(Source!AF206*Source!I206, 2)+ROUND(Source!AE206*Source!I206, 2))), 2)</f>
        <v>0</v>
      </c>
      <c r="AN349" s="81">
        <f>L348</f>
        <v>22025</v>
      </c>
      <c r="AO349">
        <f>0</f>
        <v>0</v>
      </c>
      <c r="AQ349" t="s">
        <v>598</v>
      </c>
      <c r="AR349">
        <f>0</f>
        <v>0</v>
      </c>
      <c r="AT349">
        <f>0</f>
        <v>0</v>
      </c>
      <c r="AV349" t="s">
        <v>598</v>
      </c>
      <c r="AW349" s="81">
        <f>L348</f>
        <v>22025</v>
      </c>
      <c r="AZ349">
        <f>Source!X206</f>
        <v>0</v>
      </c>
      <c r="BA349">
        <f>Source!Y206</f>
        <v>0</v>
      </c>
      <c r="BH349" s="80">
        <f>J348</f>
        <v>2901.88</v>
      </c>
      <c r="CD349">
        <v>1</v>
      </c>
    </row>
    <row r="350" spans="1:82" ht="28.5" x14ac:dyDescent="0.2">
      <c r="A350" s="99" t="s">
        <v>216</v>
      </c>
      <c r="B350" s="74" t="str">
        <f>Source!F208</f>
        <v>301-2952</v>
      </c>
      <c r="C350" s="74" t="str">
        <f>Source!G208</f>
        <v>Крепления для воздуховодов хомут со шпилькой диаметром 125 мм</v>
      </c>
      <c r="D350" s="75" t="str">
        <f>Source!H208</f>
        <v>шт.</v>
      </c>
      <c r="E350" s="76">
        <f>Source!K208</f>
        <v>32</v>
      </c>
      <c r="F350" s="76"/>
      <c r="G350" s="76">
        <f>Source!I208</f>
        <v>32</v>
      </c>
      <c r="H350" s="77">
        <f>Source!AL208</f>
        <v>71.34</v>
      </c>
      <c r="I350" s="78"/>
      <c r="J350" s="77">
        <f>ROUND(Source!AC208*Source!I208, 2)</f>
        <v>2282.88</v>
      </c>
      <c r="K350" s="78">
        <f>IF(Source!BC208&lt;&gt; 0, Source!BC208, 1)</f>
        <v>1.07</v>
      </c>
      <c r="L350" s="79">
        <f>Source!P208</f>
        <v>2443</v>
      </c>
    </row>
    <row r="351" spans="1:82" ht="15" x14ac:dyDescent="0.2">
      <c r="C351" s="83" t="s">
        <v>597</v>
      </c>
      <c r="D351" s="83"/>
      <c r="E351" s="83"/>
      <c r="F351" s="83"/>
      <c r="G351" s="83"/>
      <c r="H351" s="83"/>
      <c r="I351" s="84">
        <f>J350</f>
        <v>2282.88</v>
      </c>
      <c r="J351" s="84"/>
      <c r="K351" s="85">
        <f>L350</f>
        <v>2443</v>
      </c>
      <c r="L351" s="85"/>
      <c r="O351" s="80">
        <f>J350</f>
        <v>2282.88</v>
      </c>
      <c r="P351">
        <f>0</f>
        <v>0</v>
      </c>
      <c r="R351" t="s">
        <v>598</v>
      </c>
      <c r="S351">
        <f>0</f>
        <v>0</v>
      </c>
      <c r="U351">
        <f>0</f>
        <v>0</v>
      </c>
      <c r="X351">
        <f>0</f>
        <v>0</v>
      </c>
      <c r="Z351" t="s">
        <v>598</v>
      </c>
      <c r="AA351" s="80">
        <f>J350</f>
        <v>2282.88</v>
      </c>
      <c r="AD351">
        <f>ROUND((Source!AT208/100)*((ROUND(Source!AF208*Source!I208, 2)+ROUND(Source!AE208*Source!I208, 2))), 2)</f>
        <v>0</v>
      </c>
      <c r="AE351">
        <f>ROUND((Source!AU208/100)*((ROUND(Source!AF208*Source!I208, 2)+ROUND(Source!AE208*Source!I208, 2))), 2)</f>
        <v>0</v>
      </c>
      <c r="AN351" s="81">
        <f>L350</f>
        <v>2443</v>
      </c>
      <c r="AO351">
        <f>0</f>
        <v>0</v>
      </c>
      <c r="AQ351" t="s">
        <v>598</v>
      </c>
      <c r="AR351">
        <f>0</f>
        <v>0</v>
      </c>
      <c r="AT351">
        <f>0</f>
        <v>0</v>
      </c>
      <c r="AV351" t="s">
        <v>598</v>
      </c>
      <c r="AW351" s="81">
        <f>L350</f>
        <v>2443</v>
      </c>
      <c r="AZ351">
        <f>Source!X208</f>
        <v>0</v>
      </c>
      <c r="BA351">
        <f>Source!Y208</f>
        <v>0</v>
      </c>
      <c r="BH351" s="80">
        <f>J350</f>
        <v>2282.88</v>
      </c>
      <c r="CD351">
        <v>1</v>
      </c>
    </row>
    <row r="352" spans="1:82" ht="28.5" x14ac:dyDescent="0.2">
      <c r="A352" s="99" t="s">
        <v>220</v>
      </c>
      <c r="B352" s="74" t="str">
        <f>Source!F210</f>
        <v>301-2954</v>
      </c>
      <c r="C352" s="74" t="str">
        <f>Source!G210</f>
        <v>Крепления для воздуховодов хомут со шпилькой диаметром 200 мм</v>
      </c>
      <c r="D352" s="75" t="str">
        <f>Source!H210</f>
        <v>шт.</v>
      </c>
      <c r="E352" s="76">
        <f>Source!K210</f>
        <v>59</v>
      </c>
      <c r="F352" s="76"/>
      <c r="G352" s="76">
        <f>Source!I210</f>
        <v>59</v>
      </c>
      <c r="H352" s="77">
        <f>Source!AL210</f>
        <v>76.56</v>
      </c>
      <c r="I352" s="78"/>
      <c r="J352" s="77">
        <f>ROUND(Source!AC210*Source!I210, 2)</f>
        <v>4517.04</v>
      </c>
      <c r="K352" s="78">
        <f>IF(Source!BC210&lt;&gt; 0, Source!BC210, 1)</f>
        <v>1.24</v>
      </c>
      <c r="L352" s="79">
        <f>Source!P210</f>
        <v>5601</v>
      </c>
    </row>
    <row r="353" spans="1:82" ht="15" x14ac:dyDescent="0.2">
      <c r="C353" s="83" t="s">
        <v>597</v>
      </c>
      <c r="D353" s="83"/>
      <c r="E353" s="83"/>
      <c r="F353" s="83"/>
      <c r="G353" s="83"/>
      <c r="H353" s="83"/>
      <c r="I353" s="84">
        <f>J352</f>
        <v>4517.04</v>
      </c>
      <c r="J353" s="84"/>
      <c r="K353" s="85">
        <f>L352</f>
        <v>5601</v>
      </c>
      <c r="L353" s="85"/>
      <c r="O353" s="80">
        <f>J352</f>
        <v>4517.04</v>
      </c>
      <c r="P353">
        <f>0</f>
        <v>0</v>
      </c>
      <c r="R353" t="s">
        <v>598</v>
      </c>
      <c r="S353">
        <f>0</f>
        <v>0</v>
      </c>
      <c r="U353">
        <f>0</f>
        <v>0</v>
      </c>
      <c r="X353">
        <f>0</f>
        <v>0</v>
      </c>
      <c r="Z353" t="s">
        <v>598</v>
      </c>
      <c r="AA353" s="80">
        <f>J352</f>
        <v>4517.04</v>
      </c>
      <c r="AD353">
        <f>ROUND((Source!AT210/100)*((ROUND(Source!AF210*Source!I210, 2)+ROUND(Source!AE210*Source!I210, 2))), 2)</f>
        <v>0</v>
      </c>
      <c r="AE353">
        <f>ROUND((Source!AU210/100)*((ROUND(Source!AF210*Source!I210, 2)+ROUND(Source!AE210*Source!I210, 2))), 2)</f>
        <v>0</v>
      </c>
      <c r="AN353" s="81">
        <f>L352</f>
        <v>5601</v>
      </c>
      <c r="AO353">
        <f>0</f>
        <v>0</v>
      </c>
      <c r="AQ353" t="s">
        <v>598</v>
      </c>
      <c r="AR353">
        <f>0</f>
        <v>0</v>
      </c>
      <c r="AT353">
        <f>0</f>
        <v>0</v>
      </c>
      <c r="AV353" t="s">
        <v>598</v>
      </c>
      <c r="AW353" s="81">
        <f>L352</f>
        <v>5601</v>
      </c>
      <c r="AZ353">
        <f>Source!X210</f>
        <v>0</v>
      </c>
      <c r="BA353">
        <f>Source!Y210</f>
        <v>0</v>
      </c>
      <c r="BH353" s="80">
        <f>J352</f>
        <v>4517.04</v>
      </c>
      <c r="CD353">
        <v>1</v>
      </c>
    </row>
    <row r="355" spans="1:82" ht="15" x14ac:dyDescent="0.2">
      <c r="A355" s="102"/>
      <c r="B355" s="103"/>
      <c r="C355" s="104" t="s">
        <v>647</v>
      </c>
      <c r="D355" s="104"/>
      <c r="E355" s="104"/>
      <c r="F355" s="104"/>
      <c r="G355" s="104"/>
      <c r="H355" s="104"/>
      <c r="I355" s="105"/>
      <c r="J355" s="106">
        <f>J357+J358+J364+J368</f>
        <v>21617.710000000006</v>
      </c>
      <c r="K355" s="106"/>
      <c r="L355" s="107">
        <f>L357+L358+L364+L368</f>
        <v>184032</v>
      </c>
    </row>
    <row r="356" spans="1:82" ht="14.25" x14ac:dyDescent="0.2">
      <c r="A356" s="82"/>
      <c r="B356" s="100"/>
      <c r="C356" s="108" t="s">
        <v>608</v>
      </c>
      <c r="D356" s="101"/>
      <c r="E356" s="101"/>
      <c r="F356" s="101"/>
      <c r="G356" s="101"/>
      <c r="H356" s="101"/>
      <c r="I356" s="70"/>
      <c r="J356" s="72"/>
      <c r="K356" s="72"/>
      <c r="L356" s="73"/>
    </row>
    <row r="357" spans="1:82" ht="14.25" x14ac:dyDescent="0.2">
      <c r="A357" s="82"/>
      <c r="B357" s="100"/>
      <c r="C357" s="101" t="s">
        <v>609</v>
      </c>
      <c r="D357" s="101"/>
      <c r="E357" s="101"/>
      <c r="F357" s="101"/>
      <c r="G357" s="101"/>
      <c r="H357" s="101"/>
      <c r="I357" s="70"/>
      <c r="J357" s="72">
        <f>SUM(S296:S353)</f>
        <v>890.42000000000007</v>
      </c>
      <c r="K357" s="72"/>
      <c r="L357" s="73">
        <f>SUM(AR296:AR353)</f>
        <v>45349</v>
      </c>
    </row>
    <row r="358" spans="1:82" ht="14.25" x14ac:dyDescent="0.2">
      <c r="A358" s="82"/>
      <c r="B358" s="100"/>
      <c r="C358" s="101" t="s">
        <v>610</v>
      </c>
      <c r="D358" s="101"/>
      <c r="E358" s="101"/>
      <c r="F358" s="101"/>
      <c r="G358" s="101"/>
      <c r="H358" s="101"/>
      <c r="I358" s="70"/>
      <c r="J358" s="72">
        <f>J360+J363</f>
        <v>174</v>
      </c>
      <c r="K358" s="72"/>
      <c r="L358" s="73">
        <f>L360+L363</f>
        <v>2226</v>
      </c>
    </row>
    <row r="359" spans="1:82" ht="14.25" x14ac:dyDescent="0.2">
      <c r="A359" s="82"/>
      <c r="B359" s="100"/>
      <c r="C359" s="108" t="s">
        <v>611</v>
      </c>
      <c r="D359" s="101"/>
      <c r="E359" s="101"/>
      <c r="F359" s="101"/>
      <c r="G359" s="101"/>
      <c r="H359" s="101"/>
      <c r="I359" s="70"/>
      <c r="J359" s="72"/>
      <c r="K359" s="72"/>
      <c r="L359" s="73"/>
    </row>
    <row r="360" spans="1:82" ht="14.25" x14ac:dyDescent="0.2">
      <c r="A360" s="82"/>
      <c r="B360" s="100"/>
      <c r="C360" s="101" t="s">
        <v>612</v>
      </c>
      <c r="D360" s="101"/>
      <c r="E360" s="101"/>
      <c r="F360" s="101"/>
      <c r="G360" s="101"/>
      <c r="H360" s="101"/>
      <c r="I360" s="70"/>
      <c r="J360" s="72">
        <f>SUM(P296:P353)</f>
        <v>174</v>
      </c>
      <c r="K360" s="72"/>
      <c r="L360" s="73">
        <f>SUM(AO296:AO353)</f>
        <v>2226</v>
      </c>
    </row>
    <row r="361" spans="1:82" ht="14.25" x14ac:dyDescent="0.2">
      <c r="A361" s="82"/>
      <c r="B361" s="100"/>
      <c r="C361" s="108" t="s">
        <v>613</v>
      </c>
      <c r="D361" s="101"/>
      <c r="E361" s="101"/>
      <c r="F361" s="101"/>
      <c r="G361" s="101"/>
      <c r="H361" s="101"/>
      <c r="I361" s="70"/>
      <c r="J361" s="72"/>
      <c r="K361" s="72"/>
      <c r="L361" s="73"/>
    </row>
    <row r="362" spans="1:82" ht="14.25" x14ac:dyDescent="0.2">
      <c r="A362" s="82"/>
      <c r="B362" s="100"/>
      <c r="C362" s="101" t="s">
        <v>614</v>
      </c>
      <c r="D362" s="101"/>
      <c r="E362" s="101"/>
      <c r="F362" s="101"/>
      <c r="G362" s="101"/>
      <c r="H362" s="101"/>
      <c r="I362" s="70"/>
      <c r="J362" s="72">
        <f>SUM(X296:X353)</f>
        <v>2.12</v>
      </c>
      <c r="K362" s="72"/>
      <c r="L362" s="73">
        <f>SUM(AT296:AT353)</f>
        <v>108</v>
      </c>
    </row>
    <row r="363" spans="1:82" ht="14.25" hidden="1" x14ac:dyDescent="0.2">
      <c r="A363" s="82"/>
      <c r="B363" s="100"/>
      <c r="C363" s="101" t="s">
        <v>615</v>
      </c>
      <c r="D363" s="101"/>
      <c r="E363" s="101"/>
      <c r="F363" s="101"/>
      <c r="G363" s="101"/>
      <c r="H363" s="101"/>
      <c r="I363" s="70"/>
      <c r="J363" s="72">
        <f>SUM(Z296:Z353)</f>
        <v>0</v>
      </c>
      <c r="K363" s="72"/>
      <c r="L363" s="73">
        <f>SUM(AV296:AV353)</f>
        <v>0</v>
      </c>
    </row>
    <row r="364" spans="1:82" ht="14.25" x14ac:dyDescent="0.2">
      <c r="A364" s="82"/>
      <c r="B364" s="100"/>
      <c r="C364" s="101" t="s">
        <v>616</v>
      </c>
      <c r="D364" s="101"/>
      <c r="E364" s="101"/>
      <c r="F364" s="101"/>
      <c r="G364" s="101"/>
      <c r="H364" s="101"/>
      <c r="I364" s="70"/>
      <c r="J364" s="72">
        <f>J366+J367</f>
        <v>20553.290000000005</v>
      </c>
      <c r="K364" s="72"/>
      <c r="L364" s="73">
        <f>L366+L367</f>
        <v>136457</v>
      </c>
    </row>
    <row r="365" spans="1:82" ht="14.25" x14ac:dyDescent="0.2">
      <c r="A365" s="82"/>
      <c r="B365" s="100"/>
      <c r="C365" s="108" t="s">
        <v>611</v>
      </c>
      <c r="D365" s="101"/>
      <c r="E365" s="101"/>
      <c r="F365" s="101"/>
      <c r="G365" s="101"/>
      <c r="H365" s="101"/>
      <c r="I365" s="70"/>
      <c r="J365" s="72"/>
      <c r="K365" s="72"/>
      <c r="L365" s="73"/>
    </row>
    <row r="366" spans="1:82" ht="14.25" x14ac:dyDescent="0.2">
      <c r="A366" s="82"/>
      <c r="B366" s="100"/>
      <c r="C366" s="101" t="s">
        <v>617</v>
      </c>
      <c r="D366" s="101"/>
      <c r="E366" s="101"/>
      <c r="F366" s="101"/>
      <c r="G366" s="101"/>
      <c r="H366" s="101"/>
      <c r="I366" s="70"/>
      <c r="J366" s="72">
        <f>SUM(AA296:AA353)-SUM(BJ296:BJ353)</f>
        <v>20553.290000000005</v>
      </c>
      <c r="K366" s="72"/>
      <c r="L366" s="73">
        <f>SUM(AW296:AW353)-SUM(BK296:BK353)</f>
        <v>136457</v>
      </c>
    </row>
    <row r="367" spans="1:82" ht="14.25" hidden="1" x14ac:dyDescent="0.2">
      <c r="A367" s="82"/>
      <c r="B367" s="100"/>
      <c r="C367" s="101" t="s">
        <v>618</v>
      </c>
      <c r="D367" s="101"/>
      <c r="E367" s="101"/>
      <c r="F367" s="101"/>
      <c r="G367" s="101"/>
      <c r="H367" s="101"/>
      <c r="I367" s="70"/>
      <c r="J367" s="72">
        <f>SUM(BC296:BC353)</f>
        <v>0</v>
      </c>
      <c r="K367" s="72"/>
      <c r="L367" s="73">
        <f>SUM(BC296:BC353)</f>
        <v>0</v>
      </c>
    </row>
    <row r="368" spans="1:82" ht="14.25" hidden="1" x14ac:dyDescent="0.2">
      <c r="A368" s="82"/>
      <c r="B368" s="100"/>
      <c r="C368" s="101" t="s">
        <v>619</v>
      </c>
      <c r="D368" s="101"/>
      <c r="E368" s="101"/>
      <c r="F368" s="101"/>
      <c r="G368" s="101"/>
      <c r="H368" s="101"/>
      <c r="I368" s="70"/>
      <c r="J368" s="72">
        <f>SUM(AF296:AF353)</f>
        <v>0</v>
      </c>
      <c r="K368" s="72"/>
      <c r="L368" s="73">
        <f>SUM(BB296:BB353)</f>
        <v>0</v>
      </c>
    </row>
    <row r="369" spans="1:12" ht="14.25" x14ac:dyDescent="0.2">
      <c r="A369" s="82"/>
      <c r="B369" s="100"/>
      <c r="C369" s="101" t="s">
        <v>620</v>
      </c>
      <c r="D369" s="101"/>
      <c r="E369" s="101"/>
      <c r="F369" s="101"/>
      <c r="G369" s="101"/>
      <c r="H369" s="101"/>
      <c r="I369" s="70"/>
      <c r="J369" s="72">
        <f>SUM(S296:S353)+SUM(X296:X353)+SUM(Z296:Z353)</f>
        <v>892.54000000000008</v>
      </c>
      <c r="K369" s="72"/>
      <c r="L369" s="73">
        <f>SUM(AR296:AR353)+SUM(AT296:AT353)+SUM(AV296:AV353)</f>
        <v>45457</v>
      </c>
    </row>
    <row r="370" spans="1:12" ht="14.25" x14ac:dyDescent="0.2">
      <c r="A370" s="82"/>
      <c r="B370" s="100"/>
      <c r="C370" s="101" t="s">
        <v>621</v>
      </c>
      <c r="D370" s="101"/>
      <c r="E370" s="101"/>
      <c r="F370" s="101"/>
      <c r="G370" s="101"/>
      <c r="H370" s="101"/>
      <c r="I370" s="70"/>
      <c r="J370" s="72">
        <f>SUM(AD296:AD353)</f>
        <v>1079.97</v>
      </c>
      <c r="K370" s="72"/>
      <c r="L370" s="73">
        <f>SUM(AZ296:AZ353)</f>
        <v>55003</v>
      </c>
    </row>
    <row r="371" spans="1:12" ht="14.25" x14ac:dyDescent="0.2">
      <c r="A371" s="82"/>
      <c r="B371" s="100"/>
      <c r="C371" s="101" t="s">
        <v>622</v>
      </c>
      <c r="D371" s="101"/>
      <c r="E371" s="101"/>
      <c r="F371" s="101"/>
      <c r="G371" s="101"/>
      <c r="H371" s="101"/>
      <c r="I371" s="70"/>
      <c r="J371" s="72">
        <f>SUM(AE296:AE353)</f>
        <v>642.63</v>
      </c>
      <c r="K371" s="72"/>
      <c r="L371" s="73">
        <f>SUM(BA296:BA353)</f>
        <v>32729</v>
      </c>
    </row>
    <row r="372" spans="1:12" ht="14.25" hidden="1" x14ac:dyDescent="0.2">
      <c r="A372" s="82"/>
      <c r="B372" s="100"/>
      <c r="C372" s="101" t="s">
        <v>623</v>
      </c>
      <c r="D372" s="101"/>
      <c r="E372" s="101"/>
      <c r="F372" s="101"/>
      <c r="G372" s="101"/>
      <c r="H372" s="101"/>
      <c r="I372" s="70"/>
      <c r="J372" s="72">
        <f>J374+J375</f>
        <v>0</v>
      </c>
      <c r="K372" s="72"/>
      <c r="L372" s="73">
        <f>L374+L375</f>
        <v>0</v>
      </c>
    </row>
    <row r="373" spans="1:12" ht="14.25" hidden="1" x14ac:dyDescent="0.2">
      <c r="A373" s="82"/>
      <c r="B373" s="100"/>
      <c r="C373" s="108" t="s">
        <v>608</v>
      </c>
      <c r="D373" s="101"/>
      <c r="E373" s="101"/>
      <c r="F373" s="101"/>
      <c r="G373" s="101"/>
      <c r="H373" s="101"/>
      <c r="I373" s="70"/>
      <c r="J373" s="72"/>
      <c r="K373" s="72"/>
      <c r="L373" s="73"/>
    </row>
    <row r="374" spans="1:12" ht="14.25" hidden="1" x14ac:dyDescent="0.2">
      <c r="A374" s="82"/>
      <c r="B374" s="100"/>
      <c r="C374" s="101" t="s">
        <v>624</v>
      </c>
      <c r="D374" s="101"/>
      <c r="E374" s="101"/>
      <c r="F374" s="101"/>
      <c r="G374" s="101"/>
      <c r="H374" s="101"/>
      <c r="I374" s="70"/>
      <c r="J374" s="72">
        <f>SUM(BJ296:BJ353)</f>
        <v>0</v>
      </c>
      <c r="K374" s="72"/>
      <c r="L374" s="73">
        <f>SUM(BK296:BK353)</f>
        <v>0</v>
      </c>
    </row>
    <row r="375" spans="1:12" ht="14.25" hidden="1" x14ac:dyDescent="0.2">
      <c r="A375" s="82"/>
      <c r="B375" s="100"/>
      <c r="C375" s="101" t="s">
        <v>625</v>
      </c>
      <c r="D375" s="101"/>
      <c r="E375" s="101"/>
      <c r="F375" s="101"/>
      <c r="G375" s="101"/>
      <c r="H375" s="101"/>
      <c r="I375" s="70"/>
      <c r="J375" s="72">
        <f>SUM(AH296:AH353)</f>
        <v>0</v>
      </c>
      <c r="K375" s="72"/>
      <c r="L375" s="73">
        <f>SUM(BD296:BD353)</f>
        <v>0</v>
      </c>
    </row>
    <row r="376" spans="1:12" ht="14.25" hidden="1" x14ac:dyDescent="0.2">
      <c r="A376" s="82"/>
      <c r="B376" s="100"/>
      <c r="C376" s="101" t="s">
        <v>626</v>
      </c>
      <c r="D376" s="101"/>
      <c r="E376" s="101"/>
      <c r="F376" s="101"/>
      <c r="G376" s="101"/>
      <c r="H376" s="101"/>
      <c r="I376" s="70"/>
      <c r="J376" s="72">
        <f>SUM(BL296:BL353)</f>
        <v>0</v>
      </c>
      <c r="K376" s="72"/>
      <c r="L376" s="73"/>
    </row>
    <row r="377" spans="1:12" ht="14.25" hidden="1" x14ac:dyDescent="0.2">
      <c r="A377" s="82"/>
      <c r="B377" s="100"/>
      <c r="C377" s="101" t="s">
        <v>627</v>
      </c>
      <c r="D377" s="101"/>
      <c r="E377" s="101"/>
      <c r="F377" s="101"/>
      <c r="G377" s="101"/>
      <c r="H377" s="101"/>
      <c r="I377" s="70"/>
      <c r="J377" s="72">
        <f>SUM(BN296:BN353)</f>
        <v>0</v>
      </c>
      <c r="K377" s="72"/>
      <c r="L377" s="73">
        <f>SUM(BO296:BO353)</f>
        <v>0</v>
      </c>
    </row>
    <row r="378" spans="1:12" ht="15" x14ac:dyDescent="0.2">
      <c r="A378" s="102"/>
      <c r="B378" s="103"/>
      <c r="C378" s="104" t="s">
        <v>628</v>
      </c>
      <c r="D378" s="104"/>
      <c r="E378" s="104"/>
      <c r="F378" s="104"/>
      <c r="G378" s="104"/>
      <c r="H378" s="104"/>
      <c r="I378" s="105"/>
      <c r="J378" s="106">
        <f>J355+J370+J371+J372+J376+J377</f>
        <v>23340.310000000009</v>
      </c>
      <c r="K378" s="106"/>
      <c r="L378" s="107">
        <f>L355+L370+L371+L372+L376+L377</f>
        <v>271764</v>
      </c>
    </row>
    <row r="379" spans="1:12" ht="14.25" x14ac:dyDescent="0.2">
      <c r="A379" s="82"/>
      <c r="B379" s="100"/>
      <c r="C379" s="108" t="s">
        <v>629</v>
      </c>
      <c r="D379" s="101"/>
      <c r="E379" s="101"/>
      <c r="F379" s="101"/>
      <c r="G379" s="101"/>
      <c r="H379" s="101"/>
      <c r="I379" s="70"/>
      <c r="J379" s="72"/>
      <c r="K379" s="72"/>
      <c r="L379" s="73"/>
    </row>
    <row r="380" spans="1:12" ht="14.25" x14ac:dyDescent="0.2">
      <c r="A380" s="82"/>
      <c r="B380" s="100"/>
      <c r="C380" s="101" t="s">
        <v>630</v>
      </c>
      <c r="D380" s="101"/>
      <c r="E380" s="101"/>
      <c r="F380" s="101"/>
      <c r="G380" s="101"/>
      <c r="H380" s="101"/>
      <c r="I380" s="70"/>
      <c r="J380" s="72">
        <f>SUM(AB296:AB353)</f>
        <v>10465.209999999999</v>
      </c>
      <c r="K380" s="72"/>
      <c r="L380" s="73">
        <f>SUM(AX296:AX353)</f>
        <v>101094</v>
      </c>
    </row>
    <row r="381" spans="1:12" ht="14.25" hidden="1" x14ac:dyDescent="0.2">
      <c r="A381" s="82"/>
      <c r="B381" s="100"/>
      <c r="C381" s="101" t="s">
        <v>631</v>
      </c>
      <c r="D381" s="101"/>
      <c r="E381" s="101"/>
      <c r="F381" s="101"/>
      <c r="G381" s="101"/>
      <c r="H381" s="101"/>
      <c r="I381" s="70"/>
      <c r="J381" s="72">
        <f>SUM(AC296:AC353)</f>
        <v>0</v>
      </c>
      <c r="K381" s="72"/>
      <c r="L381" s="73">
        <f>SUM(AY296:AY353)</f>
        <v>0</v>
      </c>
    </row>
    <row r="382" spans="1:12" ht="14.25" x14ac:dyDescent="0.2">
      <c r="A382" s="82"/>
      <c r="B382" s="100"/>
      <c r="C382" s="101" t="s">
        <v>632</v>
      </c>
      <c r="D382" s="101"/>
      <c r="E382" s="101"/>
      <c r="F382" s="109"/>
      <c r="G382" s="110">
        <f>Source!P240</f>
        <v>101.03300400000001</v>
      </c>
      <c r="H382" s="82"/>
      <c r="I382" s="82"/>
      <c r="J382" s="82"/>
      <c r="K382" s="82"/>
      <c r="L382" s="82"/>
    </row>
    <row r="383" spans="1:12" ht="14.25" x14ac:dyDescent="0.2">
      <c r="A383" s="82"/>
      <c r="B383" s="100"/>
      <c r="C383" s="101" t="s">
        <v>633</v>
      </c>
      <c r="D383" s="101"/>
      <c r="E383" s="101"/>
      <c r="F383" s="109"/>
      <c r="G383" s="110">
        <f>Source!P241</f>
        <v>0.15672800000000001</v>
      </c>
      <c r="H383" s="82"/>
      <c r="I383" s="82"/>
      <c r="J383" s="82"/>
      <c r="K383" s="82"/>
      <c r="L383" s="82"/>
    </row>
    <row r="386" spans="1:82" ht="16.5" x14ac:dyDescent="0.2">
      <c r="A386" s="66" t="s">
        <v>648</v>
      </c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</row>
    <row r="387" spans="1:82" ht="71.25" x14ac:dyDescent="0.2">
      <c r="A387" s="67" t="s">
        <v>232</v>
      </c>
      <c r="B387" s="68" t="str">
        <f>Source!F253</f>
        <v>18-03-001-3</v>
      </c>
      <c r="C387" s="68" t="str">
        <f>Source!G253</f>
        <v>Установка конвекторов</v>
      </c>
      <c r="D387" s="69" t="str">
        <f>Source!H253</f>
        <v>100 кВт радиаторов и конвекторов</v>
      </c>
      <c r="E387" s="70">
        <f>Source!K253</f>
        <v>0.04</v>
      </c>
      <c r="F387" s="70"/>
      <c r="G387" s="70">
        <f>Source!I253</f>
        <v>0.04</v>
      </c>
      <c r="H387" s="72"/>
      <c r="I387" s="71"/>
      <c r="J387" s="72"/>
      <c r="K387" s="71"/>
      <c r="L387" s="73"/>
    </row>
    <row r="388" spans="1:82" x14ac:dyDescent="0.2">
      <c r="C388" s="111" t="str">
        <f>"Объем: "&amp;Source!I253&amp;"=4/"&amp;"100"</f>
        <v>Объем: 0,04=4/100</v>
      </c>
    </row>
    <row r="389" spans="1:82" ht="14.25" x14ac:dyDescent="0.2">
      <c r="A389" s="68"/>
      <c r="B389" s="71">
        <v>1</v>
      </c>
      <c r="C389" s="68" t="s">
        <v>588</v>
      </c>
      <c r="D389" s="69"/>
      <c r="E389" s="70"/>
      <c r="F389" s="70"/>
      <c r="G389" s="70"/>
      <c r="H389" s="72">
        <f>Source!AO253</f>
        <v>866.23</v>
      </c>
      <c r="I389" s="71"/>
      <c r="J389" s="72">
        <f>ROUND(Source!AF253*Source!I253, 2)</f>
        <v>34.65</v>
      </c>
      <c r="K389" s="71">
        <f>IF(Source!BA253&lt;&gt; 0, Source!BA253, 1)</f>
        <v>50.93</v>
      </c>
      <c r="L389" s="73">
        <f>Source!S253</f>
        <v>1765</v>
      </c>
    </row>
    <row r="390" spans="1:82" ht="14.25" x14ac:dyDescent="0.2">
      <c r="A390" s="68"/>
      <c r="B390" s="71">
        <v>2</v>
      </c>
      <c r="C390" s="68" t="s">
        <v>589</v>
      </c>
      <c r="D390" s="69"/>
      <c r="E390" s="70"/>
      <c r="F390" s="70"/>
      <c r="G390" s="70"/>
      <c r="H390" s="72">
        <f>Source!AM253</f>
        <v>193.36</v>
      </c>
      <c r="I390" s="71"/>
      <c r="J390" s="72">
        <f>ROUND((((Source!ET253)-(Source!EU253))+Source!AE253)*Source!I253, 2)</f>
        <v>7.73</v>
      </c>
      <c r="K390" s="71">
        <f>IF(Source!BB253&lt;&gt; 0, Source!BB253, 1)</f>
        <v>23.38</v>
      </c>
      <c r="L390" s="73">
        <f>Source!Q253</f>
        <v>181</v>
      </c>
    </row>
    <row r="391" spans="1:82" ht="14.25" x14ac:dyDescent="0.2">
      <c r="A391" s="68"/>
      <c r="B391" s="71">
        <v>3</v>
      </c>
      <c r="C391" s="68" t="s">
        <v>600</v>
      </c>
      <c r="D391" s="69"/>
      <c r="E391" s="70"/>
      <c r="F391" s="70"/>
      <c r="G391" s="70"/>
      <c r="H391" s="72">
        <f>Source!AN253</f>
        <v>14.31</v>
      </c>
      <c r="I391" s="71"/>
      <c r="J391" s="97">
        <f>ROUND(Source!AE253*Source!I253, 2)</f>
        <v>0.56999999999999995</v>
      </c>
      <c r="K391" s="71">
        <f>IF(Source!BS253&lt;&gt; 0, Source!BS253, 1)</f>
        <v>50.93</v>
      </c>
      <c r="L391" s="98">
        <f>Source!R253</f>
        <v>29</v>
      </c>
    </row>
    <row r="392" spans="1:82" ht="14.25" x14ac:dyDescent="0.2">
      <c r="A392" s="68"/>
      <c r="B392" s="71">
        <v>4</v>
      </c>
      <c r="C392" s="68" t="s">
        <v>590</v>
      </c>
      <c r="D392" s="69"/>
      <c r="E392" s="70"/>
      <c r="F392" s="70"/>
      <c r="G392" s="70"/>
      <c r="H392" s="72">
        <f>Source!AL253</f>
        <v>19758.53</v>
      </c>
      <c r="I392" s="71"/>
      <c r="J392" s="72">
        <f>ROUND(Source!AC253*Source!I253, 2)</f>
        <v>790.34</v>
      </c>
      <c r="K392" s="71">
        <f>IF(Source!BC253&lt;&gt; 0, Source!BC253, 1)</f>
        <v>4.95</v>
      </c>
      <c r="L392" s="73">
        <f>Source!P253</f>
        <v>3912</v>
      </c>
    </row>
    <row r="393" spans="1:82" ht="14.25" x14ac:dyDescent="0.2">
      <c r="A393" s="68"/>
      <c r="B393" s="68"/>
      <c r="C393" s="68" t="s">
        <v>591</v>
      </c>
      <c r="D393" s="69" t="s">
        <v>567</v>
      </c>
      <c r="E393" s="70">
        <f>Source!AQ253</f>
        <v>96.57</v>
      </c>
      <c r="F393" s="70"/>
      <c r="G393" s="70">
        <f>ROUND(Source!U253, 7)</f>
        <v>3.8628</v>
      </c>
      <c r="H393" s="72"/>
      <c r="I393" s="71"/>
      <c r="J393" s="72"/>
      <c r="K393" s="71"/>
      <c r="L393" s="73"/>
    </row>
    <row r="394" spans="1:82" ht="14.25" x14ac:dyDescent="0.2">
      <c r="A394" s="68"/>
      <c r="B394" s="68"/>
      <c r="C394" s="74" t="s">
        <v>601</v>
      </c>
      <c r="D394" s="75" t="s">
        <v>567</v>
      </c>
      <c r="E394" s="76">
        <f>Source!AR253</f>
        <v>1.06</v>
      </c>
      <c r="F394" s="76"/>
      <c r="G394" s="76">
        <f>ROUND(Source!V253, 7)</f>
        <v>4.24E-2</v>
      </c>
      <c r="H394" s="77"/>
      <c r="I394" s="78"/>
      <c r="J394" s="77"/>
      <c r="K394" s="78"/>
      <c r="L394" s="79"/>
    </row>
    <row r="395" spans="1:82" ht="14.25" x14ac:dyDescent="0.2">
      <c r="A395" s="68"/>
      <c r="B395" s="68"/>
      <c r="C395" s="68" t="s">
        <v>592</v>
      </c>
      <c r="D395" s="69"/>
      <c r="E395" s="70"/>
      <c r="F395" s="70"/>
      <c r="G395" s="70"/>
      <c r="H395" s="72">
        <f>H389+H390+H392</f>
        <v>20818.12</v>
      </c>
      <c r="I395" s="71"/>
      <c r="J395" s="72">
        <f>J389+J390+J392</f>
        <v>832.72</v>
      </c>
      <c r="K395" s="71"/>
      <c r="L395" s="73">
        <f>L389+L390+L392</f>
        <v>5858</v>
      </c>
    </row>
    <row r="396" spans="1:82" ht="42.75" x14ac:dyDescent="0.2">
      <c r="A396" s="67" t="s">
        <v>649</v>
      </c>
      <c r="B396" s="68" t="str">
        <f>Source!F255</f>
        <v>301-0420</v>
      </c>
      <c r="C396" s="68" t="s">
        <v>650</v>
      </c>
      <c r="D396" s="69" t="str">
        <f>Source!H255</f>
        <v>квт</v>
      </c>
      <c r="E396" s="70">
        <f>SmtRes!AT218</f>
        <v>-100</v>
      </c>
      <c r="F396" s="70"/>
      <c r="G396" s="70">
        <f>Source!I255</f>
        <v>-4</v>
      </c>
      <c r="H396" s="72">
        <f>Source!AL255+Source!AO255+Source!AM255</f>
        <v>197</v>
      </c>
      <c r="I396" s="71"/>
      <c r="J396" s="72">
        <f>ROUND(Source!AC255*Source!I255, 2)+ROUND((((Source!ET255)-(Source!EU255))+Source!AE255)*Source!I255, 2)+ROUND(Source!AF255*Source!I255, 2)</f>
        <v>-788</v>
      </c>
      <c r="K396" s="71">
        <f>IF(Source!BC255&lt;&gt; 0, Source!BC255, 1)</f>
        <v>4.91</v>
      </c>
      <c r="L396" s="73">
        <f>Source!P255</f>
        <v>-3869</v>
      </c>
      <c r="O396">
        <f>J396</f>
        <v>-788</v>
      </c>
      <c r="AA396">
        <f>J396</f>
        <v>-788</v>
      </c>
      <c r="AD396">
        <f>ROUND((Source!AT255/100)*((ROUND(Source!AF255*Source!I255, 2)+ROUND(Source!AE255*Source!I255, 2))), 2)</f>
        <v>0</v>
      </c>
      <c r="AE396">
        <f>ROUND((Source!AU255/100)*((ROUND(Source!AF255*Source!I255, 2)+ROUND(Source!AE255*Source!I255, 2))), 2)</f>
        <v>0</v>
      </c>
      <c r="AN396">
        <f>L396</f>
        <v>-3869</v>
      </c>
      <c r="AW396">
        <f>L396</f>
        <v>-3869</v>
      </c>
      <c r="AZ396">
        <f>Source!X255</f>
        <v>0</v>
      </c>
      <c r="BA396">
        <f>Source!Y255</f>
        <v>0</v>
      </c>
      <c r="BH396">
        <f>J396</f>
        <v>-788</v>
      </c>
      <c r="CD396">
        <v>1</v>
      </c>
    </row>
    <row r="397" spans="1:82" ht="14.25" x14ac:dyDescent="0.2">
      <c r="A397" s="68"/>
      <c r="B397" s="68"/>
      <c r="C397" s="68" t="s">
        <v>593</v>
      </c>
      <c r="D397" s="69"/>
      <c r="E397" s="70"/>
      <c r="F397" s="70"/>
      <c r="G397" s="70"/>
      <c r="H397" s="72"/>
      <c r="I397" s="71"/>
      <c r="J397" s="72">
        <f>SUM(S387:S400)+SUM(T387:T400)+SUM(X387:X400)+SUM(Y387:Y400)+SUM(Z387:Z400)</f>
        <v>35.22</v>
      </c>
      <c r="K397" s="71"/>
      <c r="L397" s="73">
        <f>SUM(AR387:AR400)+SUM(AS387:AS400)+SUM(AT387:AT400)+SUM(AU387:AU400)+SUM(AV387:AV400)</f>
        <v>1794</v>
      </c>
    </row>
    <row r="398" spans="1:82" ht="71.25" x14ac:dyDescent="0.2">
      <c r="A398" s="68"/>
      <c r="B398" s="68" t="s">
        <v>32</v>
      </c>
      <c r="C398" s="68" t="s">
        <v>594</v>
      </c>
      <c r="D398" s="69" t="s">
        <v>595</v>
      </c>
      <c r="E398" s="70">
        <f>Source!BZ253</f>
        <v>121</v>
      </c>
      <c r="F398" s="70"/>
      <c r="G398" s="70">
        <f>Source!AT253</f>
        <v>121</v>
      </c>
      <c r="H398" s="72"/>
      <c r="I398" s="71"/>
      <c r="J398" s="72">
        <f>SUM(AD387:AD400)</f>
        <v>42.62</v>
      </c>
      <c r="K398" s="71"/>
      <c r="L398" s="73">
        <f>SUM(AZ387:AZ400)</f>
        <v>2171</v>
      </c>
    </row>
    <row r="399" spans="1:82" ht="71.25" x14ac:dyDescent="0.2">
      <c r="A399" s="74"/>
      <c r="B399" s="74" t="s">
        <v>33</v>
      </c>
      <c r="C399" s="74" t="s">
        <v>596</v>
      </c>
      <c r="D399" s="75" t="s">
        <v>595</v>
      </c>
      <c r="E399" s="76">
        <f>Source!CA253</f>
        <v>72</v>
      </c>
      <c r="F399" s="76"/>
      <c r="G399" s="76">
        <f>Source!AU253</f>
        <v>72</v>
      </c>
      <c r="H399" s="77"/>
      <c r="I399" s="78"/>
      <c r="J399" s="77">
        <f>SUM(AE387:AE400)</f>
        <v>25.36</v>
      </c>
      <c r="K399" s="78"/>
      <c r="L399" s="79">
        <f>SUM(BA387:BA400)</f>
        <v>1292</v>
      </c>
    </row>
    <row r="400" spans="1:82" ht="15" x14ac:dyDescent="0.2">
      <c r="C400" s="83" t="s">
        <v>597</v>
      </c>
      <c r="D400" s="83"/>
      <c r="E400" s="83"/>
      <c r="F400" s="83"/>
      <c r="G400" s="83"/>
      <c r="H400" s="83"/>
      <c r="I400" s="84">
        <f>J389+J390+J392+J398+J399+SUM(J396:J396)-SUMIF(CE396:CE396, 1, J396:J396)</f>
        <v>112.70000000000005</v>
      </c>
      <c r="J400" s="84"/>
      <c r="K400" s="85">
        <f>L389+L390+L392+L398+L399+SUM(L396:L396)-SUMIF(CE396:CE396, 1, L396:L396)</f>
        <v>5452</v>
      </c>
      <c r="L400" s="85"/>
      <c r="O400" s="80">
        <f>J389+J390+J392+J398+J399</f>
        <v>900.7</v>
      </c>
      <c r="P400" s="80">
        <f>J390</f>
        <v>7.73</v>
      </c>
      <c r="R400" t="s">
        <v>598</v>
      </c>
      <c r="S400" s="80">
        <f>J389</f>
        <v>34.65</v>
      </c>
      <c r="U400" s="80">
        <f>J389</f>
        <v>34.65</v>
      </c>
      <c r="X400" s="80">
        <f>J391</f>
        <v>0.56999999999999995</v>
      </c>
      <c r="Z400" t="s">
        <v>598</v>
      </c>
      <c r="AA400" s="80">
        <f>J392</f>
        <v>790.34</v>
      </c>
      <c r="AD400">
        <f>ROUND((Source!AT253/100)*((ROUND(Source!AF253*Source!I253, 2)+ROUND(Source!AE253*Source!I253, 2))), 2)</f>
        <v>42.62</v>
      </c>
      <c r="AE400">
        <f>ROUND((Source!AU253/100)*((ROUND(Source!AF253*Source!I253, 2)+ROUND(Source!AE253*Source!I253, 2))), 2)</f>
        <v>25.36</v>
      </c>
      <c r="AN400" s="81">
        <f>L389+L390+L392+L398+L399</f>
        <v>9321</v>
      </c>
      <c r="AO400" s="81">
        <f>L390</f>
        <v>181</v>
      </c>
      <c r="AQ400" t="s">
        <v>598</v>
      </c>
      <c r="AR400" s="81">
        <f>L389</f>
        <v>1765</v>
      </c>
      <c r="AT400" s="81">
        <f>L391</f>
        <v>29</v>
      </c>
      <c r="AV400" t="s">
        <v>598</v>
      </c>
      <c r="AW400" s="81">
        <f>L392</f>
        <v>3912</v>
      </c>
      <c r="AZ400">
        <f>Source!X253</f>
        <v>2171</v>
      </c>
      <c r="BA400">
        <f>Source!Y253</f>
        <v>1292</v>
      </c>
      <c r="BH400" s="80">
        <f>J389+J390+J392+J398+J399</f>
        <v>900.7</v>
      </c>
      <c r="CD400">
        <v>1</v>
      </c>
    </row>
    <row r="401" spans="1:82" ht="57" x14ac:dyDescent="0.2">
      <c r="A401" s="99" t="s">
        <v>244</v>
      </c>
      <c r="B401" s="74" t="str">
        <f>Source!F257</f>
        <v>КА п.293</v>
      </c>
      <c r="C401" s="74" t="s">
        <v>651</v>
      </c>
      <c r="D401" s="75" t="str">
        <f>Source!H257</f>
        <v>ШТ</v>
      </c>
      <c r="E401" s="76">
        <f>Source!K257</f>
        <v>4</v>
      </c>
      <c r="F401" s="76"/>
      <c r="G401" s="76">
        <f>Source!I257</f>
        <v>4</v>
      </c>
      <c r="H401" s="77">
        <f>Source!AL257</f>
        <v>10363.200000000001</v>
      </c>
      <c r="I401" s="78"/>
      <c r="J401" s="77">
        <f>ROUND(L401/K401, 2)</f>
        <v>4291.2</v>
      </c>
      <c r="K401" s="78">
        <f>IF(Source!BC257&lt;&gt; 0, Source!BC257, 1)</f>
        <v>9.66</v>
      </c>
      <c r="L401" s="79">
        <f>Source!HG257</f>
        <v>41453</v>
      </c>
    </row>
    <row r="402" spans="1:82" ht="15" x14ac:dyDescent="0.2">
      <c r="C402" s="83" t="s">
        <v>597</v>
      </c>
      <c r="D402" s="83"/>
      <c r="E402" s="83"/>
      <c r="F402" s="83"/>
      <c r="G402" s="83"/>
      <c r="H402" s="83"/>
      <c r="I402" s="84">
        <f>J401</f>
        <v>4291.2</v>
      </c>
      <c r="J402" s="84"/>
      <c r="K402" s="85">
        <f>L401</f>
        <v>41453</v>
      </c>
      <c r="L402" s="85"/>
      <c r="O402" s="80">
        <f>J401</f>
        <v>4291.2</v>
      </c>
      <c r="P402">
        <f>0</f>
        <v>0</v>
      </c>
      <c r="R402" t="s">
        <v>598</v>
      </c>
      <c r="S402">
        <f>0</f>
        <v>0</v>
      </c>
      <c r="U402">
        <f>0</f>
        <v>0</v>
      </c>
      <c r="X402">
        <f>0</f>
        <v>0</v>
      </c>
      <c r="Z402" t="s">
        <v>598</v>
      </c>
      <c r="AA402" s="80">
        <f>J401</f>
        <v>4291.2</v>
      </c>
      <c r="AB402" s="80">
        <f>J401</f>
        <v>4291.2</v>
      </c>
      <c r="AD402">
        <f>ROUND((Source!AT257/100)*((ROUND(Source!AF257*Source!I257, 2)+ROUND(Source!AE257*Source!I257, 2))), 2)</f>
        <v>0</v>
      </c>
      <c r="AE402">
        <f>ROUND((Source!AU257/100)*((ROUND(Source!AF257*Source!I257, 2)+ROUND(Source!AE257*Source!I257, 2))), 2)</f>
        <v>0</v>
      </c>
      <c r="AN402" s="81">
        <f>L401</f>
        <v>41453</v>
      </c>
      <c r="AO402">
        <f>0</f>
        <v>0</v>
      </c>
      <c r="AQ402" t="s">
        <v>598</v>
      </c>
      <c r="AR402">
        <f>0</f>
        <v>0</v>
      </c>
      <c r="AT402">
        <f>0</f>
        <v>0</v>
      </c>
      <c r="AV402" t="s">
        <v>598</v>
      </c>
      <c r="AW402" s="81">
        <f>L401</f>
        <v>41453</v>
      </c>
      <c r="AX402" s="81">
        <f>L401</f>
        <v>41453</v>
      </c>
      <c r="AZ402">
        <f>Source!X257</f>
        <v>0</v>
      </c>
      <c r="BA402">
        <f>Source!Y257</f>
        <v>0</v>
      </c>
      <c r="BI402" s="80">
        <f>J401</f>
        <v>4291.2</v>
      </c>
      <c r="CD402">
        <v>2</v>
      </c>
    </row>
    <row r="403" spans="1:82" ht="42.75" x14ac:dyDescent="0.2">
      <c r="A403" s="67" t="s">
        <v>248</v>
      </c>
      <c r="B403" s="68" t="str">
        <f>Source!F259</f>
        <v>20-06-018-2</v>
      </c>
      <c r="C403" s="68" t="str">
        <f>Source!G259</f>
        <v>Установка кондиционеров оконных мощностью свыше 3 кВт</v>
      </c>
      <c r="D403" s="69" t="str">
        <f>Source!H259</f>
        <v>1 кондиционер</v>
      </c>
      <c r="E403" s="70">
        <f>Source!K259</f>
        <v>4</v>
      </c>
      <c r="F403" s="70"/>
      <c r="G403" s="70">
        <f>Source!I259</f>
        <v>4</v>
      </c>
      <c r="H403" s="72"/>
      <c r="I403" s="71"/>
      <c r="J403" s="72"/>
      <c r="K403" s="71"/>
      <c r="L403" s="73"/>
    </row>
    <row r="404" spans="1:82" ht="14.25" x14ac:dyDescent="0.2">
      <c r="A404" s="68"/>
      <c r="B404" s="71">
        <v>1</v>
      </c>
      <c r="C404" s="68" t="s">
        <v>588</v>
      </c>
      <c r="D404" s="69"/>
      <c r="E404" s="70"/>
      <c r="F404" s="70"/>
      <c r="G404" s="70"/>
      <c r="H404" s="72">
        <f>Source!AO259</f>
        <v>19.55</v>
      </c>
      <c r="I404" s="71"/>
      <c r="J404" s="72">
        <f>ROUND(Source!AF259*Source!I259, 2)</f>
        <v>78.2</v>
      </c>
      <c r="K404" s="71">
        <f>IF(Source!BA259&lt;&gt; 0, Source!BA259, 1)</f>
        <v>50.93</v>
      </c>
      <c r="L404" s="73">
        <f>Source!S259</f>
        <v>3983</v>
      </c>
    </row>
    <row r="405" spans="1:82" ht="14.25" x14ac:dyDescent="0.2">
      <c r="A405" s="68"/>
      <c r="B405" s="71">
        <v>2</v>
      </c>
      <c r="C405" s="68" t="s">
        <v>589</v>
      </c>
      <c r="D405" s="69"/>
      <c r="E405" s="70"/>
      <c r="F405" s="70"/>
      <c r="G405" s="70"/>
      <c r="H405" s="72">
        <f>Source!AM259</f>
        <v>0.93</v>
      </c>
      <c r="I405" s="71"/>
      <c r="J405" s="72">
        <f>ROUND((((Source!ET259)-(Source!EU259))+Source!AE259)*Source!I259, 2)</f>
        <v>3.72</v>
      </c>
      <c r="K405" s="71">
        <f>IF(Source!BB259&lt;&gt; 0, Source!BB259, 1)</f>
        <v>4.6100000000000003</v>
      </c>
      <c r="L405" s="73">
        <f>Source!Q259</f>
        <v>17</v>
      </c>
    </row>
    <row r="406" spans="1:82" ht="14.25" x14ac:dyDescent="0.2">
      <c r="A406" s="68"/>
      <c r="B406" s="68"/>
      <c r="C406" s="74" t="s">
        <v>591</v>
      </c>
      <c r="D406" s="75" t="s">
        <v>567</v>
      </c>
      <c r="E406" s="76">
        <f>Source!AQ259</f>
        <v>2.1800000000000002</v>
      </c>
      <c r="F406" s="76"/>
      <c r="G406" s="76">
        <f>ROUND(Source!U259, 7)</f>
        <v>8.7200000000000006</v>
      </c>
      <c r="H406" s="77"/>
      <c r="I406" s="78"/>
      <c r="J406" s="77"/>
      <c r="K406" s="78"/>
      <c r="L406" s="79"/>
    </row>
    <row r="407" spans="1:82" ht="14.25" x14ac:dyDescent="0.2">
      <c r="A407" s="68"/>
      <c r="B407" s="68"/>
      <c r="C407" s="68" t="s">
        <v>592</v>
      </c>
      <c r="D407" s="69"/>
      <c r="E407" s="70"/>
      <c r="F407" s="70"/>
      <c r="G407" s="70"/>
      <c r="H407" s="72">
        <f>H404+H405</f>
        <v>20.48</v>
      </c>
      <c r="I407" s="71"/>
      <c r="J407" s="72">
        <f>J404+J405</f>
        <v>81.92</v>
      </c>
      <c r="K407" s="71"/>
      <c r="L407" s="73">
        <f>L404+L405</f>
        <v>4000</v>
      </c>
    </row>
    <row r="408" spans="1:82" ht="14.25" x14ac:dyDescent="0.2">
      <c r="A408" s="68"/>
      <c r="B408" s="68"/>
      <c r="C408" s="68" t="s">
        <v>593</v>
      </c>
      <c r="D408" s="69"/>
      <c r="E408" s="70"/>
      <c r="F408" s="70"/>
      <c r="G408" s="70"/>
      <c r="H408" s="72"/>
      <c r="I408" s="71"/>
      <c r="J408" s="72">
        <f>SUM(S403:S411)+SUM(T403:T411)+SUM(X403:X411)+SUM(Y403:Y411)+SUM(Z403:Z411)</f>
        <v>78.2</v>
      </c>
      <c r="K408" s="71"/>
      <c r="L408" s="73">
        <f>SUM(AR403:AR411)+SUM(AS403:AS411)+SUM(AT403:AT411)+SUM(AU403:AU411)+SUM(AV403:AV411)</f>
        <v>3983</v>
      </c>
    </row>
    <row r="409" spans="1:82" ht="71.25" x14ac:dyDescent="0.2">
      <c r="A409" s="68"/>
      <c r="B409" s="68" t="s">
        <v>32</v>
      </c>
      <c r="C409" s="68" t="s">
        <v>594</v>
      </c>
      <c r="D409" s="69" t="s">
        <v>595</v>
      </c>
      <c r="E409" s="70">
        <f>Source!BZ259</f>
        <v>121</v>
      </c>
      <c r="F409" s="70"/>
      <c r="G409" s="70">
        <f>Source!AT259</f>
        <v>121</v>
      </c>
      <c r="H409" s="72"/>
      <c r="I409" s="71"/>
      <c r="J409" s="72">
        <f>SUM(AD403:AD411)</f>
        <v>94.62</v>
      </c>
      <c r="K409" s="71"/>
      <c r="L409" s="73">
        <f>SUM(AZ403:AZ411)</f>
        <v>4819</v>
      </c>
    </row>
    <row r="410" spans="1:82" ht="71.25" x14ac:dyDescent="0.2">
      <c r="A410" s="74"/>
      <c r="B410" s="74" t="s">
        <v>33</v>
      </c>
      <c r="C410" s="74" t="s">
        <v>596</v>
      </c>
      <c r="D410" s="75" t="s">
        <v>595</v>
      </c>
      <c r="E410" s="76">
        <f>Source!CA259</f>
        <v>72</v>
      </c>
      <c r="F410" s="76"/>
      <c r="G410" s="76">
        <f>Source!AU259</f>
        <v>72</v>
      </c>
      <c r="H410" s="77"/>
      <c r="I410" s="78"/>
      <c r="J410" s="77">
        <f>SUM(AE403:AE411)</f>
        <v>56.3</v>
      </c>
      <c r="K410" s="78"/>
      <c r="L410" s="79">
        <f>SUM(BA403:BA411)</f>
        <v>2868</v>
      </c>
    </row>
    <row r="411" spans="1:82" ht="15" x14ac:dyDescent="0.2">
      <c r="C411" s="83" t="s">
        <v>597</v>
      </c>
      <c r="D411" s="83"/>
      <c r="E411" s="83"/>
      <c r="F411" s="83"/>
      <c r="G411" s="83"/>
      <c r="H411" s="83"/>
      <c r="I411" s="84">
        <f>J404+J405+J409+J410</f>
        <v>232.84000000000003</v>
      </c>
      <c r="J411" s="84"/>
      <c r="K411" s="85">
        <f>L404+L405+L409+L410</f>
        <v>11687</v>
      </c>
      <c r="L411" s="85"/>
      <c r="O411" s="80">
        <f>J404+J405+J409+J410</f>
        <v>232.84000000000003</v>
      </c>
      <c r="P411" s="80">
        <f>J405</f>
        <v>3.72</v>
      </c>
      <c r="R411" t="s">
        <v>598</v>
      </c>
      <c r="S411" s="80">
        <f>J404</f>
        <v>78.2</v>
      </c>
      <c r="U411" s="80">
        <f>J404</f>
        <v>78.2</v>
      </c>
      <c r="X411">
        <f>0</f>
        <v>0</v>
      </c>
      <c r="Z411" t="s">
        <v>598</v>
      </c>
      <c r="AA411">
        <f>0</f>
        <v>0</v>
      </c>
      <c r="AD411">
        <f>ROUND((Source!AT259/100)*((ROUND(Source!AF259*Source!I259, 2)+ROUND(Source!AE259*Source!I259, 2))), 2)</f>
        <v>94.62</v>
      </c>
      <c r="AE411">
        <f>ROUND((Source!AU259/100)*((ROUND(Source!AF259*Source!I259, 2)+ROUND(Source!AE259*Source!I259, 2))), 2)</f>
        <v>56.3</v>
      </c>
      <c r="AN411" s="81">
        <f>L404+L405+L409+L410</f>
        <v>11687</v>
      </c>
      <c r="AO411" s="81">
        <f>L405</f>
        <v>17</v>
      </c>
      <c r="AQ411" t="s">
        <v>598</v>
      </c>
      <c r="AR411" s="81">
        <f>L404</f>
        <v>3983</v>
      </c>
      <c r="AT411">
        <f>0</f>
        <v>0</v>
      </c>
      <c r="AV411" t="s">
        <v>598</v>
      </c>
      <c r="AW411">
        <f>0</f>
        <v>0</v>
      </c>
      <c r="AZ411">
        <f>Source!X259</f>
        <v>4819</v>
      </c>
      <c r="BA411">
        <f>Source!Y259</f>
        <v>2868</v>
      </c>
      <c r="BH411" s="80">
        <f>J404+J405+J409+J410</f>
        <v>232.84000000000003</v>
      </c>
      <c r="CD411">
        <v>1</v>
      </c>
    </row>
    <row r="412" spans="1:82" ht="85.5" x14ac:dyDescent="0.2">
      <c r="A412" s="87" t="s">
        <v>253</v>
      </c>
      <c r="B412" s="88" t="str">
        <f>Source!F261</f>
        <v>КА п.294</v>
      </c>
      <c r="C412" s="88" t="s">
        <v>652</v>
      </c>
      <c r="D412" s="89" t="str">
        <f>Source!H261</f>
        <v>ШТ</v>
      </c>
      <c r="E412" s="90">
        <f>Source!K261</f>
        <v>4</v>
      </c>
      <c r="F412" s="90"/>
      <c r="G412" s="90">
        <f>Source!I261</f>
        <v>4</v>
      </c>
      <c r="H412" s="91">
        <f>Source!AL261</f>
        <v>61707.71</v>
      </c>
      <c r="I412" s="92"/>
      <c r="J412" s="91">
        <f>ROUND(L412/K412, 2)</f>
        <v>36621.81</v>
      </c>
      <c r="K412" s="92">
        <f>IF(Source!BC261&lt;&gt; 0, Source!BC261, 1)</f>
        <v>6.74</v>
      </c>
      <c r="L412" s="93">
        <f>Source!HH261</f>
        <v>246831</v>
      </c>
    </row>
    <row r="413" spans="1:82" ht="15" x14ac:dyDescent="0.2">
      <c r="A413" s="86"/>
      <c r="B413" s="86"/>
      <c r="C413" s="94" t="s">
        <v>597</v>
      </c>
      <c r="D413" s="94"/>
      <c r="E413" s="94"/>
      <c r="F413" s="94"/>
      <c r="G413" s="94"/>
      <c r="H413" s="94"/>
      <c r="I413" s="95">
        <f>J412</f>
        <v>36621.81</v>
      </c>
      <c r="J413" s="95"/>
      <c r="K413" s="96">
        <f>L412</f>
        <v>246831</v>
      </c>
      <c r="L413" s="96"/>
      <c r="O413" s="80">
        <f>J412</f>
        <v>36621.81</v>
      </c>
      <c r="P413">
        <f>0</f>
        <v>0</v>
      </c>
      <c r="R413" t="s">
        <v>598</v>
      </c>
      <c r="S413">
        <f>0</f>
        <v>0</v>
      </c>
      <c r="X413">
        <f>0</f>
        <v>0</v>
      </c>
      <c r="Z413" t="s">
        <v>598</v>
      </c>
      <c r="AA413" s="80">
        <f>J412</f>
        <v>36621.81</v>
      </c>
      <c r="AC413" s="80">
        <f>J412</f>
        <v>36621.81</v>
      </c>
      <c r="AD413">
        <f>ROUND((Source!AT261/100)*((ROUND(Source!AF261*Source!I261, 2)+ROUND(Source!AE261*Source!I261, 2))), 2)</f>
        <v>0</v>
      </c>
      <c r="AE413">
        <f>ROUND((Source!AU261/100)*((ROUND(Source!AF261*Source!I261, 2)+ROUND(Source!AE261*Source!I261, 2))), 2)</f>
        <v>0</v>
      </c>
      <c r="AN413" s="81">
        <f>L412</f>
        <v>246831</v>
      </c>
      <c r="AO413">
        <f>0</f>
        <v>0</v>
      </c>
      <c r="AQ413" t="s">
        <v>598</v>
      </c>
      <c r="AR413">
        <f>0</f>
        <v>0</v>
      </c>
      <c r="AT413">
        <f>0</f>
        <v>0</v>
      </c>
      <c r="AV413" t="s">
        <v>598</v>
      </c>
      <c r="AW413" s="81">
        <f>L412</f>
        <v>246831</v>
      </c>
      <c r="AY413" s="81">
        <f>L412</f>
        <v>246831</v>
      </c>
      <c r="AZ413">
        <f>Source!X261</f>
        <v>0</v>
      </c>
      <c r="BA413">
        <f>Source!Y261</f>
        <v>0</v>
      </c>
      <c r="BJ413" s="80">
        <f>J412</f>
        <v>36621.81</v>
      </c>
      <c r="BK413" s="81">
        <f>L412</f>
        <v>246831</v>
      </c>
      <c r="CD413">
        <v>3</v>
      </c>
    </row>
    <row r="415" spans="1:82" ht="15" x14ac:dyDescent="0.2">
      <c r="A415" s="102"/>
      <c r="B415" s="103"/>
      <c r="C415" s="104" t="s">
        <v>653</v>
      </c>
      <c r="D415" s="104"/>
      <c r="E415" s="104"/>
      <c r="F415" s="104"/>
      <c r="G415" s="104"/>
      <c r="H415" s="104"/>
      <c r="I415" s="105"/>
      <c r="J415" s="106">
        <f>J417+J418+J424+J428</f>
        <v>4417.8400000000011</v>
      </c>
      <c r="K415" s="106"/>
      <c r="L415" s="107">
        <f>L417+L418+L424+L428</f>
        <v>47442</v>
      </c>
    </row>
    <row r="416" spans="1:82" ht="14.25" x14ac:dyDescent="0.2">
      <c r="A416" s="82"/>
      <c r="B416" s="100"/>
      <c r="C416" s="108" t="s">
        <v>608</v>
      </c>
      <c r="D416" s="101"/>
      <c r="E416" s="101"/>
      <c r="F416" s="101"/>
      <c r="G416" s="101"/>
      <c r="H416" s="101"/>
      <c r="I416" s="70"/>
      <c r="J416" s="72"/>
      <c r="K416" s="72"/>
      <c r="L416" s="73"/>
    </row>
    <row r="417" spans="1:12" ht="14.25" x14ac:dyDescent="0.2">
      <c r="A417" s="82"/>
      <c r="B417" s="100"/>
      <c r="C417" s="101" t="s">
        <v>609</v>
      </c>
      <c r="D417" s="101"/>
      <c r="E417" s="101"/>
      <c r="F417" s="101"/>
      <c r="G417" s="101"/>
      <c r="H417" s="101"/>
      <c r="I417" s="70"/>
      <c r="J417" s="72">
        <f>SUM(S386:S413)</f>
        <v>112.85</v>
      </c>
      <c r="K417" s="72"/>
      <c r="L417" s="73">
        <f>SUM(AR386:AR413)</f>
        <v>5748</v>
      </c>
    </row>
    <row r="418" spans="1:12" ht="14.25" x14ac:dyDescent="0.2">
      <c r="A418" s="82"/>
      <c r="B418" s="100"/>
      <c r="C418" s="101" t="s">
        <v>610</v>
      </c>
      <c r="D418" s="101"/>
      <c r="E418" s="101"/>
      <c r="F418" s="101"/>
      <c r="G418" s="101"/>
      <c r="H418" s="101"/>
      <c r="I418" s="70"/>
      <c r="J418" s="72">
        <f>J420+J423</f>
        <v>11.450000000000001</v>
      </c>
      <c r="K418" s="72"/>
      <c r="L418" s="73">
        <f>L420+L423</f>
        <v>198</v>
      </c>
    </row>
    <row r="419" spans="1:12" ht="14.25" x14ac:dyDescent="0.2">
      <c r="A419" s="82"/>
      <c r="B419" s="100"/>
      <c r="C419" s="108" t="s">
        <v>611</v>
      </c>
      <c r="D419" s="101"/>
      <c r="E419" s="101"/>
      <c r="F419" s="101"/>
      <c r="G419" s="101"/>
      <c r="H419" s="101"/>
      <c r="I419" s="70"/>
      <c r="J419" s="72"/>
      <c r="K419" s="72"/>
      <c r="L419" s="73"/>
    </row>
    <row r="420" spans="1:12" ht="14.25" x14ac:dyDescent="0.2">
      <c r="A420" s="82"/>
      <c r="B420" s="100"/>
      <c r="C420" s="101" t="s">
        <v>612</v>
      </c>
      <c r="D420" s="101"/>
      <c r="E420" s="101"/>
      <c r="F420" s="101"/>
      <c r="G420" s="101"/>
      <c r="H420" s="101"/>
      <c r="I420" s="70"/>
      <c r="J420" s="72">
        <f>SUM(P386:P413)</f>
        <v>11.450000000000001</v>
      </c>
      <c r="K420" s="72"/>
      <c r="L420" s="73">
        <f>SUM(AO386:AO413)</f>
        <v>198</v>
      </c>
    </row>
    <row r="421" spans="1:12" ht="14.25" x14ac:dyDescent="0.2">
      <c r="A421" s="82"/>
      <c r="B421" s="100"/>
      <c r="C421" s="108" t="s">
        <v>613</v>
      </c>
      <c r="D421" s="101"/>
      <c r="E421" s="101"/>
      <c r="F421" s="101"/>
      <c r="G421" s="101"/>
      <c r="H421" s="101"/>
      <c r="I421" s="70"/>
      <c r="J421" s="72"/>
      <c r="K421" s="72"/>
      <c r="L421" s="73"/>
    </row>
    <row r="422" spans="1:12" ht="14.25" x14ac:dyDescent="0.2">
      <c r="A422" s="82"/>
      <c r="B422" s="100"/>
      <c r="C422" s="101" t="s">
        <v>614</v>
      </c>
      <c r="D422" s="101"/>
      <c r="E422" s="101"/>
      <c r="F422" s="101"/>
      <c r="G422" s="101"/>
      <c r="H422" s="101"/>
      <c r="I422" s="70"/>
      <c r="J422" s="72">
        <f>SUM(X386:X413)</f>
        <v>0.56999999999999995</v>
      </c>
      <c r="K422" s="72"/>
      <c r="L422" s="73">
        <f>SUM(AT386:AT413)</f>
        <v>29</v>
      </c>
    </row>
    <row r="423" spans="1:12" ht="14.25" hidden="1" x14ac:dyDescent="0.2">
      <c r="A423" s="82"/>
      <c r="B423" s="100"/>
      <c r="C423" s="101" t="s">
        <v>615</v>
      </c>
      <c r="D423" s="101"/>
      <c r="E423" s="101"/>
      <c r="F423" s="101"/>
      <c r="G423" s="101"/>
      <c r="H423" s="101"/>
      <c r="I423" s="70"/>
      <c r="J423" s="72">
        <f>SUM(Z386:Z413)</f>
        <v>0</v>
      </c>
      <c r="K423" s="72"/>
      <c r="L423" s="73">
        <f>SUM(AV386:AV413)</f>
        <v>0</v>
      </c>
    </row>
    <row r="424" spans="1:12" ht="14.25" x14ac:dyDescent="0.2">
      <c r="A424" s="82"/>
      <c r="B424" s="100"/>
      <c r="C424" s="101" t="s">
        <v>616</v>
      </c>
      <c r="D424" s="101"/>
      <c r="E424" s="101"/>
      <c r="F424" s="101"/>
      <c r="G424" s="101"/>
      <c r="H424" s="101"/>
      <c r="I424" s="70"/>
      <c r="J424" s="72">
        <f>J426+J427</f>
        <v>4293.5400000000009</v>
      </c>
      <c r="K424" s="72"/>
      <c r="L424" s="73">
        <f>L426+L427</f>
        <v>41496</v>
      </c>
    </row>
    <row r="425" spans="1:12" ht="14.25" x14ac:dyDescent="0.2">
      <c r="A425" s="82"/>
      <c r="B425" s="100"/>
      <c r="C425" s="108" t="s">
        <v>611</v>
      </c>
      <c r="D425" s="101"/>
      <c r="E425" s="101"/>
      <c r="F425" s="101"/>
      <c r="G425" s="101"/>
      <c r="H425" s="101"/>
      <c r="I425" s="70"/>
      <c r="J425" s="72"/>
      <c r="K425" s="72"/>
      <c r="L425" s="73"/>
    </row>
    <row r="426" spans="1:12" ht="14.25" x14ac:dyDescent="0.2">
      <c r="A426" s="82"/>
      <c r="B426" s="100"/>
      <c r="C426" s="101" t="s">
        <v>617</v>
      </c>
      <c r="D426" s="101"/>
      <c r="E426" s="101"/>
      <c r="F426" s="101"/>
      <c r="G426" s="101"/>
      <c r="H426" s="101"/>
      <c r="I426" s="70"/>
      <c r="J426" s="72">
        <f>SUM(AA386:AA413)-SUM(BJ386:BJ413)</f>
        <v>4293.5400000000009</v>
      </c>
      <c r="K426" s="72"/>
      <c r="L426" s="73">
        <f>SUM(AW386:AW413)-SUM(BK386:BK413)</f>
        <v>41496</v>
      </c>
    </row>
    <row r="427" spans="1:12" ht="14.25" hidden="1" x14ac:dyDescent="0.2">
      <c r="A427" s="82"/>
      <c r="B427" s="100"/>
      <c r="C427" s="101" t="s">
        <v>618</v>
      </c>
      <c r="D427" s="101"/>
      <c r="E427" s="101"/>
      <c r="F427" s="101"/>
      <c r="G427" s="101"/>
      <c r="H427" s="101"/>
      <c r="I427" s="70"/>
      <c r="J427" s="72">
        <f>SUM(BC386:BC413)</f>
        <v>0</v>
      </c>
      <c r="K427" s="72"/>
      <c r="L427" s="73">
        <f>SUM(BC386:BC413)</f>
        <v>0</v>
      </c>
    </row>
    <row r="428" spans="1:12" ht="14.25" hidden="1" x14ac:dyDescent="0.2">
      <c r="A428" s="82"/>
      <c r="B428" s="100"/>
      <c r="C428" s="101" t="s">
        <v>619</v>
      </c>
      <c r="D428" s="101"/>
      <c r="E428" s="101"/>
      <c r="F428" s="101"/>
      <c r="G428" s="101"/>
      <c r="H428" s="101"/>
      <c r="I428" s="70"/>
      <c r="J428" s="72">
        <f>SUM(AF386:AF413)</f>
        <v>0</v>
      </c>
      <c r="K428" s="72"/>
      <c r="L428" s="73">
        <f>SUM(BB386:BB413)</f>
        <v>0</v>
      </c>
    </row>
    <row r="429" spans="1:12" ht="14.25" x14ac:dyDescent="0.2">
      <c r="A429" s="82"/>
      <c r="B429" s="100"/>
      <c r="C429" s="101" t="s">
        <v>620</v>
      </c>
      <c r="D429" s="101"/>
      <c r="E429" s="101"/>
      <c r="F429" s="101"/>
      <c r="G429" s="101"/>
      <c r="H429" s="101"/>
      <c r="I429" s="70"/>
      <c r="J429" s="72">
        <f>SUM(S386:S413)+SUM(X386:X413)+SUM(Z386:Z413)</f>
        <v>113.41999999999999</v>
      </c>
      <c r="K429" s="72"/>
      <c r="L429" s="73">
        <f>SUM(AR386:AR413)+SUM(AT386:AT413)+SUM(AV386:AV413)</f>
        <v>5777</v>
      </c>
    </row>
    <row r="430" spans="1:12" ht="14.25" x14ac:dyDescent="0.2">
      <c r="A430" s="82"/>
      <c r="B430" s="100"/>
      <c r="C430" s="101" t="s">
        <v>621</v>
      </c>
      <c r="D430" s="101"/>
      <c r="E430" s="101"/>
      <c r="F430" s="101"/>
      <c r="G430" s="101"/>
      <c r="H430" s="101"/>
      <c r="I430" s="70"/>
      <c r="J430" s="72">
        <f>SUM(AD386:AD413)</f>
        <v>137.24</v>
      </c>
      <c r="K430" s="72"/>
      <c r="L430" s="73">
        <f>SUM(AZ386:AZ413)</f>
        <v>6990</v>
      </c>
    </row>
    <row r="431" spans="1:12" ht="14.25" x14ac:dyDescent="0.2">
      <c r="A431" s="82"/>
      <c r="B431" s="100"/>
      <c r="C431" s="101" t="s">
        <v>622</v>
      </c>
      <c r="D431" s="101"/>
      <c r="E431" s="101"/>
      <c r="F431" s="101"/>
      <c r="G431" s="101"/>
      <c r="H431" s="101"/>
      <c r="I431" s="70"/>
      <c r="J431" s="72">
        <f>SUM(AE386:AE413)</f>
        <v>81.66</v>
      </c>
      <c r="K431" s="72"/>
      <c r="L431" s="73">
        <f>SUM(BA386:BA413)</f>
        <v>4160</v>
      </c>
    </row>
    <row r="432" spans="1:12" ht="14.25" x14ac:dyDescent="0.2">
      <c r="A432" s="82"/>
      <c r="B432" s="100"/>
      <c r="C432" s="101" t="s">
        <v>623</v>
      </c>
      <c r="D432" s="101"/>
      <c r="E432" s="101"/>
      <c r="F432" s="101"/>
      <c r="G432" s="101"/>
      <c r="H432" s="101"/>
      <c r="I432" s="70"/>
      <c r="J432" s="72">
        <f>J434+J435</f>
        <v>36621.81</v>
      </c>
      <c r="K432" s="72"/>
      <c r="L432" s="73">
        <f>L434+L435</f>
        <v>246831</v>
      </c>
    </row>
    <row r="433" spans="1:12" ht="14.25" x14ac:dyDescent="0.2">
      <c r="A433" s="82"/>
      <c r="B433" s="100"/>
      <c r="C433" s="108" t="s">
        <v>608</v>
      </c>
      <c r="D433" s="101"/>
      <c r="E433" s="101"/>
      <c r="F433" s="101"/>
      <c r="G433" s="101"/>
      <c r="H433" s="101"/>
      <c r="I433" s="70"/>
      <c r="J433" s="72"/>
      <c r="K433" s="72"/>
      <c r="L433" s="73"/>
    </row>
    <row r="434" spans="1:12" ht="14.25" x14ac:dyDescent="0.2">
      <c r="A434" s="82"/>
      <c r="B434" s="100"/>
      <c r="C434" s="101" t="s">
        <v>624</v>
      </c>
      <c r="D434" s="101"/>
      <c r="E434" s="101"/>
      <c r="F434" s="101"/>
      <c r="G434" s="101"/>
      <c r="H434" s="101"/>
      <c r="I434" s="70"/>
      <c r="J434" s="72">
        <f>SUM(BJ386:BJ413)</f>
        <v>36621.81</v>
      </c>
      <c r="K434" s="72"/>
      <c r="L434" s="73">
        <f>SUM(BK386:BK413)</f>
        <v>246831</v>
      </c>
    </row>
    <row r="435" spans="1:12" ht="14.25" hidden="1" x14ac:dyDescent="0.2">
      <c r="A435" s="82"/>
      <c r="B435" s="100"/>
      <c r="C435" s="101" t="s">
        <v>625</v>
      </c>
      <c r="D435" s="101"/>
      <c r="E435" s="101"/>
      <c r="F435" s="101"/>
      <c r="G435" s="101"/>
      <c r="H435" s="101"/>
      <c r="I435" s="70"/>
      <c r="J435" s="72">
        <f>SUM(AH386:AH413)</f>
        <v>0</v>
      </c>
      <c r="K435" s="72"/>
      <c r="L435" s="73">
        <f>SUM(BD386:BD413)</f>
        <v>0</v>
      </c>
    </row>
    <row r="436" spans="1:12" ht="14.25" hidden="1" x14ac:dyDescent="0.2">
      <c r="A436" s="82"/>
      <c r="B436" s="100"/>
      <c r="C436" s="101" t="s">
        <v>626</v>
      </c>
      <c r="D436" s="101"/>
      <c r="E436" s="101"/>
      <c r="F436" s="101"/>
      <c r="G436" s="101"/>
      <c r="H436" s="101"/>
      <c r="I436" s="70"/>
      <c r="J436" s="72">
        <f>SUM(BL386:BL413)</f>
        <v>0</v>
      </c>
      <c r="K436" s="72"/>
      <c r="L436" s="73"/>
    </row>
    <row r="437" spans="1:12" ht="14.25" hidden="1" x14ac:dyDescent="0.2">
      <c r="A437" s="82"/>
      <c r="B437" s="100"/>
      <c r="C437" s="101" t="s">
        <v>627</v>
      </c>
      <c r="D437" s="101"/>
      <c r="E437" s="101"/>
      <c r="F437" s="101"/>
      <c r="G437" s="101"/>
      <c r="H437" s="101"/>
      <c r="I437" s="70"/>
      <c r="J437" s="72">
        <f>SUM(BN386:BN413)</f>
        <v>0</v>
      </c>
      <c r="K437" s="72"/>
      <c r="L437" s="73">
        <f>SUM(BO386:BO413)</f>
        <v>0</v>
      </c>
    </row>
    <row r="438" spans="1:12" ht="15" x14ac:dyDescent="0.2">
      <c r="A438" s="102"/>
      <c r="B438" s="103"/>
      <c r="C438" s="104" t="s">
        <v>628</v>
      </c>
      <c r="D438" s="104"/>
      <c r="E438" s="104"/>
      <c r="F438" s="104"/>
      <c r="G438" s="104"/>
      <c r="H438" s="104"/>
      <c r="I438" s="105"/>
      <c r="J438" s="106">
        <f>J415+J430+J431+J432+J436+J437</f>
        <v>41258.549999999996</v>
      </c>
      <c r="K438" s="106"/>
      <c r="L438" s="107">
        <f>L415+L430+L431+L432+L436+L437</f>
        <v>305423</v>
      </c>
    </row>
    <row r="439" spans="1:12" ht="14.25" x14ac:dyDescent="0.2">
      <c r="A439" s="82"/>
      <c r="B439" s="100"/>
      <c r="C439" s="108" t="s">
        <v>629</v>
      </c>
      <c r="D439" s="101"/>
      <c r="E439" s="101"/>
      <c r="F439" s="101"/>
      <c r="G439" s="101"/>
      <c r="H439" s="101"/>
      <c r="I439" s="70"/>
      <c r="J439" s="72"/>
      <c r="K439" s="72"/>
      <c r="L439" s="73"/>
    </row>
    <row r="440" spans="1:12" ht="14.25" x14ac:dyDescent="0.2">
      <c r="A440" s="82"/>
      <c r="B440" s="100"/>
      <c r="C440" s="101" t="s">
        <v>630</v>
      </c>
      <c r="D440" s="101"/>
      <c r="E440" s="101"/>
      <c r="F440" s="101"/>
      <c r="G440" s="101"/>
      <c r="H440" s="101"/>
      <c r="I440" s="70"/>
      <c r="J440" s="72">
        <f>SUM(AB386:AB413)</f>
        <v>4291.2</v>
      </c>
      <c r="K440" s="72"/>
      <c r="L440" s="73">
        <f>SUM(AX386:AX413)</f>
        <v>41453</v>
      </c>
    </row>
    <row r="441" spans="1:12" ht="14.25" x14ac:dyDescent="0.2">
      <c r="A441" s="82"/>
      <c r="B441" s="100"/>
      <c r="C441" s="101" t="s">
        <v>631</v>
      </c>
      <c r="D441" s="101"/>
      <c r="E441" s="101"/>
      <c r="F441" s="101"/>
      <c r="G441" s="101"/>
      <c r="H441" s="101"/>
      <c r="I441" s="70"/>
      <c r="J441" s="72">
        <f>SUM(AC386:AC413)</f>
        <v>36621.81</v>
      </c>
      <c r="K441" s="72"/>
      <c r="L441" s="73">
        <f>SUM(AY386:AY413)</f>
        <v>246831</v>
      </c>
    </row>
    <row r="442" spans="1:12" ht="14.25" x14ac:dyDescent="0.2">
      <c r="A442" s="82"/>
      <c r="B442" s="100"/>
      <c r="C442" s="101" t="s">
        <v>632</v>
      </c>
      <c r="D442" s="101"/>
      <c r="E442" s="101"/>
      <c r="F442" s="109"/>
      <c r="G442" s="110">
        <f>Source!P285</f>
        <v>12.582800000000001</v>
      </c>
      <c r="H442" s="82"/>
      <c r="I442" s="82"/>
      <c r="J442" s="82"/>
      <c r="K442" s="82"/>
      <c r="L442" s="82"/>
    </row>
    <row r="443" spans="1:12" ht="14.25" x14ac:dyDescent="0.2">
      <c r="A443" s="82"/>
      <c r="B443" s="100"/>
      <c r="C443" s="101" t="s">
        <v>633</v>
      </c>
      <c r="D443" s="101"/>
      <c r="E443" s="101"/>
      <c r="F443" s="109"/>
      <c r="G443" s="110">
        <f>Source!P286</f>
        <v>4.24E-2</v>
      </c>
      <c r="H443" s="82"/>
      <c r="I443" s="82"/>
      <c r="J443" s="82"/>
      <c r="K443" s="82"/>
      <c r="L443" s="82"/>
    </row>
    <row r="446" spans="1:12" ht="16.5" x14ac:dyDescent="0.2">
      <c r="A446" s="66" t="s">
        <v>654</v>
      </c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</row>
    <row r="447" spans="1:12" ht="57" x14ac:dyDescent="0.2">
      <c r="A447" s="67" t="s">
        <v>259</v>
      </c>
      <c r="B447" s="68" t="str">
        <f>Source!F298</f>
        <v>20-02-006-1</v>
      </c>
      <c r="C447" s="68" t="str">
        <f>Source!G298</f>
        <v>Установка заслонок воздушных и клапанов воздушных КВР с электрическим или пневматическим приводом диаметром до 250 мм</v>
      </c>
      <c r="D447" s="69" t="str">
        <f>Source!H298</f>
        <v>1  ШТ.</v>
      </c>
      <c r="E447" s="70">
        <f>Source!K298</f>
        <v>1</v>
      </c>
      <c r="F447" s="70"/>
      <c r="G447" s="70">
        <f>Source!I298</f>
        <v>1</v>
      </c>
      <c r="H447" s="72"/>
      <c r="I447" s="71"/>
      <c r="J447" s="72"/>
      <c r="K447" s="71"/>
      <c r="L447" s="73"/>
    </row>
    <row r="448" spans="1:12" ht="14.25" x14ac:dyDescent="0.2">
      <c r="A448" s="68"/>
      <c r="B448" s="71">
        <v>1</v>
      </c>
      <c r="C448" s="68" t="s">
        <v>588</v>
      </c>
      <c r="D448" s="69"/>
      <c r="E448" s="70"/>
      <c r="F448" s="70"/>
      <c r="G448" s="70"/>
      <c r="H448" s="72">
        <f>Source!AO298</f>
        <v>14.62</v>
      </c>
      <c r="I448" s="71"/>
      <c r="J448" s="72">
        <f>ROUND(Source!AF298*Source!I298, 2)</f>
        <v>14.62</v>
      </c>
      <c r="K448" s="71">
        <f>IF(Source!BA298&lt;&gt; 0, Source!BA298, 1)</f>
        <v>50.93</v>
      </c>
      <c r="L448" s="73">
        <f>Source!S298</f>
        <v>745</v>
      </c>
    </row>
    <row r="449" spans="1:82" ht="14.25" x14ac:dyDescent="0.2">
      <c r="A449" s="68"/>
      <c r="B449" s="71">
        <v>2</v>
      </c>
      <c r="C449" s="68" t="s">
        <v>589</v>
      </c>
      <c r="D449" s="69"/>
      <c r="E449" s="70"/>
      <c r="F449" s="70"/>
      <c r="G449" s="70"/>
      <c r="H449" s="72">
        <f>Source!AM298</f>
        <v>1.96</v>
      </c>
      <c r="I449" s="71"/>
      <c r="J449" s="72">
        <f>ROUND((((Source!ET298)-(Source!EU298))+Source!AE298)*Source!I298, 2)</f>
        <v>1.96</v>
      </c>
      <c r="K449" s="71">
        <f>IF(Source!BB298&lt;&gt; 0, Source!BB298, 1)</f>
        <v>13.2</v>
      </c>
      <c r="L449" s="73">
        <f>Source!Q298</f>
        <v>26</v>
      </c>
    </row>
    <row r="450" spans="1:82" ht="14.25" x14ac:dyDescent="0.2">
      <c r="A450" s="68"/>
      <c r="B450" s="71">
        <v>4</v>
      </c>
      <c r="C450" s="68" t="s">
        <v>590</v>
      </c>
      <c r="D450" s="69"/>
      <c r="E450" s="70"/>
      <c r="F450" s="70"/>
      <c r="G450" s="70"/>
      <c r="H450" s="72">
        <f>Source!AL298</f>
        <v>14.74</v>
      </c>
      <c r="I450" s="71"/>
      <c r="J450" s="72">
        <f>ROUND(Source!AC298*Source!I298, 2)</f>
        <v>14.74</v>
      </c>
      <c r="K450" s="71">
        <f>IF(Source!BC298&lt;&gt; 0, Source!BC298, 1)</f>
        <v>13.54</v>
      </c>
      <c r="L450" s="73">
        <f>Source!P298</f>
        <v>200</v>
      </c>
    </row>
    <row r="451" spans="1:82" ht="14.25" x14ac:dyDescent="0.2">
      <c r="A451" s="68"/>
      <c r="B451" s="68"/>
      <c r="C451" s="74" t="s">
        <v>591</v>
      </c>
      <c r="D451" s="75" t="s">
        <v>567</v>
      </c>
      <c r="E451" s="76">
        <f>Source!AQ298</f>
        <v>1.63</v>
      </c>
      <c r="F451" s="76"/>
      <c r="G451" s="76">
        <f>ROUND(Source!U298, 7)</f>
        <v>1.63</v>
      </c>
      <c r="H451" s="77"/>
      <c r="I451" s="78"/>
      <c r="J451" s="77"/>
      <c r="K451" s="78"/>
      <c r="L451" s="79"/>
    </row>
    <row r="452" spans="1:82" ht="14.25" x14ac:dyDescent="0.2">
      <c r="A452" s="68"/>
      <c r="B452" s="68"/>
      <c r="C452" s="68" t="s">
        <v>592</v>
      </c>
      <c r="D452" s="69"/>
      <c r="E452" s="70"/>
      <c r="F452" s="70"/>
      <c r="G452" s="70"/>
      <c r="H452" s="72">
        <f>H448+H449+H450</f>
        <v>31.32</v>
      </c>
      <c r="I452" s="71"/>
      <c r="J452" s="72">
        <f>J448+J449+J450</f>
        <v>31.32</v>
      </c>
      <c r="K452" s="71"/>
      <c r="L452" s="73">
        <f>L448+L449+L450</f>
        <v>971</v>
      </c>
    </row>
    <row r="453" spans="1:82" ht="14.25" x14ac:dyDescent="0.2">
      <c r="A453" s="68"/>
      <c r="B453" s="68"/>
      <c r="C453" s="68" t="s">
        <v>593</v>
      </c>
      <c r="D453" s="69"/>
      <c r="E453" s="70"/>
      <c r="F453" s="70"/>
      <c r="G453" s="70"/>
      <c r="H453" s="72"/>
      <c r="I453" s="71"/>
      <c r="J453" s="72">
        <f>SUM(S447:S456)+SUM(T447:T456)+SUM(X447:X456)+SUM(Y447:Y456)+SUM(Z447:Z456)</f>
        <v>14.62</v>
      </c>
      <c r="K453" s="71"/>
      <c r="L453" s="73">
        <f>SUM(AR447:AR456)+SUM(AS447:AS456)+SUM(AT447:AT456)+SUM(AU447:AU456)+SUM(AV447:AV456)</f>
        <v>745</v>
      </c>
    </row>
    <row r="454" spans="1:82" ht="71.25" x14ac:dyDescent="0.2">
      <c r="A454" s="68"/>
      <c r="B454" s="68" t="s">
        <v>32</v>
      </c>
      <c r="C454" s="68" t="s">
        <v>594</v>
      </c>
      <c r="D454" s="69" t="s">
        <v>595</v>
      </c>
      <c r="E454" s="70">
        <f>Source!BZ298</f>
        <v>121</v>
      </c>
      <c r="F454" s="70"/>
      <c r="G454" s="70">
        <f>Source!AT298</f>
        <v>121</v>
      </c>
      <c r="H454" s="72"/>
      <c r="I454" s="71"/>
      <c r="J454" s="72">
        <f>SUM(AD447:AD456)</f>
        <v>17.690000000000001</v>
      </c>
      <c r="K454" s="71"/>
      <c r="L454" s="73">
        <f>SUM(AZ447:AZ456)</f>
        <v>901</v>
      </c>
    </row>
    <row r="455" spans="1:82" ht="71.25" x14ac:dyDescent="0.2">
      <c r="A455" s="74"/>
      <c r="B455" s="74" t="s">
        <v>33</v>
      </c>
      <c r="C455" s="74" t="s">
        <v>596</v>
      </c>
      <c r="D455" s="75" t="s">
        <v>595</v>
      </c>
      <c r="E455" s="76">
        <f>Source!CA298</f>
        <v>72</v>
      </c>
      <c r="F455" s="76"/>
      <c r="G455" s="76">
        <f>Source!AU298</f>
        <v>72</v>
      </c>
      <c r="H455" s="77"/>
      <c r="I455" s="78"/>
      <c r="J455" s="77">
        <f>SUM(AE447:AE456)</f>
        <v>10.53</v>
      </c>
      <c r="K455" s="78"/>
      <c r="L455" s="79">
        <f>SUM(BA447:BA456)</f>
        <v>536</v>
      </c>
    </row>
    <row r="456" spans="1:82" ht="15" x14ac:dyDescent="0.2">
      <c r="C456" s="83" t="s">
        <v>597</v>
      </c>
      <c r="D456" s="83"/>
      <c r="E456" s="83"/>
      <c r="F456" s="83"/>
      <c r="G456" s="83"/>
      <c r="H456" s="83"/>
      <c r="I456" s="84">
        <f>J448+J449+J450+J454+J455</f>
        <v>59.540000000000006</v>
      </c>
      <c r="J456" s="84"/>
      <c r="K456" s="85">
        <f>L448+L449+L450+L454+L455</f>
        <v>2408</v>
      </c>
      <c r="L456" s="85"/>
      <c r="O456" s="80">
        <f>J448+J449+J450+J454+J455</f>
        <v>59.540000000000006</v>
      </c>
      <c r="P456" s="80">
        <f>J449</f>
        <v>1.96</v>
      </c>
      <c r="R456" t="s">
        <v>598</v>
      </c>
      <c r="S456" s="80">
        <f>J448</f>
        <v>14.62</v>
      </c>
      <c r="U456" s="80">
        <f>J448</f>
        <v>14.62</v>
      </c>
      <c r="X456">
        <f>0</f>
        <v>0</v>
      </c>
      <c r="Z456" t="s">
        <v>598</v>
      </c>
      <c r="AA456" s="80">
        <f>J450</f>
        <v>14.74</v>
      </c>
      <c r="AD456">
        <f>ROUND((Source!AT298/100)*((ROUND(Source!AF298*Source!I298, 2)+ROUND(Source!AE298*Source!I298, 2))), 2)</f>
        <v>17.690000000000001</v>
      </c>
      <c r="AE456">
        <f>ROUND((Source!AU298/100)*((ROUND(Source!AF298*Source!I298, 2)+ROUND(Source!AE298*Source!I298, 2))), 2)</f>
        <v>10.53</v>
      </c>
      <c r="AN456" s="81">
        <f>L448+L449+L450+L454+L455</f>
        <v>2408</v>
      </c>
      <c r="AO456" s="81">
        <f>L449</f>
        <v>26</v>
      </c>
      <c r="AQ456" t="s">
        <v>598</v>
      </c>
      <c r="AR456" s="81">
        <f>L448</f>
        <v>745</v>
      </c>
      <c r="AT456">
        <f>0</f>
        <v>0</v>
      </c>
      <c r="AV456" t="s">
        <v>598</v>
      </c>
      <c r="AW456" s="81">
        <f>L450</f>
        <v>200</v>
      </c>
      <c r="AZ456">
        <f>Source!X298</f>
        <v>901</v>
      </c>
      <c r="BA456">
        <f>Source!Y298</f>
        <v>536</v>
      </c>
      <c r="BH456" s="80">
        <f>J448+J449+J450+J454+J455</f>
        <v>59.540000000000006</v>
      </c>
      <c r="CD456">
        <v>1</v>
      </c>
    </row>
    <row r="457" spans="1:82" ht="71.25" x14ac:dyDescent="0.2">
      <c r="A457" s="87" t="s">
        <v>260</v>
      </c>
      <c r="B457" s="88" t="str">
        <f>Source!F300</f>
        <v>КА п.359</v>
      </c>
      <c r="C457" s="88" t="s">
        <v>599</v>
      </c>
      <c r="D457" s="89" t="str">
        <f>Source!H300</f>
        <v>ШТ</v>
      </c>
      <c r="E457" s="90">
        <f>Source!K300</f>
        <v>1</v>
      </c>
      <c r="F457" s="90"/>
      <c r="G457" s="90">
        <f>Source!I300</f>
        <v>1</v>
      </c>
      <c r="H457" s="91">
        <f>Source!AL300</f>
        <v>12796.01</v>
      </c>
      <c r="I457" s="92"/>
      <c r="J457" s="91">
        <f>ROUND(L457/K457, 2)</f>
        <v>1898.52</v>
      </c>
      <c r="K457" s="92">
        <f>IF(Source!BC300&lt;&gt; 0, Source!BC300, 1)</f>
        <v>6.74</v>
      </c>
      <c r="L457" s="93">
        <f>Source!HH300</f>
        <v>12796</v>
      </c>
    </row>
    <row r="458" spans="1:82" ht="15" x14ac:dyDescent="0.2">
      <c r="A458" s="86"/>
      <c r="B458" s="86"/>
      <c r="C458" s="94" t="s">
        <v>597</v>
      </c>
      <c r="D458" s="94"/>
      <c r="E458" s="94"/>
      <c r="F458" s="94"/>
      <c r="G458" s="94"/>
      <c r="H458" s="94"/>
      <c r="I458" s="95">
        <f>J457</f>
        <v>1898.52</v>
      </c>
      <c r="J458" s="95"/>
      <c r="K458" s="96">
        <f>L457</f>
        <v>12796</v>
      </c>
      <c r="L458" s="96"/>
      <c r="O458" s="80">
        <f>J457</f>
        <v>1898.52</v>
      </c>
      <c r="P458">
        <f>0</f>
        <v>0</v>
      </c>
      <c r="R458" t="s">
        <v>598</v>
      </c>
      <c r="S458">
        <f>0</f>
        <v>0</v>
      </c>
      <c r="X458">
        <f>0</f>
        <v>0</v>
      </c>
      <c r="Z458" t="s">
        <v>598</v>
      </c>
      <c r="AA458" s="80">
        <f>J457</f>
        <v>1898.52</v>
      </c>
      <c r="AC458" s="80">
        <f>J457</f>
        <v>1898.52</v>
      </c>
      <c r="AD458">
        <f>ROUND((Source!AT300/100)*((ROUND(Source!AF300*Source!I300, 2)+ROUND(Source!AE300*Source!I300, 2))), 2)</f>
        <v>0</v>
      </c>
      <c r="AE458">
        <f>ROUND((Source!AU300/100)*((ROUND(Source!AF300*Source!I300, 2)+ROUND(Source!AE300*Source!I300, 2))), 2)</f>
        <v>0</v>
      </c>
      <c r="AN458" s="81">
        <f>L457</f>
        <v>12796</v>
      </c>
      <c r="AO458">
        <f>0</f>
        <v>0</v>
      </c>
      <c r="AQ458" t="s">
        <v>598</v>
      </c>
      <c r="AR458">
        <f>0</f>
        <v>0</v>
      </c>
      <c r="AT458">
        <f>0</f>
        <v>0</v>
      </c>
      <c r="AV458" t="s">
        <v>598</v>
      </c>
      <c r="AW458" s="81">
        <f>L457</f>
        <v>12796</v>
      </c>
      <c r="AY458" s="81">
        <f>L457</f>
        <v>12796</v>
      </c>
      <c r="AZ458">
        <f>Source!X300</f>
        <v>0</v>
      </c>
      <c r="BA458">
        <f>Source!Y300</f>
        <v>0</v>
      </c>
      <c r="BJ458" s="80">
        <f>J457</f>
        <v>1898.52</v>
      </c>
      <c r="BK458" s="81">
        <f>L457</f>
        <v>12796</v>
      </c>
      <c r="CD458">
        <v>3</v>
      </c>
    </row>
    <row r="459" spans="1:82" ht="42.75" x14ac:dyDescent="0.2">
      <c r="A459" s="67" t="s">
        <v>261</v>
      </c>
      <c r="B459" s="68" t="str">
        <f>Source!F302</f>
        <v>20-03-001-1</v>
      </c>
      <c r="C459" s="68" t="str">
        <f>Source!G302</f>
        <v>Установка вентиляторов радиальных массой до 0,05 т</v>
      </c>
      <c r="D459" s="69" t="str">
        <f>Source!H302</f>
        <v>1 вентилятор</v>
      </c>
      <c r="E459" s="70">
        <f>Source!K302</f>
        <v>1</v>
      </c>
      <c r="F459" s="70"/>
      <c r="G459" s="70">
        <f>Source!I302</f>
        <v>1</v>
      </c>
      <c r="H459" s="72"/>
      <c r="I459" s="71"/>
      <c r="J459" s="72"/>
      <c r="K459" s="71"/>
      <c r="L459" s="73"/>
    </row>
    <row r="460" spans="1:82" ht="14.25" x14ac:dyDescent="0.2">
      <c r="A460" s="68"/>
      <c r="B460" s="71">
        <v>1</v>
      </c>
      <c r="C460" s="68" t="s">
        <v>588</v>
      </c>
      <c r="D460" s="69"/>
      <c r="E460" s="70"/>
      <c r="F460" s="70"/>
      <c r="G460" s="70"/>
      <c r="H460" s="72">
        <f>Source!AO302</f>
        <v>55.79</v>
      </c>
      <c r="I460" s="71"/>
      <c r="J460" s="72">
        <f>ROUND(Source!AF302*Source!I302, 2)</f>
        <v>55.79</v>
      </c>
      <c r="K460" s="71">
        <f>IF(Source!BA302&lt;&gt; 0, Source!BA302, 1)</f>
        <v>50.93</v>
      </c>
      <c r="L460" s="73">
        <f>Source!S302</f>
        <v>2841</v>
      </c>
    </row>
    <row r="461" spans="1:82" ht="14.25" x14ac:dyDescent="0.2">
      <c r="A461" s="68"/>
      <c r="B461" s="71">
        <v>2</v>
      </c>
      <c r="C461" s="68" t="s">
        <v>589</v>
      </c>
      <c r="D461" s="69"/>
      <c r="E461" s="70"/>
      <c r="F461" s="70"/>
      <c r="G461" s="70"/>
      <c r="H461" s="72">
        <f>Source!AM302</f>
        <v>6.67</v>
      </c>
      <c r="I461" s="71"/>
      <c r="J461" s="72">
        <f>ROUND((((Source!ET302)-(Source!EU302))+Source!AE302)*Source!I302, 2)</f>
        <v>6.67</v>
      </c>
      <c r="K461" s="71">
        <f>IF(Source!BB302&lt;&gt; 0, Source!BB302, 1)</f>
        <v>8.42</v>
      </c>
      <c r="L461" s="73">
        <f>Source!Q302</f>
        <v>56</v>
      </c>
    </row>
    <row r="462" spans="1:82" ht="14.25" x14ac:dyDescent="0.2">
      <c r="A462" s="68"/>
      <c r="B462" s="71">
        <v>3</v>
      </c>
      <c r="C462" s="68" t="s">
        <v>600</v>
      </c>
      <c r="D462" s="69"/>
      <c r="E462" s="70"/>
      <c r="F462" s="70"/>
      <c r="G462" s="70"/>
      <c r="H462" s="72">
        <f>Source!AN302</f>
        <v>0.14000000000000001</v>
      </c>
      <c r="I462" s="71"/>
      <c r="J462" s="97">
        <f>ROUND(Source!AE302*Source!I302, 2)</f>
        <v>0.14000000000000001</v>
      </c>
      <c r="K462" s="71">
        <f>IF(Source!BS302&lt;&gt; 0, Source!BS302, 1)</f>
        <v>50.93</v>
      </c>
      <c r="L462" s="98">
        <f>Source!R302</f>
        <v>7</v>
      </c>
    </row>
    <row r="463" spans="1:82" ht="14.25" x14ac:dyDescent="0.2">
      <c r="A463" s="68"/>
      <c r="B463" s="71">
        <v>4</v>
      </c>
      <c r="C463" s="68" t="s">
        <v>590</v>
      </c>
      <c r="D463" s="69"/>
      <c r="E463" s="70"/>
      <c r="F463" s="70"/>
      <c r="G463" s="70"/>
      <c r="H463" s="72">
        <f>Source!AL302</f>
        <v>14.1</v>
      </c>
      <c r="I463" s="71"/>
      <c r="J463" s="72">
        <f>ROUND(Source!AC302*Source!I302, 2)</f>
        <v>14.1</v>
      </c>
      <c r="K463" s="71">
        <f>IF(Source!BC302&lt;&gt; 0, Source!BC302, 1)</f>
        <v>23.44</v>
      </c>
      <c r="L463" s="73">
        <f>Source!P302</f>
        <v>331</v>
      </c>
    </row>
    <row r="464" spans="1:82" ht="14.25" x14ac:dyDescent="0.2">
      <c r="A464" s="68"/>
      <c r="B464" s="68"/>
      <c r="C464" s="68" t="s">
        <v>591</v>
      </c>
      <c r="D464" s="69" t="s">
        <v>567</v>
      </c>
      <c r="E464" s="70">
        <f>Source!AQ302</f>
        <v>6.54</v>
      </c>
      <c r="F464" s="70"/>
      <c r="G464" s="70">
        <f>ROUND(Source!U302, 7)</f>
        <v>6.54</v>
      </c>
      <c r="H464" s="72"/>
      <c r="I464" s="71"/>
      <c r="J464" s="72"/>
      <c r="K464" s="71"/>
      <c r="L464" s="73"/>
    </row>
    <row r="465" spans="1:82" ht="14.25" x14ac:dyDescent="0.2">
      <c r="A465" s="68"/>
      <c r="B465" s="68"/>
      <c r="C465" s="74" t="s">
        <v>601</v>
      </c>
      <c r="D465" s="75" t="s">
        <v>567</v>
      </c>
      <c r="E465" s="76">
        <f>Source!AR302</f>
        <v>0.01</v>
      </c>
      <c r="F465" s="76"/>
      <c r="G465" s="76">
        <f>ROUND(Source!V302, 7)</f>
        <v>0.01</v>
      </c>
      <c r="H465" s="77"/>
      <c r="I465" s="78"/>
      <c r="J465" s="77"/>
      <c r="K465" s="78"/>
      <c r="L465" s="79"/>
    </row>
    <row r="466" spans="1:82" ht="14.25" x14ac:dyDescent="0.2">
      <c r="A466" s="68"/>
      <c r="B466" s="68"/>
      <c r="C466" s="68" t="s">
        <v>592</v>
      </c>
      <c r="D466" s="69"/>
      <c r="E466" s="70"/>
      <c r="F466" s="70"/>
      <c r="G466" s="70"/>
      <c r="H466" s="72">
        <f>H460+H461+H463</f>
        <v>76.56</v>
      </c>
      <c r="I466" s="71"/>
      <c r="J466" s="72">
        <f>J460+J461+J463</f>
        <v>76.56</v>
      </c>
      <c r="K466" s="71"/>
      <c r="L466" s="73">
        <f>L460+L461+L463</f>
        <v>3228</v>
      </c>
    </row>
    <row r="467" spans="1:82" ht="14.25" x14ac:dyDescent="0.2">
      <c r="A467" s="68"/>
      <c r="B467" s="68"/>
      <c r="C467" s="68" t="s">
        <v>593</v>
      </c>
      <c r="D467" s="69"/>
      <c r="E467" s="70"/>
      <c r="F467" s="70"/>
      <c r="G467" s="70"/>
      <c r="H467" s="72"/>
      <c r="I467" s="71"/>
      <c r="J467" s="72">
        <f>SUM(S459:S470)+SUM(T459:T470)+SUM(X459:X470)+SUM(Y459:Y470)+SUM(Z459:Z470)</f>
        <v>55.93</v>
      </c>
      <c r="K467" s="71"/>
      <c r="L467" s="73">
        <f>SUM(AR459:AR470)+SUM(AS459:AS470)+SUM(AT459:AT470)+SUM(AU459:AU470)+SUM(AV459:AV470)</f>
        <v>2848</v>
      </c>
    </row>
    <row r="468" spans="1:82" ht="71.25" x14ac:dyDescent="0.2">
      <c r="A468" s="68"/>
      <c r="B468" s="68" t="s">
        <v>32</v>
      </c>
      <c r="C468" s="68" t="s">
        <v>594</v>
      </c>
      <c r="D468" s="69" t="s">
        <v>595</v>
      </c>
      <c r="E468" s="70">
        <f>Source!BZ302</f>
        <v>121</v>
      </c>
      <c r="F468" s="70"/>
      <c r="G468" s="70">
        <f>Source!AT302</f>
        <v>121</v>
      </c>
      <c r="H468" s="72"/>
      <c r="I468" s="71"/>
      <c r="J468" s="72">
        <f>SUM(AD459:AD470)</f>
        <v>67.680000000000007</v>
      </c>
      <c r="K468" s="71"/>
      <c r="L468" s="73">
        <f>SUM(AZ459:AZ470)</f>
        <v>3446</v>
      </c>
    </row>
    <row r="469" spans="1:82" ht="71.25" x14ac:dyDescent="0.2">
      <c r="A469" s="74"/>
      <c r="B469" s="74" t="s">
        <v>33</v>
      </c>
      <c r="C469" s="74" t="s">
        <v>596</v>
      </c>
      <c r="D469" s="75" t="s">
        <v>595</v>
      </c>
      <c r="E469" s="76">
        <f>Source!CA302</f>
        <v>72</v>
      </c>
      <c r="F469" s="76"/>
      <c r="G469" s="76">
        <f>Source!AU302</f>
        <v>72</v>
      </c>
      <c r="H469" s="77"/>
      <c r="I469" s="78"/>
      <c r="J469" s="77">
        <f>SUM(AE459:AE470)</f>
        <v>40.270000000000003</v>
      </c>
      <c r="K469" s="78"/>
      <c r="L469" s="79">
        <f>SUM(BA459:BA470)</f>
        <v>2051</v>
      </c>
    </row>
    <row r="470" spans="1:82" ht="15" x14ac:dyDescent="0.2">
      <c r="C470" s="83" t="s">
        <v>597</v>
      </c>
      <c r="D470" s="83"/>
      <c r="E470" s="83"/>
      <c r="F470" s="83"/>
      <c r="G470" s="83"/>
      <c r="H470" s="83"/>
      <c r="I470" s="84">
        <f>J460+J461+J463+J468+J469</f>
        <v>184.51000000000002</v>
      </c>
      <c r="J470" s="84"/>
      <c r="K470" s="85">
        <f>L460+L461+L463+L468+L469</f>
        <v>8725</v>
      </c>
      <c r="L470" s="85"/>
      <c r="O470" s="80">
        <f>J460+J461+J463+J468+J469</f>
        <v>184.51000000000002</v>
      </c>
      <c r="P470" s="80">
        <f>J461</f>
        <v>6.67</v>
      </c>
      <c r="R470" t="s">
        <v>598</v>
      </c>
      <c r="S470" s="80">
        <f>J460</f>
        <v>55.79</v>
      </c>
      <c r="U470" s="80">
        <f>J460</f>
        <v>55.79</v>
      </c>
      <c r="X470" s="80">
        <f>J462</f>
        <v>0.14000000000000001</v>
      </c>
      <c r="Z470" t="s">
        <v>598</v>
      </c>
      <c r="AA470" s="80">
        <f>J463</f>
        <v>14.1</v>
      </c>
      <c r="AD470">
        <f>ROUND((Source!AT302/100)*((ROUND(Source!AF302*Source!I302, 2)+ROUND(Source!AE302*Source!I302, 2))), 2)</f>
        <v>67.680000000000007</v>
      </c>
      <c r="AE470">
        <f>ROUND((Source!AU302/100)*((ROUND(Source!AF302*Source!I302, 2)+ROUND(Source!AE302*Source!I302, 2))), 2)</f>
        <v>40.270000000000003</v>
      </c>
      <c r="AN470" s="81">
        <f>L460+L461+L463+L468+L469</f>
        <v>8725</v>
      </c>
      <c r="AO470" s="81">
        <f>L461</f>
        <v>56</v>
      </c>
      <c r="AQ470" t="s">
        <v>598</v>
      </c>
      <c r="AR470" s="81">
        <f>L460</f>
        <v>2841</v>
      </c>
      <c r="AT470" s="81">
        <f>L462</f>
        <v>7</v>
      </c>
      <c r="AV470" t="s">
        <v>598</v>
      </c>
      <c r="AW470" s="81">
        <f>L463</f>
        <v>331</v>
      </c>
      <c r="AZ470">
        <f>Source!X302</f>
        <v>3446</v>
      </c>
      <c r="BA470">
        <f>Source!Y302</f>
        <v>2051</v>
      </c>
      <c r="BH470" s="80">
        <f>J460+J461+J463+J468+J469</f>
        <v>184.51000000000002</v>
      </c>
      <c r="CD470">
        <v>1</v>
      </c>
    </row>
    <row r="471" spans="1:82" ht="57" x14ac:dyDescent="0.2">
      <c r="A471" s="87" t="s">
        <v>262</v>
      </c>
      <c r="B471" s="88" t="str">
        <f>Source!F304</f>
        <v>КА п.482</v>
      </c>
      <c r="C471" s="88" t="s">
        <v>602</v>
      </c>
      <c r="D471" s="89" t="str">
        <f>Source!H304</f>
        <v>ШТ</v>
      </c>
      <c r="E471" s="90">
        <f>Source!K304</f>
        <v>1</v>
      </c>
      <c r="F471" s="90"/>
      <c r="G471" s="90">
        <f>Source!I304</f>
        <v>1</v>
      </c>
      <c r="H471" s="91">
        <f>Source!AL304</f>
        <v>25112.539999999997</v>
      </c>
      <c r="I471" s="92"/>
      <c r="J471" s="91">
        <f>ROUND(L471/K471, 2)</f>
        <v>3725.96</v>
      </c>
      <c r="K471" s="92">
        <f>IF(Source!BC304&lt;&gt; 0, Source!BC304, 1)</f>
        <v>6.74</v>
      </c>
      <c r="L471" s="93">
        <f>Source!HH304</f>
        <v>25113</v>
      </c>
    </row>
    <row r="472" spans="1:82" ht="15" x14ac:dyDescent="0.2">
      <c r="A472" s="86"/>
      <c r="B472" s="86"/>
      <c r="C472" s="94" t="s">
        <v>597</v>
      </c>
      <c r="D472" s="94"/>
      <c r="E472" s="94"/>
      <c r="F472" s="94"/>
      <c r="G472" s="94"/>
      <c r="H472" s="94"/>
      <c r="I472" s="95">
        <f>J471</f>
        <v>3725.96</v>
      </c>
      <c r="J472" s="95"/>
      <c r="K472" s="96">
        <f>L471</f>
        <v>25113</v>
      </c>
      <c r="L472" s="96"/>
      <c r="O472" s="80">
        <f>J471</f>
        <v>3725.96</v>
      </c>
      <c r="P472">
        <f>0</f>
        <v>0</v>
      </c>
      <c r="R472" t="s">
        <v>598</v>
      </c>
      <c r="S472">
        <f>0</f>
        <v>0</v>
      </c>
      <c r="X472">
        <f>0</f>
        <v>0</v>
      </c>
      <c r="Z472" t="s">
        <v>598</v>
      </c>
      <c r="AA472" s="80">
        <f>J471</f>
        <v>3725.96</v>
      </c>
      <c r="AC472" s="80">
        <f>J471</f>
        <v>3725.96</v>
      </c>
      <c r="AD472">
        <f>ROUND((Source!AT304/100)*((ROUND(Source!AF304*Source!I304, 2)+ROUND(Source!AE304*Source!I304, 2))), 2)</f>
        <v>0</v>
      </c>
      <c r="AE472">
        <f>ROUND((Source!AU304/100)*((ROUND(Source!AF304*Source!I304, 2)+ROUND(Source!AE304*Source!I304, 2))), 2)</f>
        <v>0</v>
      </c>
      <c r="AN472" s="81">
        <f>L471</f>
        <v>25113</v>
      </c>
      <c r="AO472">
        <f>0</f>
        <v>0</v>
      </c>
      <c r="AQ472" t="s">
        <v>598</v>
      </c>
      <c r="AR472">
        <f>0</f>
        <v>0</v>
      </c>
      <c r="AT472">
        <f>0</f>
        <v>0</v>
      </c>
      <c r="AV472" t="s">
        <v>598</v>
      </c>
      <c r="AW472" s="81">
        <f>L471</f>
        <v>25113</v>
      </c>
      <c r="AY472" s="81">
        <f>L471</f>
        <v>25113</v>
      </c>
      <c r="AZ472">
        <f>Source!X304</f>
        <v>0</v>
      </c>
      <c r="BA472">
        <f>Source!Y304</f>
        <v>0</v>
      </c>
      <c r="BJ472" s="80">
        <f>J471</f>
        <v>3725.96</v>
      </c>
      <c r="BK472" s="81">
        <f>L471</f>
        <v>25113</v>
      </c>
      <c r="CD472">
        <v>3</v>
      </c>
    </row>
    <row r="473" spans="1:82" ht="28.5" x14ac:dyDescent="0.2">
      <c r="A473" s="99" t="s">
        <v>263</v>
      </c>
      <c r="B473" s="74" t="str">
        <f>Source!F308</f>
        <v>КА п.360</v>
      </c>
      <c r="C473" s="74" t="s">
        <v>603</v>
      </c>
      <c r="D473" s="75" t="str">
        <f>Source!H308</f>
        <v>ШТ</v>
      </c>
      <c r="E473" s="76">
        <f>Source!K308</f>
        <v>2</v>
      </c>
      <c r="F473" s="76"/>
      <c r="G473" s="76">
        <f>Source!I308</f>
        <v>2</v>
      </c>
      <c r="H473" s="77">
        <f>Source!AL308</f>
        <v>5002</v>
      </c>
      <c r="I473" s="78"/>
      <c r="J473" s="77">
        <f>ROUND(L473/K473, 2)</f>
        <v>1035.6099999999999</v>
      </c>
      <c r="K473" s="78">
        <f>IF(Source!BC308&lt;&gt; 0, Source!BC308, 1)</f>
        <v>9.66</v>
      </c>
      <c r="L473" s="79">
        <f>Source!HG308</f>
        <v>10004</v>
      </c>
    </row>
    <row r="474" spans="1:82" ht="15" x14ac:dyDescent="0.2">
      <c r="C474" s="83" t="s">
        <v>597</v>
      </c>
      <c r="D474" s="83"/>
      <c r="E474" s="83"/>
      <c r="F474" s="83"/>
      <c r="G474" s="83"/>
      <c r="H474" s="83"/>
      <c r="I474" s="84">
        <f>J473</f>
        <v>1035.6099999999999</v>
      </c>
      <c r="J474" s="84"/>
      <c r="K474" s="85">
        <f>L473</f>
        <v>10004</v>
      </c>
      <c r="L474" s="85"/>
      <c r="O474" s="80">
        <f>J473</f>
        <v>1035.6099999999999</v>
      </c>
      <c r="P474">
        <f>0</f>
        <v>0</v>
      </c>
      <c r="R474" t="s">
        <v>598</v>
      </c>
      <c r="S474">
        <f>0</f>
        <v>0</v>
      </c>
      <c r="U474">
        <f>0</f>
        <v>0</v>
      </c>
      <c r="X474">
        <f>0</f>
        <v>0</v>
      </c>
      <c r="Z474" t="s">
        <v>598</v>
      </c>
      <c r="AA474" s="80">
        <f>J473</f>
        <v>1035.6099999999999</v>
      </c>
      <c r="AB474" s="80">
        <f>J473</f>
        <v>1035.6099999999999</v>
      </c>
      <c r="AD474">
        <f>ROUND((Source!AT308/100)*((ROUND(Source!AF308*Source!I308, 2)+ROUND(Source!AE308*Source!I308, 2))), 2)</f>
        <v>0</v>
      </c>
      <c r="AE474">
        <f>ROUND((Source!AU308/100)*((ROUND(Source!AF308*Source!I308, 2)+ROUND(Source!AE308*Source!I308, 2))), 2)</f>
        <v>0</v>
      </c>
      <c r="AN474" s="81">
        <f>L473</f>
        <v>10004</v>
      </c>
      <c r="AO474">
        <f>0</f>
        <v>0</v>
      </c>
      <c r="AQ474" t="s">
        <v>598</v>
      </c>
      <c r="AR474">
        <f>0</f>
        <v>0</v>
      </c>
      <c r="AT474">
        <f>0</f>
        <v>0</v>
      </c>
      <c r="AV474" t="s">
        <v>598</v>
      </c>
      <c r="AW474" s="81">
        <f>L473</f>
        <v>10004</v>
      </c>
      <c r="AX474" s="81">
        <f>L473</f>
        <v>10004</v>
      </c>
      <c r="AZ474">
        <f>Source!X308</f>
        <v>0</v>
      </c>
      <c r="BA474">
        <f>Source!Y308</f>
        <v>0</v>
      </c>
      <c r="BH474" s="80">
        <f>J473</f>
        <v>1035.6099999999999</v>
      </c>
      <c r="CD474">
        <v>1</v>
      </c>
    </row>
    <row r="475" spans="1:82" ht="42.75" x14ac:dyDescent="0.2">
      <c r="A475" s="67" t="s">
        <v>264</v>
      </c>
      <c r="B475" s="68" t="str">
        <f>Source!F310</f>
        <v>20-02-005-1</v>
      </c>
      <c r="C475" s="68" t="str">
        <f>Source!G310</f>
        <v>Установка заслонок воздушных и клапанов воздушных КВР с ручным приводом диаметром до 250 мм</v>
      </c>
      <c r="D475" s="69" t="str">
        <f>Source!H310</f>
        <v>1  ШТ.</v>
      </c>
      <c r="E475" s="70">
        <f>Source!K310</f>
        <v>1</v>
      </c>
      <c r="F475" s="70"/>
      <c r="G475" s="70">
        <f>Source!I310</f>
        <v>1</v>
      </c>
      <c r="H475" s="72"/>
      <c r="I475" s="71"/>
      <c r="J475" s="72"/>
      <c r="K475" s="71"/>
      <c r="L475" s="73"/>
    </row>
    <row r="476" spans="1:82" ht="14.25" x14ac:dyDescent="0.2">
      <c r="A476" s="68"/>
      <c r="B476" s="71">
        <v>1</v>
      </c>
      <c r="C476" s="68" t="s">
        <v>588</v>
      </c>
      <c r="D476" s="69"/>
      <c r="E476" s="70"/>
      <c r="F476" s="70"/>
      <c r="G476" s="70"/>
      <c r="H476" s="72">
        <f>Source!AO310</f>
        <v>10.94</v>
      </c>
      <c r="I476" s="71"/>
      <c r="J476" s="72">
        <f>ROUND(Source!AF310*Source!I310, 2)</f>
        <v>10.94</v>
      </c>
      <c r="K476" s="71">
        <f>IF(Source!BA310&lt;&gt; 0, Source!BA310, 1)</f>
        <v>50.93</v>
      </c>
      <c r="L476" s="73">
        <f>Source!S310</f>
        <v>557</v>
      </c>
    </row>
    <row r="477" spans="1:82" ht="14.25" x14ac:dyDescent="0.2">
      <c r="A477" s="68"/>
      <c r="B477" s="71">
        <v>2</v>
      </c>
      <c r="C477" s="68" t="s">
        <v>589</v>
      </c>
      <c r="D477" s="69"/>
      <c r="E477" s="70"/>
      <c r="F477" s="70"/>
      <c r="G477" s="70"/>
      <c r="H477" s="72">
        <f>Source!AM310</f>
        <v>1.71</v>
      </c>
      <c r="I477" s="71"/>
      <c r="J477" s="72">
        <f>ROUND((((Source!ET310)-(Source!EU310))+Source!AE310)*Source!I310, 2)</f>
        <v>1.71</v>
      </c>
      <c r="K477" s="71">
        <f>IF(Source!BB310&lt;&gt; 0, Source!BB310, 1)</f>
        <v>14.5</v>
      </c>
      <c r="L477" s="73">
        <f>Source!Q310</f>
        <v>25</v>
      </c>
    </row>
    <row r="478" spans="1:82" ht="14.25" x14ac:dyDescent="0.2">
      <c r="A478" s="68"/>
      <c r="B478" s="71">
        <v>4</v>
      </c>
      <c r="C478" s="68" t="s">
        <v>590</v>
      </c>
      <c r="D478" s="69"/>
      <c r="E478" s="70"/>
      <c r="F478" s="70"/>
      <c r="G478" s="70"/>
      <c r="H478" s="72">
        <f>Source!AL310</f>
        <v>14.74</v>
      </c>
      <c r="I478" s="71"/>
      <c r="J478" s="72">
        <f>ROUND(Source!AC310*Source!I310, 2)</f>
        <v>14.74</v>
      </c>
      <c r="K478" s="71">
        <f>IF(Source!BC310&lt;&gt; 0, Source!BC310, 1)</f>
        <v>13.54</v>
      </c>
      <c r="L478" s="73">
        <f>Source!P310</f>
        <v>200</v>
      </c>
    </row>
    <row r="479" spans="1:82" ht="14.25" x14ac:dyDescent="0.2">
      <c r="A479" s="68"/>
      <c r="B479" s="68"/>
      <c r="C479" s="74" t="s">
        <v>591</v>
      </c>
      <c r="D479" s="75" t="s">
        <v>567</v>
      </c>
      <c r="E479" s="76">
        <f>Source!AQ310</f>
        <v>1.22</v>
      </c>
      <c r="F479" s="76"/>
      <c r="G479" s="76">
        <f>ROUND(Source!U310, 7)</f>
        <v>1.22</v>
      </c>
      <c r="H479" s="77"/>
      <c r="I479" s="78"/>
      <c r="J479" s="77"/>
      <c r="K479" s="78"/>
      <c r="L479" s="79"/>
    </row>
    <row r="480" spans="1:82" ht="14.25" x14ac:dyDescent="0.2">
      <c r="A480" s="68"/>
      <c r="B480" s="68"/>
      <c r="C480" s="68" t="s">
        <v>592</v>
      </c>
      <c r="D480" s="69"/>
      <c r="E480" s="70"/>
      <c r="F480" s="70"/>
      <c r="G480" s="70"/>
      <c r="H480" s="72">
        <f>H476+H477+H478</f>
        <v>27.39</v>
      </c>
      <c r="I480" s="71"/>
      <c r="J480" s="72">
        <f>J476+J477+J478</f>
        <v>27.39</v>
      </c>
      <c r="K480" s="71"/>
      <c r="L480" s="73">
        <f>L476+L477+L478</f>
        <v>782</v>
      </c>
    </row>
    <row r="481" spans="1:82" ht="14.25" x14ac:dyDescent="0.2">
      <c r="A481" s="68"/>
      <c r="B481" s="68"/>
      <c r="C481" s="68" t="s">
        <v>593</v>
      </c>
      <c r="D481" s="69"/>
      <c r="E481" s="70"/>
      <c r="F481" s="70"/>
      <c r="G481" s="70"/>
      <c r="H481" s="72"/>
      <c r="I481" s="71"/>
      <c r="J481" s="72">
        <f>SUM(S475:S484)+SUM(T475:T484)+SUM(X475:X484)+SUM(Y475:Y484)+SUM(Z475:Z484)</f>
        <v>10.94</v>
      </c>
      <c r="K481" s="71"/>
      <c r="L481" s="73">
        <f>SUM(AR475:AR484)+SUM(AS475:AS484)+SUM(AT475:AT484)+SUM(AU475:AU484)+SUM(AV475:AV484)</f>
        <v>557</v>
      </c>
    </row>
    <row r="482" spans="1:82" ht="71.25" x14ac:dyDescent="0.2">
      <c r="A482" s="68"/>
      <c r="B482" s="68" t="s">
        <v>32</v>
      </c>
      <c r="C482" s="68" t="s">
        <v>594</v>
      </c>
      <c r="D482" s="69" t="s">
        <v>595</v>
      </c>
      <c r="E482" s="70">
        <f>Source!BZ310</f>
        <v>121</v>
      </c>
      <c r="F482" s="70"/>
      <c r="G482" s="70">
        <f>Source!AT310</f>
        <v>121</v>
      </c>
      <c r="H482" s="72"/>
      <c r="I482" s="71"/>
      <c r="J482" s="72">
        <f>SUM(AD475:AD484)</f>
        <v>13.24</v>
      </c>
      <c r="K482" s="71"/>
      <c r="L482" s="73">
        <f>SUM(AZ475:AZ484)</f>
        <v>674</v>
      </c>
    </row>
    <row r="483" spans="1:82" ht="71.25" x14ac:dyDescent="0.2">
      <c r="A483" s="74"/>
      <c r="B483" s="74" t="s">
        <v>33</v>
      </c>
      <c r="C483" s="74" t="s">
        <v>596</v>
      </c>
      <c r="D483" s="75" t="s">
        <v>595</v>
      </c>
      <c r="E483" s="76">
        <f>Source!CA310</f>
        <v>72</v>
      </c>
      <c r="F483" s="76"/>
      <c r="G483" s="76">
        <f>Source!AU310</f>
        <v>72</v>
      </c>
      <c r="H483" s="77"/>
      <c r="I483" s="78"/>
      <c r="J483" s="77">
        <f>SUM(AE475:AE484)</f>
        <v>7.88</v>
      </c>
      <c r="K483" s="78"/>
      <c r="L483" s="79">
        <f>SUM(BA475:BA484)</f>
        <v>401</v>
      </c>
    </row>
    <row r="484" spans="1:82" ht="15" x14ac:dyDescent="0.2">
      <c r="C484" s="83" t="s">
        <v>597</v>
      </c>
      <c r="D484" s="83"/>
      <c r="E484" s="83"/>
      <c r="F484" s="83"/>
      <c r="G484" s="83"/>
      <c r="H484" s="83"/>
      <c r="I484" s="84">
        <f>J476+J477+J478+J482+J483</f>
        <v>48.510000000000005</v>
      </c>
      <c r="J484" s="84"/>
      <c r="K484" s="85">
        <f>L476+L477+L478+L482+L483</f>
        <v>1857</v>
      </c>
      <c r="L484" s="85"/>
      <c r="O484" s="80">
        <f>J476+J477+J478+J482+J483</f>
        <v>48.510000000000005</v>
      </c>
      <c r="P484" s="80">
        <f>J477</f>
        <v>1.71</v>
      </c>
      <c r="R484" t="s">
        <v>598</v>
      </c>
      <c r="S484" s="80">
        <f>J476</f>
        <v>10.94</v>
      </c>
      <c r="U484" s="80">
        <f>J476</f>
        <v>10.94</v>
      </c>
      <c r="X484">
        <f>0</f>
        <v>0</v>
      </c>
      <c r="Z484" t="s">
        <v>598</v>
      </c>
      <c r="AA484" s="80">
        <f>J478</f>
        <v>14.74</v>
      </c>
      <c r="AD484">
        <f>ROUND((Source!AT310/100)*((ROUND(Source!AF310*Source!I310, 2)+ROUND(Source!AE310*Source!I310, 2))), 2)</f>
        <v>13.24</v>
      </c>
      <c r="AE484">
        <f>ROUND((Source!AU310/100)*((ROUND(Source!AF310*Source!I310, 2)+ROUND(Source!AE310*Source!I310, 2))), 2)</f>
        <v>7.88</v>
      </c>
      <c r="AN484" s="81">
        <f>L476+L477+L478+L482+L483</f>
        <v>1857</v>
      </c>
      <c r="AO484" s="81">
        <f>L477</f>
        <v>25</v>
      </c>
      <c r="AQ484" t="s">
        <v>598</v>
      </c>
      <c r="AR484" s="81">
        <f>L476</f>
        <v>557</v>
      </c>
      <c r="AT484">
        <f>0</f>
        <v>0</v>
      </c>
      <c r="AV484" t="s">
        <v>598</v>
      </c>
      <c r="AW484" s="81">
        <f>L478</f>
        <v>200</v>
      </c>
      <c r="AZ484">
        <f>Source!X310</f>
        <v>674</v>
      </c>
      <c r="BA484">
        <f>Source!Y310</f>
        <v>401</v>
      </c>
      <c r="BH484" s="80">
        <f>J476+J477+J478+J482+J483</f>
        <v>48.510000000000005</v>
      </c>
      <c r="CD484">
        <v>1</v>
      </c>
    </row>
    <row r="485" spans="1:82" ht="28.5" x14ac:dyDescent="0.2">
      <c r="A485" s="99" t="s">
        <v>265</v>
      </c>
      <c r="B485" s="74" t="str">
        <f>Source!F312</f>
        <v>КА п.361</v>
      </c>
      <c r="C485" s="74" t="s">
        <v>604</v>
      </c>
      <c r="D485" s="75" t="str">
        <f>Source!H312</f>
        <v>ШТ</v>
      </c>
      <c r="E485" s="76">
        <f>Source!K312</f>
        <v>1</v>
      </c>
      <c r="F485" s="76"/>
      <c r="G485" s="76">
        <f>Source!I312</f>
        <v>1</v>
      </c>
      <c r="H485" s="77">
        <f>Source!AL312</f>
        <v>6811.56</v>
      </c>
      <c r="I485" s="78"/>
      <c r="J485" s="77">
        <f>ROUND(L485/K485, 2)</f>
        <v>705.18</v>
      </c>
      <c r="K485" s="78">
        <f>IF(Source!BC312&lt;&gt; 0, Source!BC312, 1)</f>
        <v>9.66</v>
      </c>
      <c r="L485" s="79">
        <f>Source!HG312</f>
        <v>6812</v>
      </c>
    </row>
    <row r="486" spans="1:82" ht="15" x14ac:dyDescent="0.2">
      <c r="C486" s="83" t="s">
        <v>597</v>
      </c>
      <c r="D486" s="83"/>
      <c r="E486" s="83"/>
      <c r="F486" s="83"/>
      <c r="G486" s="83"/>
      <c r="H486" s="83"/>
      <c r="I486" s="84">
        <f>J485</f>
        <v>705.18</v>
      </c>
      <c r="J486" s="84"/>
      <c r="K486" s="85">
        <f>L485</f>
        <v>6812</v>
      </c>
      <c r="L486" s="85"/>
      <c r="O486" s="80">
        <f>J485</f>
        <v>705.18</v>
      </c>
      <c r="P486">
        <f>0</f>
        <v>0</v>
      </c>
      <c r="R486" t="s">
        <v>598</v>
      </c>
      <c r="S486">
        <f>0</f>
        <v>0</v>
      </c>
      <c r="U486">
        <f>0</f>
        <v>0</v>
      </c>
      <c r="X486">
        <f>0</f>
        <v>0</v>
      </c>
      <c r="Z486" t="s">
        <v>598</v>
      </c>
      <c r="AA486" s="80">
        <f>J485</f>
        <v>705.18</v>
      </c>
      <c r="AB486" s="80">
        <f>J485</f>
        <v>705.18</v>
      </c>
      <c r="AD486">
        <f>ROUND((Source!AT312/100)*((ROUND(Source!AF312*Source!I312, 2)+ROUND(Source!AE312*Source!I312, 2))), 2)</f>
        <v>0</v>
      </c>
      <c r="AE486">
        <f>ROUND((Source!AU312/100)*((ROUND(Source!AF312*Source!I312, 2)+ROUND(Source!AE312*Source!I312, 2))), 2)</f>
        <v>0</v>
      </c>
      <c r="AN486" s="81">
        <f>L485</f>
        <v>6812</v>
      </c>
      <c r="AO486">
        <f>0</f>
        <v>0</v>
      </c>
      <c r="AQ486" t="s">
        <v>598</v>
      </c>
      <c r="AR486">
        <f>0</f>
        <v>0</v>
      </c>
      <c r="AT486">
        <f>0</f>
        <v>0</v>
      </c>
      <c r="AV486" t="s">
        <v>598</v>
      </c>
      <c r="AW486" s="81">
        <f>L485</f>
        <v>6812</v>
      </c>
      <c r="AX486" s="81">
        <f>L485</f>
        <v>6812</v>
      </c>
      <c r="AZ486">
        <f>Source!X312</f>
        <v>0</v>
      </c>
      <c r="BA486">
        <f>Source!Y312</f>
        <v>0</v>
      </c>
      <c r="BI486" s="80">
        <f>J485</f>
        <v>705.18</v>
      </c>
      <c r="CD486">
        <v>2</v>
      </c>
    </row>
    <row r="487" spans="1:82" ht="28.5" x14ac:dyDescent="0.2">
      <c r="A487" s="67" t="s">
        <v>267</v>
      </c>
      <c r="B487" s="68" t="str">
        <f>Source!F314</f>
        <v>20-04-001-1</v>
      </c>
      <c r="C487" s="68" t="str">
        <f>Source!G314</f>
        <v>Установка агрегатов воздушно-отопительных массой до 0,25 т</v>
      </c>
      <c r="D487" s="69" t="str">
        <f>Source!H314</f>
        <v>1 агрегат</v>
      </c>
      <c r="E487" s="70">
        <f>Source!K314</f>
        <v>1</v>
      </c>
      <c r="F487" s="70"/>
      <c r="G487" s="70">
        <f>Source!I314</f>
        <v>1</v>
      </c>
      <c r="H487" s="72"/>
      <c r="I487" s="71"/>
      <c r="J487" s="72"/>
      <c r="K487" s="71"/>
      <c r="L487" s="73"/>
    </row>
    <row r="488" spans="1:82" ht="14.25" x14ac:dyDescent="0.2">
      <c r="A488" s="68"/>
      <c r="B488" s="71">
        <v>1</v>
      </c>
      <c r="C488" s="68" t="s">
        <v>588</v>
      </c>
      <c r="D488" s="69"/>
      <c r="E488" s="70"/>
      <c r="F488" s="70"/>
      <c r="G488" s="70"/>
      <c r="H488" s="72">
        <f>Source!AO314</f>
        <v>71.489999999999995</v>
      </c>
      <c r="I488" s="71"/>
      <c r="J488" s="72">
        <f>ROUND(Source!AF314*Source!I314, 2)</f>
        <v>71.489999999999995</v>
      </c>
      <c r="K488" s="71">
        <f>IF(Source!BA314&lt;&gt; 0, Source!BA314, 1)</f>
        <v>50.93</v>
      </c>
      <c r="L488" s="73">
        <f>Source!S314</f>
        <v>3641</v>
      </c>
    </row>
    <row r="489" spans="1:82" ht="14.25" x14ac:dyDescent="0.2">
      <c r="A489" s="68"/>
      <c r="B489" s="71">
        <v>2</v>
      </c>
      <c r="C489" s="68" t="s">
        <v>589</v>
      </c>
      <c r="D489" s="69"/>
      <c r="E489" s="70"/>
      <c r="F489" s="70"/>
      <c r="G489" s="70"/>
      <c r="H489" s="72">
        <f>Source!AM314</f>
        <v>27.95</v>
      </c>
      <c r="I489" s="71"/>
      <c r="J489" s="72">
        <f>ROUND((((Source!ET314)-(Source!EU314))+Source!AE314)*Source!I314, 2)</f>
        <v>27.95</v>
      </c>
      <c r="K489" s="71">
        <f>IF(Source!BB314&lt;&gt; 0, Source!BB314, 1)</f>
        <v>12.91</v>
      </c>
      <c r="L489" s="73">
        <f>Source!Q314</f>
        <v>361</v>
      </c>
    </row>
    <row r="490" spans="1:82" ht="14.25" x14ac:dyDescent="0.2">
      <c r="A490" s="68"/>
      <c r="B490" s="71">
        <v>3</v>
      </c>
      <c r="C490" s="68" t="s">
        <v>600</v>
      </c>
      <c r="D490" s="69"/>
      <c r="E490" s="70"/>
      <c r="F490" s="70"/>
      <c r="G490" s="70"/>
      <c r="H490" s="72">
        <f>Source!AN314</f>
        <v>0.68</v>
      </c>
      <c r="I490" s="71"/>
      <c r="J490" s="97">
        <f>ROUND(Source!AE314*Source!I314, 2)</f>
        <v>0.68</v>
      </c>
      <c r="K490" s="71">
        <f>IF(Source!BS314&lt;&gt; 0, Source!BS314, 1)</f>
        <v>50.93</v>
      </c>
      <c r="L490" s="98">
        <f>Source!R314</f>
        <v>35</v>
      </c>
    </row>
    <row r="491" spans="1:82" ht="14.25" x14ac:dyDescent="0.2">
      <c r="A491" s="68"/>
      <c r="B491" s="71">
        <v>4</v>
      </c>
      <c r="C491" s="68" t="s">
        <v>590</v>
      </c>
      <c r="D491" s="69"/>
      <c r="E491" s="70"/>
      <c r="F491" s="70"/>
      <c r="G491" s="70"/>
      <c r="H491" s="72">
        <f>Source!AL314</f>
        <v>61.55</v>
      </c>
      <c r="I491" s="71"/>
      <c r="J491" s="72">
        <f>ROUND(Source!AC314*Source!I314, 2)</f>
        <v>61.55</v>
      </c>
      <c r="K491" s="71">
        <f>IF(Source!BC314&lt;&gt; 0, Source!BC314, 1)</f>
        <v>15.04</v>
      </c>
      <c r="L491" s="73">
        <f>Source!P314</f>
        <v>926</v>
      </c>
    </row>
    <row r="492" spans="1:82" ht="14.25" x14ac:dyDescent="0.2">
      <c r="A492" s="68"/>
      <c r="B492" s="68"/>
      <c r="C492" s="68" t="s">
        <v>591</v>
      </c>
      <c r="D492" s="69" t="s">
        <v>567</v>
      </c>
      <c r="E492" s="70">
        <f>Source!AQ314</f>
        <v>8.18</v>
      </c>
      <c r="F492" s="70"/>
      <c r="G492" s="70">
        <f>ROUND(Source!U314, 7)</f>
        <v>8.18</v>
      </c>
      <c r="H492" s="72"/>
      <c r="I492" s="71"/>
      <c r="J492" s="72"/>
      <c r="K492" s="71"/>
      <c r="L492" s="73"/>
    </row>
    <row r="493" spans="1:82" ht="14.25" x14ac:dyDescent="0.2">
      <c r="A493" s="68"/>
      <c r="B493" s="68"/>
      <c r="C493" s="74" t="s">
        <v>601</v>
      </c>
      <c r="D493" s="75" t="s">
        <v>567</v>
      </c>
      <c r="E493" s="76">
        <f>Source!AR314</f>
        <v>0.05</v>
      </c>
      <c r="F493" s="76"/>
      <c r="G493" s="76">
        <f>ROUND(Source!V314, 7)</f>
        <v>0.05</v>
      </c>
      <c r="H493" s="77"/>
      <c r="I493" s="78"/>
      <c r="J493" s="77"/>
      <c r="K493" s="78"/>
      <c r="L493" s="79"/>
    </row>
    <row r="494" spans="1:82" ht="14.25" x14ac:dyDescent="0.2">
      <c r="A494" s="68"/>
      <c r="B494" s="68"/>
      <c r="C494" s="68" t="s">
        <v>592</v>
      </c>
      <c r="D494" s="69"/>
      <c r="E494" s="70"/>
      <c r="F494" s="70"/>
      <c r="G494" s="70"/>
      <c r="H494" s="72">
        <f>H488+H489+H491</f>
        <v>160.99</v>
      </c>
      <c r="I494" s="71"/>
      <c r="J494" s="72">
        <f>J488+J489+J491</f>
        <v>160.99</v>
      </c>
      <c r="K494" s="71"/>
      <c r="L494" s="73">
        <f>L488+L489+L491</f>
        <v>4928</v>
      </c>
    </row>
    <row r="495" spans="1:82" ht="14.25" x14ac:dyDescent="0.2">
      <c r="A495" s="68"/>
      <c r="B495" s="68"/>
      <c r="C495" s="68" t="s">
        <v>593</v>
      </c>
      <c r="D495" s="69"/>
      <c r="E495" s="70"/>
      <c r="F495" s="70"/>
      <c r="G495" s="70"/>
      <c r="H495" s="72"/>
      <c r="I495" s="71"/>
      <c r="J495" s="72">
        <f>SUM(S487:S498)+SUM(T487:T498)+SUM(X487:X498)+SUM(Y487:Y498)+SUM(Z487:Z498)</f>
        <v>72.17</v>
      </c>
      <c r="K495" s="71"/>
      <c r="L495" s="73">
        <f>SUM(AR487:AR498)+SUM(AS487:AS498)+SUM(AT487:AT498)+SUM(AU487:AU498)+SUM(AV487:AV498)</f>
        <v>3676</v>
      </c>
    </row>
    <row r="496" spans="1:82" ht="71.25" x14ac:dyDescent="0.2">
      <c r="A496" s="68"/>
      <c r="B496" s="68" t="s">
        <v>32</v>
      </c>
      <c r="C496" s="68" t="s">
        <v>594</v>
      </c>
      <c r="D496" s="69" t="s">
        <v>595</v>
      </c>
      <c r="E496" s="70">
        <f>Source!BZ314</f>
        <v>121</v>
      </c>
      <c r="F496" s="70"/>
      <c r="G496" s="70">
        <f>Source!AT314</f>
        <v>121</v>
      </c>
      <c r="H496" s="72"/>
      <c r="I496" s="71"/>
      <c r="J496" s="72">
        <f>SUM(AD487:AD498)</f>
        <v>87.33</v>
      </c>
      <c r="K496" s="71"/>
      <c r="L496" s="73">
        <f>SUM(AZ487:AZ498)</f>
        <v>4448</v>
      </c>
    </row>
    <row r="497" spans="1:82" ht="71.25" x14ac:dyDescent="0.2">
      <c r="A497" s="74"/>
      <c r="B497" s="74" t="s">
        <v>33</v>
      </c>
      <c r="C497" s="74" t="s">
        <v>596</v>
      </c>
      <c r="D497" s="75" t="s">
        <v>595</v>
      </c>
      <c r="E497" s="76">
        <f>Source!CA314</f>
        <v>72</v>
      </c>
      <c r="F497" s="76"/>
      <c r="G497" s="76">
        <f>Source!AU314</f>
        <v>72</v>
      </c>
      <c r="H497" s="77"/>
      <c r="I497" s="78"/>
      <c r="J497" s="77">
        <f>SUM(AE487:AE498)</f>
        <v>51.96</v>
      </c>
      <c r="K497" s="78"/>
      <c r="L497" s="79">
        <f>SUM(BA487:BA498)</f>
        <v>2647</v>
      </c>
    </row>
    <row r="498" spans="1:82" ht="15" x14ac:dyDescent="0.2">
      <c r="C498" s="83" t="s">
        <v>597</v>
      </c>
      <c r="D498" s="83"/>
      <c r="E498" s="83"/>
      <c r="F498" s="83"/>
      <c r="G498" s="83"/>
      <c r="H498" s="83"/>
      <c r="I498" s="84">
        <f>J488+J489+J491+J496+J497</f>
        <v>300.27999999999997</v>
      </c>
      <c r="J498" s="84"/>
      <c r="K498" s="85">
        <f>L488+L489+L491+L496+L497</f>
        <v>12023</v>
      </c>
      <c r="L498" s="85"/>
      <c r="O498" s="80">
        <f>J488+J489+J491+J496+J497</f>
        <v>300.27999999999997</v>
      </c>
      <c r="P498" s="80">
        <f>J489</f>
        <v>27.95</v>
      </c>
      <c r="R498" t="s">
        <v>598</v>
      </c>
      <c r="S498" s="80">
        <f>J488</f>
        <v>71.489999999999995</v>
      </c>
      <c r="U498" s="80">
        <f>J488</f>
        <v>71.489999999999995</v>
      </c>
      <c r="X498" s="80">
        <f>J490</f>
        <v>0.68</v>
      </c>
      <c r="Z498" t="s">
        <v>598</v>
      </c>
      <c r="AA498" s="80">
        <f>J491</f>
        <v>61.55</v>
      </c>
      <c r="AD498">
        <f>ROUND((Source!AT314/100)*((ROUND(Source!AF314*Source!I314, 2)+ROUND(Source!AE314*Source!I314, 2))), 2)</f>
        <v>87.33</v>
      </c>
      <c r="AE498">
        <f>ROUND((Source!AU314/100)*((ROUND(Source!AF314*Source!I314, 2)+ROUND(Source!AE314*Source!I314, 2))), 2)</f>
        <v>51.96</v>
      </c>
      <c r="AN498" s="81">
        <f>L488+L489+L491+L496+L497</f>
        <v>12023</v>
      </c>
      <c r="AO498" s="81">
        <f>L489</f>
        <v>361</v>
      </c>
      <c r="AQ498" t="s">
        <v>598</v>
      </c>
      <c r="AR498" s="81">
        <f>L488</f>
        <v>3641</v>
      </c>
      <c r="AT498" s="81">
        <f>L490</f>
        <v>35</v>
      </c>
      <c r="AV498" t="s">
        <v>598</v>
      </c>
      <c r="AW498" s="81">
        <f>L491</f>
        <v>926</v>
      </c>
      <c r="AZ498">
        <f>Source!X314</f>
        <v>4448</v>
      </c>
      <c r="BA498">
        <f>Source!Y314</f>
        <v>2647</v>
      </c>
      <c r="BH498" s="80">
        <f>J488+J489+J491+J496+J497</f>
        <v>300.27999999999997</v>
      </c>
      <c r="CD498">
        <v>1</v>
      </c>
    </row>
    <row r="499" spans="1:82" ht="71.25" x14ac:dyDescent="0.2">
      <c r="A499" s="87" t="s">
        <v>268</v>
      </c>
      <c r="B499" s="88" t="str">
        <f>Source!F316</f>
        <v>КА п.362</v>
      </c>
      <c r="C499" s="88" t="s">
        <v>605</v>
      </c>
      <c r="D499" s="89" t="str">
        <f>Source!H316</f>
        <v>ШТ</v>
      </c>
      <c r="E499" s="90">
        <f>Source!K316</f>
        <v>1</v>
      </c>
      <c r="F499" s="90"/>
      <c r="G499" s="90">
        <f>Source!I316</f>
        <v>1</v>
      </c>
      <c r="H499" s="91">
        <f>Source!AL316</f>
        <v>26236.199999999997</v>
      </c>
      <c r="I499" s="92"/>
      <c r="J499" s="91">
        <f>ROUND(L499/K499, 2)</f>
        <v>3892.58</v>
      </c>
      <c r="K499" s="92">
        <f>IF(Source!BC316&lt;&gt; 0, Source!BC316, 1)</f>
        <v>6.74</v>
      </c>
      <c r="L499" s="93">
        <f>Source!HH316</f>
        <v>26236</v>
      </c>
    </row>
    <row r="500" spans="1:82" ht="15" x14ac:dyDescent="0.2">
      <c r="A500" s="86"/>
      <c r="B500" s="86"/>
      <c r="C500" s="94" t="s">
        <v>597</v>
      </c>
      <c r="D500" s="94"/>
      <c r="E500" s="94"/>
      <c r="F500" s="94"/>
      <c r="G500" s="94"/>
      <c r="H500" s="94"/>
      <c r="I500" s="95">
        <f>J499</f>
        <v>3892.58</v>
      </c>
      <c r="J500" s="95"/>
      <c r="K500" s="96">
        <f>L499</f>
        <v>26236</v>
      </c>
      <c r="L500" s="96"/>
      <c r="O500" s="80">
        <f>J499</f>
        <v>3892.58</v>
      </c>
      <c r="P500">
        <f>0</f>
        <v>0</v>
      </c>
      <c r="R500" t="s">
        <v>598</v>
      </c>
      <c r="S500">
        <f>0</f>
        <v>0</v>
      </c>
      <c r="X500">
        <f>0</f>
        <v>0</v>
      </c>
      <c r="Z500" t="s">
        <v>598</v>
      </c>
      <c r="AA500" s="80">
        <f>J499</f>
        <v>3892.58</v>
      </c>
      <c r="AC500" s="80">
        <f>J499</f>
        <v>3892.58</v>
      </c>
      <c r="AD500">
        <f>ROUND((Source!AT316/100)*((ROUND(Source!AF316*Source!I316, 2)+ROUND(Source!AE316*Source!I316, 2))), 2)</f>
        <v>0</v>
      </c>
      <c r="AE500">
        <f>ROUND((Source!AU316/100)*((ROUND(Source!AF316*Source!I316, 2)+ROUND(Source!AE316*Source!I316, 2))), 2)</f>
        <v>0</v>
      </c>
      <c r="AN500" s="81">
        <f>L499</f>
        <v>26236</v>
      </c>
      <c r="AO500">
        <f>0</f>
        <v>0</v>
      </c>
      <c r="AQ500" t="s">
        <v>598</v>
      </c>
      <c r="AR500">
        <f>0</f>
        <v>0</v>
      </c>
      <c r="AT500">
        <f>0</f>
        <v>0</v>
      </c>
      <c r="AV500" t="s">
        <v>598</v>
      </c>
      <c r="AW500" s="81">
        <f>L499</f>
        <v>26236</v>
      </c>
      <c r="AY500" s="81">
        <f>L499</f>
        <v>26236</v>
      </c>
      <c r="AZ500">
        <f>Source!X316</f>
        <v>0</v>
      </c>
      <c r="BA500">
        <f>Source!Y316</f>
        <v>0</v>
      </c>
      <c r="BJ500" s="80">
        <f>J499</f>
        <v>3892.58</v>
      </c>
      <c r="BK500" s="81">
        <f>L499</f>
        <v>26236</v>
      </c>
      <c r="CD500">
        <v>3</v>
      </c>
    </row>
    <row r="501" spans="1:82" ht="28.5" x14ac:dyDescent="0.2">
      <c r="A501" s="67" t="s">
        <v>270</v>
      </c>
      <c r="B501" s="68" t="str">
        <f>Source!F318</f>
        <v>20-02-002-1</v>
      </c>
      <c r="C501" s="68" t="str">
        <f>Source!G318</f>
        <v>Установка решеток жалюзийных площадью в свету до 0,5 м2</v>
      </c>
      <c r="D501" s="69" t="str">
        <f>Source!H318</f>
        <v>1 решетка</v>
      </c>
      <c r="E501" s="70">
        <f>Source!K318</f>
        <v>1</v>
      </c>
      <c r="F501" s="70"/>
      <c r="G501" s="70">
        <f>Source!I318</f>
        <v>1</v>
      </c>
      <c r="H501" s="72"/>
      <c r="I501" s="71"/>
      <c r="J501" s="72"/>
      <c r="K501" s="71"/>
      <c r="L501" s="73"/>
    </row>
    <row r="502" spans="1:82" ht="14.25" x14ac:dyDescent="0.2">
      <c r="A502" s="68"/>
      <c r="B502" s="71">
        <v>1</v>
      </c>
      <c r="C502" s="68" t="s">
        <v>588</v>
      </c>
      <c r="D502" s="69"/>
      <c r="E502" s="70"/>
      <c r="F502" s="70"/>
      <c r="G502" s="70"/>
      <c r="H502" s="72">
        <f>Source!AO318</f>
        <v>13.1</v>
      </c>
      <c r="I502" s="71"/>
      <c r="J502" s="72">
        <f>ROUND(Source!AF318*Source!I318, 2)</f>
        <v>13.1</v>
      </c>
      <c r="K502" s="71">
        <f>IF(Source!BA318&lt;&gt; 0, Source!BA318, 1)</f>
        <v>50.93</v>
      </c>
      <c r="L502" s="73">
        <f>Source!S318</f>
        <v>667</v>
      </c>
    </row>
    <row r="503" spans="1:82" ht="14.25" x14ac:dyDescent="0.2">
      <c r="A503" s="68"/>
      <c r="B503" s="71">
        <v>2</v>
      </c>
      <c r="C503" s="68" t="s">
        <v>589</v>
      </c>
      <c r="D503" s="69"/>
      <c r="E503" s="70"/>
      <c r="F503" s="70"/>
      <c r="G503" s="70"/>
      <c r="H503" s="72">
        <f>Source!AM318</f>
        <v>2.37</v>
      </c>
      <c r="I503" s="71"/>
      <c r="J503" s="72">
        <f>ROUND((((Source!ET318)-(Source!EU318))+Source!AE318)*Source!I318, 2)</f>
        <v>2.37</v>
      </c>
      <c r="K503" s="71">
        <f>IF(Source!BB318&lt;&gt; 0, Source!BB318, 1)</f>
        <v>13.23</v>
      </c>
      <c r="L503" s="73">
        <f>Source!Q318</f>
        <v>31</v>
      </c>
    </row>
    <row r="504" spans="1:82" ht="14.25" x14ac:dyDescent="0.2">
      <c r="A504" s="68"/>
      <c r="B504" s="71">
        <v>4</v>
      </c>
      <c r="C504" s="68" t="s">
        <v>590</v>
      </c>
      <c r="D504" s="69"/>
      <c r="E504" s="70"/>
      <c r="F504" s="70"/>
      <c r="G504" s="70"/>
      <c r="H504" s="72">
        <f>Source!AL318</f>
        <v>3.88</v>
      </c>
      <c r="I504" s="71"/>
      <c r="J504" s="72">
        <f>ROUND(Source!AC318*Source!I318, 2)</f>
        <v>3.88</v>
      </c>
      <c r="K504" s="71">
        <f>IF(Source!BC318&lt;&gt; 0, Source!BC318, 1)</f>
        <v>11.03</v>
      </c>
      <c r="L504" s="73">
        <f>Source!P318</f>
        <v>43</v>
      </c>
    </row>
    <row r="505" spans="1:82" ht="14.25" x14ac:dyDescent="0.2">
      <c r="A505" s="68"/>
      <c r="B505" s="68"/>
      <c r="C505" s="74" t="s">
        <v>591</v>
      </c>
      <c r="D505" s="75" t="s">
        <v>567</v>
      </c>
      <c r="E505" s="76">
        <f>Source!AQ318</f>
        <v>1.46</v>
      </c>
      <c r="F505" s="76"/>
      <c r="G505" s="76">
        <f>ROUND(Source!U318, 7)</f>
        <v>1.46</v>
      </c>
      <c r="H505" s="77"/>
      <c r="I505" s="78"/>
      <c r="J505" s="77"/>
      <c r="K505" s="78"/>
      <c r="L505" s="79"/>
    </row>
    <row r="506" spans="1:82" ht="14.25" x14ac:dyDescent="0.2">
      <c r="A506" s="68"/>
      <c r="B506" s="68"/>
      <c r="C506" s="68" t="s">
        <v>592</v>
      </c>
      <c r="D506" s="69"/>
      <c r="E506" s="70"/>
      <c r="F506" s="70"/>
      <c r="G506" s="70"/>
      <c r="H506" s="72">
        <f>H502+H503+H504</f>
        <v>19.349999999999998</v>
      </c>
      <c r="I506" s="71"/>
      <c r="J506" s="72">
        <f>J502+J503+J504</f>
        <v>19.349999999999998</v>
      </c>
      <c r="K506" s="71"/>
      <c r="L506" s="73">
        <f>L502+L503+L504</f>
        <v>741</v>
      </c>
    </row>
    <row r="507" spans="1:82" ht="14.25" x14ac:dyDescent="0.2">
      <c r="A507" s="68"/>
      <c r="B507" s="68"/>
      <c r="C507" s="68" t="s">
        <v>593</v>
      </c>
      <c r="D507" s="69"/>
      <c r="E507" s="70"/>
      <c r="F507" s="70"/>
      <c r="G507" s="70"/>
      <c r="H507" s="72"/>
      <c r="I507" s="71"/>
      <c r="J507" s="72">
        <f>SUM(S501:S510)+SUM(T501:T510)+SUM(X501:X510)+SUM(Y501:Y510)+SUM(Z501:Z510)</f>
        <v>13.1</v>
      </c>
      <c r="K507" s="71"/>
      <c r="L507" s="73">
        <f>SUM(AR501:AR510)+SUM(AS501:AS510)+SUM(AT501:AT510)+SUM(AU501:AU510)+SUM(AV501:AV510)</f>
        <v>667</v>
      </c>
    </row>
    <row r="508" spans="1:82" ht="71.25" x14ac:dyDescent="0.2">
      <c r="A508" s="68"/>
      <c r="B508" s="68" t="s">
        <v>32</v>
      </c>
      <c r="C508" s="68" t="s">
        <v>594</v>
      </c>
      <c r="D508" s="69" t="s">
        <v>595</v>
      </c>
      <c r="E508" s="70">
        <f>Source!BZ318</f>
        <v>121</v>
      </c>
      <c r="F508" s="70"/>
      <c r="G508" s="70">
        <f>Source!AT318</f>
        <v>121</v>
      </c>
      <c r="H508" s="72"/>
      <c r="I508" s="71"/>
      <c r="J508" s="72">
        <f>SUM(AD501:AD510)</f>
        <v>15.85</v>
      </c>
      <c r="K508" s="71"/>
      <c r="L508" s="73">
        <f>SUM(AZ501:AZ510)</f>
        <v>807</v>
      </c>
    </row>
    <row r="509" spans="1:82" ht="71.25" x14ac:dyDescent="0.2">
      <c r="A509" s="74"/>
      <c r="B509" s="74" t="s">
        <v>33</v>
      </c>
      <c r="C509" s="74" t="s">
        <v>596</v>
      </c>
      <c r="D509" s="75" t="s">
        <v>595</v>
      </c>
      <c r="E509" s="76">
        <f>Source!CA318</f>
        <v>72</v>
      </c>
      <c r="F509" s="76"/>
      <c r="G509" s="76">
        <f>Source!AU318</f>
        <v>72</v>
      </c>
      <c r="H509" s="77"/>
      <c r="I509" s="78"/>
      <c r="J509" s="77">
        <f>SUM(AE501:AE510)</f>
        <v>9.43</v>
      </c>
      <c r="K509" s="78"/>
      <c r="L509" s="79">
        <f>SUM(BA501:BA510)</f>
        <v>480</v>
      </c>
    </row>
    <row r="510" spans="1:82" ht="15" x14ac:dyDescent="0.2">
      <c r="C510" s="83" t="s">
        <v>597</v>
      </c>
      <c r="D510" s="83"/>
      <c r="E510" s="83"/>
      <c r="F510" s="83"/>
      <c r="G510" s="83"/>
      <c r="H510" s="83"/>
      <c r="I510" s="84">
        <f>J502+J503+J504+J508+J509</f>
        <v>44.629999999999995</v>
      </c>
      <c r="J510" s="84"/>
      <c r="K510" s="85">
        <f>L502+L503+L504+L508+L509</f>
        <v>2028</v>
      </c>
      <c r="L510" s="85"/>
      <c r="O510" s="80">
        <f>J502+J503+J504+J508+J509</f>
        <v>44.629999999999995</v>
      </c>
      <c r="P510" s="80">
        <f>J503</f>
        <v>2.37</v>
      </c>
      <c r="R510" t="s">
        <v>598</v>
      </c>
      <c r="S510" s="80">
        <f>J502</f>
        <v>13.1</v>
      </c>
      <c r="U510" s="80">
        <f>J502</f>
        <v>13.1</v>
      </c>
      <c r="X510">
        <f>0</f>
        <v>0</v>
      </c>
      <c r="Z510" t="s">
        <v>598</v>
      </c>
      <c r="AA510" s="80">
        <f>J504</f>
        <v>3.88</v>
      </c>
      <c r="AD510">
        <f>ROUND((Source!AT318/100)*((ROUND(Source!AF318*Source!I318, 2)+ROUND(Source!AE318*Source!I318, 2))), 2)</f>
        <v>15.85</v>
      </c>
      <c r="AE510">
        <f>ROUND((Source!AU318/100)*((ROUND(Source!AF318*Source!I318, 2)+ROUND(Source!AE318*Source!I318, 2))), 2)</f>
        <v>9.43</v>
      </c>
      <c r="AN510" s="81">
        <f>L502+L503+L504+L508+L509</f>
        <v>2028</v>
      </c>
      <c r="AO510" s="81">
        <f>L503</f>
        <v>31</v>
      </c>
      <c r="AQ510" t="s">
        <v>598</v>
      </c>
      <c r="AR510" s="81">
        <f>L502</f>
        <v>667</v>
      </c>
      <c r="AT510">
        <f>0</f>
        <v>0</v>
      </c>
      <c r="AV510" t="s">
        <v>598</v>
      </c>
      <c r="AW510" s="81">
        <f>L504</f>
        <v>43</v>
      </c>
      <c r="AZ510">
        <f>Source!X318</f>
        <v>807</v>
      </c>
      <c r="BA510">
        <f>Source!Y318</f>
        <v>480</v>
      </c>
      <c r="BH510" s="80">
        <f>J502+J503+J504+J508+J509</f>
        <v>44.629999999999995</v>
      </c>
      <c r="CD510">
        <v>1</v>
      </c>
    </row>
    <row r="511" spans="1:82" ht="28.5" x14ac:dyDescent="0.2">
      <c r="A511" s="99" t="s">
        <v>271</v>
      </c>
      <c r="B511" s="74" t="str">
        <f>Source!F320</f>
        <v>КА п.363</v>
      </c>
      <c r="C511" s="74" t="s">
        <v>606</v>
      </c>
      <c r="D511" s="75" t="str">
        <f>Source!H320</f>
        <v>ШТ</v>
      </c>
      <c r="E511" s="76">
        <f>Source!K320</f>
        <v>1</v>
      </c>
      <c r="F511" s="76"/>
      <c r="G511" s="76">
        <f>Source!I320</f>
        <v>1</v>
      </c>
      <c r="H511" s="77">
        <f>Source!AL320</f>
        <v>1840.08</v>
      </c>
      <c r="I511" s="78"/>
      <c r="J511" s="77">
        <f>ROUND(L511/K511, 2)</f>
        <v>190.48</v>
      </c>
      <c r="K511" s="78">
        <f>IF(Source!BC320&lt;&gt; 0, Source!BC320, 1)</f>
        <v>9.66</v>
      </c>
      <c r="L511" s="79">
        <f>Source!HG320</f>
        <v>1840</v>
      </c>
    </row>
    <row r="512" spans="1:82" ht="15" x14ac:dyDescent="0.2">
      <c r="C512" s="83" t="s">
        <v>597</v>
      </c>
      <c r="D512" s="83"/>
      <c r="E512" s="83"/>
      <c r="F512" s="83"/>
      <c r="G512" s="83"/>
      <c r="H512" s="83"/>
      <c r="I512" s="84">
        <f>J511</f>
        <v>190.48</v>
      </c>
      <c r="J512" s="84"/>
      <c r="K512" s="85">
        <f>L511</f>
        <v>1840</v>
      </c>
      <c r="L512" s="85"/>
      <c r="O512" s="80">
        <f>J511</f>
        <v>190.48</v>
      </c>
      <c r="P512">
        <f>0</f>
        <v>0</v>
      </c>
      <c r="R512" t="s">
        <v>598</v>
      </c>
      <c r="S512">
        <f>0</f>
        <v>0</v>
      </c>
      <c r="U512">
        <f>0</f>
        <v>0</v>
      </c>
      <c r="X512">
        <f>0</f>
        <v>0</v>
      </c>
      <c r="Z512" t="s">
        <v>598</v>
      </c>
      <c r="AA512" s="80">
        <f>J511</f>
        <v>190.48</v>
      </c>
      <c r="AB512" s="80">
        <f>J511</f>
        <v>190.48</v>
      </c>
      <c r="AD512">
        <f>ROUND((Source!AT320/100)*((ROUND(Source!AF320*Source!I320, 2)+ROUND(Source!AE320*Source!I320, 2))), 2)</f>
        <v>0</v>
      </c>
      <c r="AE512">
        <f>ROUND((Source!AU320/100)*((ROUND(Source!AF320*Source!I320, 2)+ROUND(Source!AE320*Source!I320, 2))), 2)</f>
        <v>0</v>
      </c>
      <c r="AN512" s="81">
        <f>L511</f>
        <v>1840</v>
      </c>
      <c r="AO512">
        <f>0</f>
        <v>0</v>
      </c>
      <c r="AQ512" t="s">
        <v>598</v>
      </c>
      <c r="AR512">
        <f>0</f>
        <v>0</v>
      </c>
      <c r="AT512">
        <f>0</f>
        <v>0</v>
      </c>
      <c r="AV512" t="s">
        <v>598</v>
      </c>
      <c r="AW512" s="81">
        <f>L511</f>
        <v>1840</v>
      </c>
      <c r="AX512" s="81">
        <f>L511</f>
        <v>1840</v>
      </c>
      <c r="AZ512">
        <f>Source!X320</f>
        <v>0</v>
      </c>
      <c r="BA512">
        <f>Source!Y320</f>
        <v>0</v>
      </c>
      <c r="BI512" s="80">
        <f>J511</f>
        <v>190.48</v>
      </c>
      <c r="CD512">
        <v>2</v>
      </c>
    </row>
    <row r="514" spans="1:12" ht="15" x14ac:dyDescent="0.2">
      <c r="A514" s="102"/>
      <c r="B514" s="103"/>
      <c r="C514" s="104" t="s">
        <v>655</v>
      </c>
      <c r="D514" s="104"/>
      <c r="E514" s="104"/>
      <c r="F514" s="104"/>
      <c r="G514" s="104"/>
      <c r="H514" s="104"/>
      <c r="I514" s="105"/>
      <c r="J514" s="106">
        <f>J516+J517+J523+J527</f>
        <v>2246.8799999999987</v>
      </c>
      <c r="K514" s="106"/>
      <c r="L514" s="107">
        <f>L516+L517+L523+L527</f>
        <v>29306</v>
      </c>
    </row>
    <row r="515" spans="1:12" ht="14.25" x14ac:dyDescent="0.2">
      <c r="A515" s="82"/>
      <c r="B515" s="100"/>
      <c r="C515" s="108" t="s">
        <v>608</v>
      </c>
      <c r="D515" s="101"/>
      <c r="E515" s="101"/>
      <c r="F515" s="101"/>
      <c r="G515" s="101"/>
      <c r="H515" s="101"/>
      <c r="I515" s="70"/>
      <c r="J515" s="72"/>
      <c r="K515" s="72"/>
      <c r="L515" s="73"/>
    </row>
    <row r="516" spans="1:12" ht="14.25" x14ac:dyDescent="0.2">
      <c r="A516" s="82"/>
      <c r="B516" s="100"/>
      <c r="C516" s="101" t="s">
        <v>609</v>
      </c>
      <c r="D516" s="101"/>
      <c r="E516" s="101"/>
      <c r="F516" s="101"/>
      <c r="G516" s="101"/>
      <c r="H516" s="101"/>
      <c r="I516" s="70"/>
      <c r="J516" s="72">
        <f>SUM(S446:S512)</f>
        <v>165.93999999999997</v>
      </c>
      <c r="K516" s="72"/>
      <c r="L516" s="73">
        <f>SUM(AR446:AR512)</f>
        <v>8451</v>
      </c>
    </row>
    <row r="517" spans="1:12" ht="14.25" x14ac:dyDescent="0.2">
      <c r="A517" s="82"/>
      <c r="B517" s="100"/>
      <c r="C517" s="101" t="s">
        <v>610</v>
      </c>
      <c r="D517" s="101"/>
      <c r="E517" s="101"/>
      <c r="F517" s="101"/>
      <c r="G517" s="101"/>
      <c r="H517" s="101"/>
      <c r="I517" s="70"/>
      <c r="J517" s="72">
        <f>J519+J522</f>
        <v>40.659999999999997</v>
      </c>
      <c r="K517" s="72"/>
      <c r="L517" s="73">
        <f>L519+L522</f>
        <v>499</v>
      </c>
    </row>
    <row r="518" spans="1:12" ht="14.25" x14ac:dyDescent="0.2">
      <c r="A518" s="82"/>
      <c r="B518" s="100"/>
      <c r="C518" s="108" t="s">
        <v>611</v>
      </c>
      <c r="D518" s="101"/>
      <c r="E518" s="101"/>
      <c r="F518" s="101"/>
      <c r="G518" s="101"/>
      <c r="H518" s="101"/>
      <c r="I518" s="70"/>
      <c r="J518" s="72"/>
      <c r="K518" s="72"/>
      <c r="L518" s="73"/>
    </row>
    <row r="519" spans="1:12" ht="14.25" x14ac:dyDescent="0.2">
      <c r="A519" s="82"/>
      <c r="B519" s="100"/>
      <c r="C519" s="101" t="s">
        <v>612</v>
      </c>
      <c r="D519" s="101"/>
      <c r="E519" s="101"/>
      <c r="F519" s="101"/>
      <c r="G519" s="101"/>
      <c r="H519" s="101"/>
      <c r="I519" s="70"/>
      <c r="J519" s="72">
        <f>SUM(P446:P512)</f>
        <v>40.659999999999997</v>
      </c>
      <c r="K519" s="72"/>
      <c r="L519" s="73">
        <f>SUM(AO446:AO512)</f>
        <v>499</v>
      </c>
    </row>
    <row r="520" spans="1:12" ht="14.25" x14ac:dyDescent="0.2">
      <c r="A520" s="82"/>
      <c r="B520" s="100"/>
      <c r="C520" s="108" t="s">
        <v>613</v>
      </c>
      <c r="D520" s="101"/>
      <c r="E520" s="101"/>
      <c r="F520" s="101"/>
      <c r="G520" s="101"/>
      <c r="H520" s="101"/>
      <c r="I520" s="70"/>
      <c r="J520" s="72"/>
      <c r="K520" s="72"/>
      <c r="L520" s="73"/>
    </row>
    <row r="521" spans="1:12" ht="14.25" x14ac:dyDescent="0.2">
      <c r="A521" s="82"/>
      <c r="B521" s="100"/>
      <c r="C521" s="101" t="s">
        <v>614</v>
      </c>
      <c r="D521" s="101"/>
      <c r="E521" s="101"/>
      <c r="F521" s="101"/>
      <c r="G521" s="101"/>
      <c r="H521" s="101"/>
      <c r="I521" s="70"/>
      <c r="J521" s="72">
        <f>SUM(X446:X512)</f>
        <v>0.82000000000000006</v>
      </c>
      <c r="K521" s="72"/>
      <c r="L521" s="73">
        <f>SUM(AT446:AT512)</f>
        <v>42</v>
      </c>
    </row>
    <row r="522" spans="1:12" ht="14.25" hidden="1" x14ac:dyDescent="0.2">
      <c r="A522" s="82"/>
      <c r="B522" s="100"/>
      <c r="C522" s="101" t="s">
        <v>615</v>
      </c>
      <c r="D522" s="101"/>
      <c r="E522" s="101"/>
      <c r="F522" s="101"/>
      <c r="G522" s="101"/>
      <c r="H522" s="101"/>
      <c r="I522" s="70"/>
      <c r="J522" s="72">
        <f>SUM(Z446:Z512)</f>
        <v>0</v>
      </c>
      <c r="K522" s="72"/>
      <c r="L522" s="73">
        <f>SUM(AV446:AV512)</f>
        <v>0</v>
      </c>
    </row>
    <row r="523" spans="1:12" ht="14.25" x14ac:dyDescent="0.2">
      <c r="A523" s="82"/>
      <c r="B523" s="100"/>
      <c r="C523" s="101" t="s">
        <v>616</v>
      </c>
      <c r="D523" s="101"/>
      <c r="E523" s="101"/>
      <c r="F523" s="101"/>
      <c r="G523" s="101"/>
      <c r="H523" s="101"/>
      <c r="I523" s="70"/>
      <c r="J523" s="72">
        <f>J525+J526</f>
        <v>2040.2799999999988</v>
      </c>
      <c r="K523" s="72"/>
      <c r="L523" s="73">
        <f>L525+L526</f>
        <v>20356</v>
      </c>
    </row>
    <row r="524" spans="1:12" ht="14.25" x14ac:dyDescent="0.2">
      <c r="A524" s="82"/>
      <c r="B524" s="100"/>
      <c r="C524" s="108" t="s">
        <v>611</v>
      </c>
      <c r="D524" s="101"/>
      <c r="E524" s="101"/>
      <c r="F524" s="101"/>
      <c r="G524" s="101"/>
      <c r="H524" s="101"/>
      <c r="I524" s="70"/>
      <c r="J524" s="72"/>
      <c r="K524" s="72"/>
      <c r="L524" s="73"/>
    </row>
    <row r="525" spans="1:12" ht="14.25" x14ac:dyDescent="0.2">
      <c r="A525" s="82"/>
      <c r="B525" s="100"/>
      <c r="C525" s="101" t="s">
        <v>617</v>
      </c>
      <c r="D525" s="101"/>
      <c r="E525" s="101"/>
      <c r="F525" s="101"/>
      <c r="G525" s="101"/>
      <c r="H525" s="101"/>
      <c r="I525" s="70"/>
      <c r="J525" s="72">
        <f>SUM(AA446:AA512)-SUM(BJ446:BJ512)</f>
        <v>2040.2799999999988</v>
      </c>
      <c r="K525" s="72"/>
      <c r="L525" s="73">
        <f>SUM(AW446:AW512)-SUM(BK446:BK512)</f>
        <v>20356</v>
      </c>
    </row>
    <row r="526" spans="1:12" ht="14.25" hidden="1" x14ac:dyDescent="0.2">
      <c r="A526" s="82"/>
      <c r="B526" s="100"/>
      <c r="C526" s="101" t="s">
        <v>618</v>
      </c>
      <c r="D526" s="101"/>
      <c r="E526" s="101"/>
      <c r="F526" s="101"/>
      <c r="G526" s="101"/>
      <c r="H526" s="101"/>
      <c r="I526" s="70"/>
      <c r="J526" s="72">
        <f>SUM(BC446:BC512)</f>
        <v>0</v>
      </c>
      <c r="K526" s="72"/>
      <c r="L526" s="73">
        <f>SUM(BC446:BC512)</f>
        <v>0</v>
      </c>
    </row>
    <row r="527" spans="1:12" ht="14.25" hidden="1" x14ac:dyDescent="0.2">
      <c r="A527" s="82"/>
      <c r="B527" s="100"/>
      <c r="C527" s="101" t="s">
        <v>619</v>
      </c>
      <c r="D527" s="101"/>
      <c r="E527" s="101"/>
      <c r="F527" s="101"/>
      <c r="G527" s="101"/>
      <c r="H527" s="101"/>
      <c r="I527" s="70"/>
      <c r="J527" s="72">
        <f>SUM(AF446:AF512)</f>
        <v>0</v>
      </c>
      <c r="K527" s="72"/>
      <c r="L527" s="73">
        <f>SUM(BB446:BB512)</f>
        <v>0</v>
      </c>
    </row>
    <row r="528" spans="1:12" ht="14.25" x14ac:dyDescent="0.2">
      <c r="A528" s="82"/>
      <c r="B528" s="100"/>
      <c r="C528" s="101" t="s">
        <v>620</v>
      </c>
      <c r="D528" s="101"/>
      <c r="E528" s="101"/>
      <c r="F528" s="101"/>
      <c r="G528" s="101"/>
      <c r="H528" s="101"/>
      <c r="I528" s="70"/>
      <c r="J528" s="72">
        <f>SUM(S446:S512)+SUM(X446:X512)+SUM(Z446:Z512)</f>
        <v>166.75999999999996</v>
      </c>
      <c r="K528" s="72"/>
      <c r="L528" s="73">
        <f>SUM(AR446:AR512)+SUM(AT446:AT512)+SUM(AV446:AV512)</f>
        <v>8493</v>
      </c>
    </row>
    <row r="529" spans="1:12" ht="14.25" x14ac:dyDescent="0.2">
      <c r="A529" s="82"/>
      <c r="B529" s="100"/>
      <c r="C529" s="101" t="s">
        <v>621</v>
      </c>
      <c r="D529" s="101"/>
      <c r="E529" s="101"/>
      <c r="F529" s="101"/>
      <c r="G529" s="101"/>
      <c r="H529" s="101"/>
      <c r="I529" s="70"/>
      <c r="J529" s="72">
        <f>SUM(AD446:AD512)</f>
        <v>201.79</v>
      </c>
      <c r="K529" s="72"/>
      <c r="L529" s="73">
        <f>SUM(AZ446:AZ512)</f>
        <v>10276</v>
      </c>
    </row>
    <row r="530" spans="1:12" ht="14.25" x14ac:dyDescent="0.2">
      <c r="A530" s="82"/>
      <c r="B530" s="100"/>
      <c r="C530" s="101" t="s">
        <v>622</v>
      </c>
      <c r="D530" s="101"/>
      <c r="E530" s="101"/>
      <c r="F530" s="101"/>
      <c r="G530" s="101"/>
      <c r="H530" s="101"/>
      <c r="I530" s="70"/>
      <c r="J530" s="72">
        <f>SUM(AE446:AE512)</f>
        <v>120.07000000000002</v>
      </c>
      <c r="K530" s="72"/>
      <c r="L530" s="73">
        <f>SUM(BA446:BA512)</f>
        <v>6115</v>
      </c>
    </row>
    <row r="531" spans="1:12" ht="14.25" x14ac:dyDescent="0.2">
      <c r="A531" s="82"/>
      <c r="B531" s="100"/>
      <c r="C531" s="101" t="s">
        <v>623</v>
      </c>
      <c r="D531" s="101"/>
      <c r="E531" s="101"/>
      <c r="F531" s="101"/>
      <c r="G531" s="101"/>
      <c r="H531" s="101"/>
      <c r="I531" s="70"/>
      <c r="J531" s="72">
        <f>J533+J534</f>
        <v>9517.06</v>
      </c>
      <c r="K531" s="72"/>
      <c r="L531" s="73">
        <f>L533+L534</f>
        <v>64145</v>
      </c>
    </row>
    <row r="532" spans="1:12" ht="14.25" x14ac:dyDescent="0.2">
      <c r="A532" s="82"/>
      <c r="B532" s="100"/>
      <c r="C532" s="108" t="s">
        <v>608</v>
      </c>
      <c r="D532" s="101"/>
      <c r="E532" s="101"/>
      <c r="F532" s="101"/>
      <c r="G532" s="101"/>
      <c r="H532" s="101"/>
      <c r="I532" s="70"/>
      <c r="J532" s="72"/>
      <c r="K532" s="72"/>
      <c r="L532" s="73"/>
    </row>
    <row r="533" spans="1:12" ht="14.25" x14ac:dyDescent="0.2">
      <c r="A533" s="82"/>
      <c r="B533" s="100"/>
      <c r="C533" s="101" t="s">
        <v>624</v>
      </c>
      <c r="D533" s="101"/>
      <c r="E533" s="101"/>
      <c r="F533" s="101"/>
      <c r="G533" s="101"/>
      <c r="H533" s="101"/>
      <c r="I533" s="70"/>
      <c r="J533" s="72">
        <f>SUM(BJ446:BJ512)</f>
        <v>9517.06</v>
      </c>
      <c r="K533" s="72"/>
      <c r="L533" s="73">
        <f>SUM(BK446:BK512)</f>
        <v>64145</v>
      </c>
    </row>
    <row r="534" spans="1:12" ht="14.25" hidden="1" x14ac:dyDescent="0.2">
      <c r="A534" s="82"/>
      <c r="B534" s="100"/>
      <c r="C534" s="101" t="s">
        <v>625</v>
      </c>
      <c r="D534" s="101"/>
      <c r="E534" s="101"/>
      <c r="F534" s="101"/>
      <c r="G534" s="101"/>
      <c r="H534" s="101"/>
      <c r="I534" s="70"/>
      <c r="J534" s="72">
        <f>SUM(AH446:AH512)</f>
        <v>0</v>
      </c>
      <c r="K534" s="72"/>
      <c r="L534" s="73">
        <f>SUM(BD446:BD512)</f>
        <v>0</v>
      </c>
    </row>
    <row r="535" spans="1:12" ht="14.25" hidden="1" x14ac:dyDescent="0.2">
      <c r="A535" s="82"/>
      <c r="B535" s="100"/>
      <c r="C535" s="101" t="s">
        <v>626</v>
      </c>
      <c r="D535" s="101"/>
      <c r="E535" s="101"/>
      <c r="F535" s="101"/>
      <c r="G535" s="101"/>
      <c r="H535" s="101"/>
      <c r="I535" s="70"/>
      <c r="J535" s="72">
        <f>SUM(BL446:BL512)</f>
        <v>0</v>
      </c>
      <c r="K535" s="72"/>
      <c r="L535" s="73"/>
    </row>
    <row r="536" spans="1:12" ht="14.25" hidden="1" x14ac:dyDescent="0.2">
      <c r="A536" s="82"/>
      <c r="B536" s="100"/>
      <c r="C536" s="101" t="s">
        <v>627</v>
      </c>
      <c r="D536" s="101"/>
      <c r="E536" s="101"/>
      <c r="F536" s="101"/>
      <c r="G536" s="101"/>
      <c r="H536" s="101"/>
      <c r="I536" s="70"/>
      <c r="J536" s="72">
        <f>SUM(BN446:BN512)</f>
        <v>0</v>
      </c>
      <c r="K536" s="72"/>
      <c r="L536" s="73">
        <f>SUM(BO446:BO512)</f>
        <v>0</v>
      </c>
    </row>
    <row r="537" spans="1:12" ht="15" x14ac:dyDescent="0.2">
      <c r="A537" s="102"/>
      <c r="B537" s="103"/>
      <c r="C537" s="104" t="s">
        <v>628</v>
      </c>
      <c r="D537" s="104"/>
      <c r="E537" s="104"/>
      <c r="F537" s="104"/>
      <c r="G537" s="104"/>
      <c r="H537" s="104"/>
      <c r="I537" s="105"/>
      <c r="J537" s="106">
        <f>J514+J529+J530+J531+J535+J536</f>
        <v>12085.8</v>
      </c>
      <c r="K537" s="106"/>
      <c r="L537" s="107">
        <f>L514+L529+L530+L531+L535+L536</f>
        <v>109842</v>
      </c>
    </row>
    <row r="538" spans="1:12" ht="14.25" x14ac:dyDescent="0.2">
      <c r="A538" s="82"/>
      <c r="B538" s="100"/>
      <c r="C538" s="108" t="s">
        <v>629</v>
      </c>
      <c r="D538" s="101"/>
      <c r="E538" s="101"/>
      <c r="F538" s="101"/>
      <c r="G538" s="101"/>
      <c r="H538" s="101"/>
      <c r="I538" s="70"/>
      <c r="J538" s="72"/>
      <c r="K538" s="72"/>
      <c r="L538" s="73"/>
    </row>
    <row r="539" spans="1:12" ht="14.25" x14ac:dyDescent="0.2">
      <c r="A539" s="82"/>
      <c r="B539" s="100"/>
      <c r="C539" s="101" t="s">
        <v>630</v>
      </c>
      <c r="D539" s="101"/>
      <c r="E539" s="101"/>
      <c r="F539" s="101"/>
      <c r="G539" s="101"/>
      <c r="H539" s="101"/>
      <c r="I539" s="70"/>
      <c r="J539" s="72">
        <f>SUM(AB446:AB512)</f>
        <v>1931.27</v>
      </c>
      <c r="K539" s="72"/>
      <c r="L539" s="73">
        <f>SUM(AX446:AX512)</f>
        <v>18656</v>
      </c>
    </row>
    <row r="540" spans="1:12" ht="14.25" x14ac:dyDescent="0.2">
      <c r="A540" s="82"/>
      <c r="B540" s="100"/>
      <c r="C540" s="101" t="s">
        <v>631</v>
      </c>
      <c r="D540" s="101"/>
      <c r="E540" s="101"/>
      <c r="F540" s="101"/>
      <c r="G540" s="101"/>
      <c r="H540" s="101"/>
      <c r="I540" s="70"/>
      <c r="J540" s="72">
        <f>SUM(AC446:AC512)</f>
        <v>9517.06</v>
      </c>
      <c r="K540" s="72"/>
      <c r="L540" s="73">
        <f>SUM(AY446:AY512)</f>
        <v>64145</v>
      </c>
    </row>
    <row r="541" spans="1:12" ht="14.25" x14ac:dyDescent="0.2">
      <c r="A541" s="82"/>
      <c r="B541" s="100"/>
      <c r="C541" s="101" t="s">
        <v>632</v>
      </c>
      <c r="D541" s="101"/>
      <c r="E541" s="101"/>
      <c r="F541" s="109"/>
      <c r="G541" s="110">
        <f>Source!P344</f>
        <v>19.03</v>
      </c>
      <c r="H541" s="82"/>
      <c r="I541" s="82"/>
      <c r="J541" s="82"/>
      <c r="K541" s="82"/>
      <c r="L541" s="82"/>
    </row>
    <row r="542" spans="1:12" ht="14.25" x14ac:dyDescent="0.2">
      <c r="A542" s="82"/>
      <c r="B542" s="100"/>
      <c r="C542" s="101" t="s">
        <v>633</v>
      </c>
      <c r="D542" s="101"/>
      <c r="E542" s="101"/>
      <c r="F542" s="109"/>
      <c r="G542" s="110">
        <f>Source!P345</f>
        <v>0.06</v>
      </c>
      <c r="H542" s="82"/>
      <c r="I542" s="82"/>
      <c r="J542" s="82"/>
      <c r="K542" s="82"/>
      <c r="L542" s="82"/>
    </row>
    <row r="545" spans="1:82" ht="16.5" x14ac:dyDescent="0.2">
      <c r="A545" s="66" t="s">
        <v>656</v>
      </c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</row>
    <row r="546" spans="1:82" ht="42.75" x14ac:dyDescent="0.2">
      <c r="A546" s="67" t="s">
        <v>274</v>
      </c>
      <c r="B546" s="68" t="str">
        <f>Source!F357</f>
        <v>20-03-001-1</v>
      </c>
      <c r="C546" s="68" t="str">
        <f>Source!G357</f>
        <v>Установка вентиляторов радиальных массой до 0,05 т</v>
      </c>
      <c r="D546" s="69" t="str">
        <f>Source!H357</f>
        <v>1 вентилятор</v>
      </c>
      <c r="E546" s="70">
        <f>Source!K357</f>
        <v>1</v>
      </c>
      <c r="F546" s="70"/>
      <c r="G546" s="70">
        <f>Source!I357</f>
        <v>1</v>
      </c>
      <c r="H546" s="72"/>
      <c r="I546" s="71"/>
      <c r="J546" s="72"/>
      <c r="K546" s="71"/>
      <c r="L546" s="73"/>
    </row>
    <row r="547" spans="1:82" ht="14.25" x14ac:dyDescent="0.2">
      <c r="A547" s="68"/>
      <c r="B547" s="71">
        <v>1</v>
      </c>
      <c r="C547" s="68" t="s">
        <v>588</v>
      </c>
      <c r="D547" s="69"/>
      <c r="E547" s="70"/>
      <c r="F547" s="70"/>
      <c r="G547" s="70"/>
      <c r="H547" s="72">
        <f>Source!AO357</f>
        <v>55.79</v>
      </c>
      <c r="I547" s="71"/>
      <c r="J547" s="72">
        <f>ROUND(Source!AF357*Source!I357, 2)</f>
        <v>55.79</v>
      </c>
      <c r="K547" s="71">
        <f>IF(Source!BA357&lt;&gt; 0, Source!BA357, 1)</f>
        <v>50.93</v>
      </c>
      <c r="L547" s="73">
        <f>Source!S357</f>
        <v>2841</v>
      </c>
    </row>
    <row r="548" spans="1:82" ht="14.25" x14ac:dyDescent="0.2">
      <c r="A548" s="68"/>
      <c r="B548" s="71">
        <v>2</v>
      </c>
      <c r="C548" s="68" t="s">
        <v>589</v>
      </c>
      <c r="D548" s="69"/>
      <c r="E548" s="70"/>
      <c r="F548" s="70"/>
      <c r="G548" s="70"/>
      <c r="H548" s="72">
        <f>Source!AM357</f>
        <v>6.67</v>
      </c>
      <c r="I548" s="71"/>
      <c r="J548" s="72">
        <f>ROUND((((Source!ET357)-(Source!EU357))+Source!AE357)*Source!I357, 2)</f>
        <v>6.67</v>
      </c>
      <c r="K548" s="71">
        <f>IF(Source!BB357&lt;&gt; 0, Source!BB357, 1)</f>
        <v>8.42</v>
      </c>
      <c r="L548" s="73">
        <f>Source!Q357</f>
        <v>56</v>
      </c>
    </row>
    <row r="549" spans="1:82" ht="14.25" x14ac:dyDescent="0.2">
      <c r="A549" s="68"/>
      <c r="B549" s="71">
        <v>3</v>
      </c>
      <c r="C549" s="68" t="s">
        <v>600</v>
      </c>
      <c r="D549" s="69"/>
      <c r="E549" s="70"/>
      <c r="F549" s="70"/>
      <c r="G549" s="70"/>
      <c r="H549" s="72">
        <f>Source!AN357</f>
        <v>0.14000000000000001</v>
      </c>
      <c r="I549" s="71"/>
      <c r="J549" s="97">
        <f>ROUND(Source!AE357*Source!I357, 2)</f>
        <v>0.14000000000000001</v>
      </c>
      <c r="K549" s="71">
        <f>IF(Source!BS357&lt;&gt; 0, Source!BS357, 1)</f>
        <v>50.93</v>
      </c>
      <c r="L549" s="98">
        <f>Source!R357</f>
        <v>7</v>
      </c>
    </row>
    <row r="550" spans="1:82" ht="14.25" x14ac:dyDescent="0.2">
      <c r="A550" s="68"/>
      <c r="B550" s="71">
        <v>4</v>
      </c>
      <c r="C550" s="68" t="s">
        <v>590</v>
      </c>
      <c r="D550" s="69"/>
      <c r="E550" s="70"/>
      <c r="F550" s="70"/>
      <c r="G550" s="70"/>
      <c r="H550" s="72">
        <f>Source!AL357</f>
        <v>14.1</v>
      </c>
      <c r="I550" s="71"/>
      <c r="J550" s="72">
        <f>ROUND(Source!AC357*Source!I357, 2)</f>
        <v>14.1</v>
      </c>
      <c r="K550" s="71">
        <f>IF(Source!BC357&lt;&gt; 0, Source!BC357, 1)</f>
        <v>23.44</v>
      </c>
      <c r="L550" s="73">
        <f>Source!P357</f>
        <v>331</v>
      </c>
    </row>
    <row r="551" spans="1:82" ht="14.25" x14ac:dyDescent="0.2">
      <c r="A551" s="68"/>
      <c r="B551" s="68"/>
      <c r="C551" s="68" t="s">
        <v>591</v>
      </c>
      <c r="D551" s="69" t="s">
        <v>567</v>
      </c>
      <c r="E551" s="70">
        <f>Source!AQ357</f>
        <v>6.54</v>
      </c>
      <c r="F551" s="70"/>
      <c r="G551" s="70">
        <f>ROUND(Source!U357, 7)</f>
        <v>6.54</v>
      </c>
      <c r="H551" s="72"/>
      <c r="I551" s="71"/>
      <c r="J551" s="72"/>
      <c r="K551" s="71"/>
      <c r="L551" s="73"/>
    </row>
    <row r="552" spans="1:82" ht="14.25" x14ac:dyDescent="0.2">
      <c r="A552" s="68"/>
      <c r="B552" s="68"/>
      <c r="C552" s="74" t="s">
        <v>601</v>
      </c>
      <c r="D552" s="75" t="s">
        <v>567</v>
      </c>
      <c r="E552" s="76">
        <f>Source!AR357</f>
        <v>0.01</v>
      </c>
      <c r="F552" s="76"/>
      <c r="G552" s="76">
        <f>ROUND(Source!V357, 7)</f>
        <v>0.01</v>
      </c>
      <c r="H552" s="77"/>
      <c r="I552" s="78"/>
      <c r="J552" s="77"/>
      <c r="K552" s="78"/>
      <c r="L552" s="79"/>
    </row>
    <row r="553" spans="1:82" ht="14.25" x14ac:dyDescent="0.2">
      <c r="A553" s="68"/>
      <c r="B553" s="68"/>
      <c r="C553" s="68" t="s">
        <v>592</v>
      </c>
      <c r="D553" s="69"/>
      <c r="E553" s="70"/>
      <c r="F553" s="70"/>
      <c r="G553" s="70"/>
      <c r="H553" s="72">
        <f>H547+H548+H550</f>
        <v>76.56</v>
      </c>
      <c r="I553" s="71"/>
      <c r="J553" s="72">
        <f>J547+J548+J550</f>
        <v>76.56</v>
      </c>
      <c r="K553" s="71"/>
      <c r="L553" s="73">
        <f>L547+L548+L550</f>
        <v>3228</v>
      </c>
    </row>
    <row r="554" spans="1:82" ht="14.25" x14ac:dyDescent="0.2">
      <c r="A554" s="68"/>
      <c r="B554" s="68"/>
      <c r="C554" s="68" t="s">
        <v>593</v>
      </c>
      <c r="D554" s="69"/>
      <c r="E554" s="70"/>
      <c r="F554" s="70"/>
      <c r="G554" s="70"/>
      <c r="H554" s="72"/>
      <c r="I554" s="71"/>
      <c r="J554" s="72">
        <f>SUM(S546:S557)+SUM(T546:T557)+SUM(X546:X557)+SUM(Y546:Y557)+SUM(Z546:Z557)</f>
        <v>55.93</v>
      </c>
      <c r="K554" s="71"/>
      <c r="L554" s="73">
        <f>SUM(AR546:AR557)+SUM(AS546:AS557)+SUM(AT546:AT557)+SUM(AU546:AU557)+SUM(AV546:AV557)</f>
        <v>2848</v>
      </c>
    </row>
    <row r="555" spans="1:82" ht="71.25" x14ac:dyDescent="0.2">
      <c r="A555" s="68"/>
      <c r="B555" s="68" t="s">
        <v>32</v>
      </c>
      <c r="C555" s="68" t="s">
        <v>594</v>
      </c>
      <c r="D555" s="69" t="s">
        <v>595</v>
      </c>
      <c r="E555" s="70">
        <f>Source!BZ357</f>
        <v>121</v>
      </c>
      <c r="F555" s="70"/>
      <c r="G555" s="70">
        <f>Source!AT357</f>
        <v>121</v>
      </c>
      <c r="H555" s="72"/>
      <c r="I555" s="71"/>
      <c r="J555" s="72">
        <f>SUM(AD546:AD557)</f>
        <v>67.680000000000007</v>
      </c>
      <c r="K555" s="71"/>
      <c r="L555" s="73">
        <f>SUM(AZ546:AZ557)</f>
        <v>3446</v>
      </c>
    </row>
    <row r="556" spans="1:82" ht="71.25" x14ac:dyDescent="0.2">
      <c r="A556" s="74"/>
      <c r="B556" s="74" t="s">
        <v>33</v>
      </c>
      <c r="C556" s="74" t="s">
        <v>596</v>
      </c>
      <c r="D556" s="75" t="s">
        <v>595</v>
      </c>
      <c r="E556" s="76">
        <f>Source!CA357</f>
        <v>72</v>
      </c>
      <c r="F556" s="76"/>
      <c r="G556" s="76">
        <f>Source!AU357</f>
        <v>72</v>
      </c>
      <c r="H556" s="77"/>
      <c r="I556" s="78"/>
      <c r="J556" s="77">
        <f>SUM(AE546:AE557)</f>
        <v>40.270000000000003</v>
      </c>
      <c r="K556" s="78"/>
      <c r="L556" s="79">
        <f>SUM(BA546:BA557)</f>
        <v>2051</v>
      </c>
    </row>
    <row r="557" spans="1:82" ht="15" x14ac:dyDescent="0.2">
      <c r="C557" s="83" t="s">
        <v>597</v>
      </c>
      <c r="D557" s="83"/>
      <c r="E557" s="83"/>
      <c r="F557" s="83"/>
      <c r="G557" s="83"/>
      <c r="H557" s="83"/>
      <c r="I557" s="84">
        <f>J547+J548+J550+J555+J556</f>
        <v>184.51000000000002</v>
      </c>
      <c r="J557" s="84"/>
      <c r="K557" s="85">
        <f>L547+L548+L550+L555+L556</f>
        <v>8725</v>
      </c>
      <c r="L557" s="85"/>
      <c r="O557" s="80">
        <f>J547+J548+J550+J555+J556</f>
        <v>184.51000000000002</v>
      </c>
      <c r="P557" s="80">
        <f>J548</f>
        <v>6.67</v>
      </c>
      <c r="R557" t="s">
        <v>598</v>
      </c>
      <c r="S557" s="80">
        <f>J547</f>
        <v>55.79</v>
      </c>
      <c r="U557" s="80">
        <f>J547</f>
        <v>55.79</v>
      </c>
      <c r="X557" s="80">
        <f>J549</f>
        <v>0.14000000000000001</v>
      </c>
      <c r="Z557" t="s">
        <v>598</v>
      </c>
      <c r="AA557" s="80">
        <f>J550</f>
        <v>14.1</v>
      </c>
      <c r="AD557">
        <f>ROUND((Source!AT357/100)*((ROUND(Source!AF357*Source!I357, 2)+ROUND(Source!AE357*Source!I357, 2))), 2)</f>
        <v>67.680000000000007</v>
      </c>
      <c r="AE557">
        <f>ROUND((Source!AU357/100)*((ROUND(Source!AF357*Source!I357, 2)+ROUND(Source!AE357*Source!I357, 2))), 2)</f>
        <v>40.270000000000003</v>
      </c>
      <c r="AN557" s="81">
        <f>L547+L548+L550+L555+L556</f>
        <v>8725</v>
      </c>
      <c r="AO557" s="81">
        <f>L548</f>
        <v>56</v>
      </c>
      <c r="AQ557" t="s">
        <v>598</v>
      </c>
      <c r="AR557" s="81">
        <f>L547</f>
        <v>2841</v>
      </c>
      <c r="AT557" s="81">
        <f>L549</f>
        <v>7</v>
      </c>
      <c r="AV557" t="s">
        <v>598</v>
      </c>
      <c r="AW557" s="81">
        <f>L550</f>
        <v>331</v>
      </c>
      <c r="AZ557">
        <f>Source!X357</f>
        <v>3446</v>
      </c>
      <c r="BA557">
        <f>Source!Y357</f>
        <v>2051</v>
      </c>
      <c r="BH557" s="80">
        <f>J547+J548+J550+J555+J556</f>
        <v>184.51000000000002</v>
      </c>
      <c r="CD557">
        <v>1</v>
      </c>
    </row>
    <row r="558" spans="1:82" ht="85.5" x14ac:dyDescent="0.2">
      <c r="A558" s="87" t="s">
        <v>275</v>
      </c>
      <c r="B558" s="88" t="str">
        <f>Source!F359</f>
        <v>КА п.284</v>
      </c>
      <c r="C558" s="88" t="s">
        <v>635</v>
      </c>
      <c r="D558" s="89" t="str">
        <f>Source!H359</f>
        <v>ШТ</v>
      </c>
      <c r="E558" s="90">
        <f>Source!K359</f>
        <v>1</v>
      </c>
      <c r="F558" s="90"/>
      <c r="G558" s="90">
        <f>Source!I359</f>
        <v>1</v>
      </c>
      <c r="H558" s="91">
        <f>Source!AL359</f>
        <v>25112.539999999997</v>
      </c>
      <c r="I558" s="92"/>
      <c r="J558" s="91">
        <f>ROUND(L558/K558, 2)</f>
        <v>3725.96</v>
      </c>
      <c r="K558" s="92">
        <f>IF(Source!BC359&lt;&gt; 0, Source!BC359, 1)</f>
        <v>6.74</v>
      </c>
      <c r="L558" s="93">
        <f>Source!HH359</f>
        <v>25113</v>
      </c>
    </row>
    <row r="559" spans="1:82" ht="15" x14ac:dyDescent="0.2">
      <c r="A559" s="86"/>
      <c r="B559" s="86"/>
      <c r="C559" s="94" t="s">
        <v>597</v>
      </c>
      <c r="D559" s="94"/>
      <c r="E559" s="94"/>
      <c r="F559" s="94"/>
      <c r="G559" s="94"/>
      <c r="H559" s="94"/>
      <c r="I559" s="95">
        <f>J558</f>
        <v>3725.96</v>
      </c>
      <c r="J559" s="95"/>
      <c r="K559" s="96">
        <f>L558</f>
        <v>25113</v>
      </c>
      <c r="L559" s="96"/>
      <c r="O559" s="80">
        <f>J558</f>
        <v>3725.96</v>
      </c>
      <c r="P559">
        <f>0</f>
        <v>0</v>
      </c>
      <c r="R559" t="s">
        <v>598</v>
      </c>
      <c r="S559">
        <f>0</f>
        <v>0</v>
      </c>
      <c r="X559">
        <f>0</f>
        <v>0</v>
      </c>
      <c r="Z559" t="s">
        <v>598</v>
      </c>
      <c r="AA559" s="80">
        <f>J558</f>
        <v>3725.96</v>
      </c>
      <c r="AC559" s="80">
        <f>J558</f>
        <v>3725.96</v>
      </c>
      <c r="AD559">
        <f>ROUND((Source!AT359/100)*((ROUND(Source!AF359*Source!I359, 2)+ROUND(Source!AE359*Source!I359, 2))), 2)</f>
        <v>0</v>
      </c>
      <c r="AE559">
        <f>ROUND((Source!AU359/100)*((ROUND(Source!AF359*Source!I359, 2)+ROUND(Source!AE359*Source!I359, 2))), 2)</f>
        <v>0</v>
      </c>
      <c r="AN559" s="81">
        <f>L558</f>
        <v>25113</v>
      </c>
      <c r="AO559">
        <f>0</f>
        <v>0</v>
      </c>
      <c r="AQ559" t="s">
        <v>598</v>
      </c>
      <c r="AR559">
        <f>0</f>
        <v>0</v>
      </c>
      <c r="AT559">
        <f>0</f>
        <v>0</v>
      </c>
      <c r="AV559" t="s">
        <v>598</v>
      </c>
      <c r="AW559" s="81">
        <f>L558</f>
        <v>25113</v>
      </c>
      <c r="AY559" s="81">
        <f>L558</f>
        <v>25113</v>
      </c>
      <c r="AZ559">
        <f>Source!X359</f>
        <v>0</v>
      </c>
      <c r="BA559">
        <f>Source!Y359</f>
        <v>0</v>
      </c>
      <c r="BJ559" s="80">
        <f>J558</f>
        <v>3725.96</v>
      </c>
      <c r="BK559" s="81">
        <f>L558</f>
        <v>25113</v>
      </c>
      <c r="CD559">
        <v>3</v>
      </c>
    </row>
    <row r="560" spans="1:82" ht="28.5" x14ac:dyDescent="0.2">
      <c r="A560" s="99" t="s">
        <v>276</v>
      </c>
      <c r="B560" s="74" t="str">
        <f>Source!F363</f>
        <v>КА п.360</v>
      </c>
      <c r="C560" s="74" t="s">
        <v>603</v>
      </c>
      <c r="D560" s="75" t="str">
        <f>Source!H363</f>
        <v>ШТ</v>
      </c>
      <c r="E560" s="76">
        <f>Source!K363</f>
        <v>2</v>
      </c>
      <c r="F560" s="76"/>
      <c r="G560" s="76">
        <f>Source!I363</f>
        <v>2</v>
      </c>
      <c r="H560" s="77">
        <f>Source!AL363</f>
        <v>5002</v>
      </c>
      <c r="I560" s="78"/>
      <c r="J560" s="77">
        <f>ROUND(L560/K560, 2)</f>
        <v>1035.6099999999999</v>
      </c>
      <c r="K560" s="78">
        <f>IF(Source!BC363&lt;&gt; 0, Source!BC363, 1)</f>
        <v>9.66</v>
      </c>
      <c r="L560" s="79">
        <f>Source!HG363</f>
        <v>10004</v>
      </c>
    </row>
    <row r="561" spans="1:82" ht="15" x14ac:dyDescent="0.2">
      <c r="C561" s="83" t="s">
        <v>597</v>
      </c>
      <c r="D561" s="83"/>
      <c r="E561" s="83"/>
      <c r="F561" s="83"/>
      <c r="G561" s="83"/>
      <c r="H561" s="83"/>
      <c r="I561" s="84">
        <f>J560</f>
        <v>1035.6099999999999</v>
      </c>
      <c r="J561" s="84"/>
      <c r="K561" s="85">
        <f>L560</f>
        <v>10004</v>
      </c>
      <c r="L561" s="85"/>
      <c r="O561" s="80">
        <f>J560</f>
        <v>1035.6099999999999</v>
      </c>
      <c r="P561">
        <f>0</f>
        <v>0</v>
      </c>
      <c r="R561" t="s">
        <v>598</v>
      </c>
      <c r="S561">
        <f>0</f>
        <v>0</v>
      </c>
      <c r="U561">
        <f>0</f>
        <v>0</v>
      </c>
      <c r="X561">
        <f>0</f>
        <v>0</v>
      </c>
      <c r="Z561" t="s">
        <v>598</v>
      </c>
      <c r="AA561" s="80">
        <f>J560</f>
        <v>1035.6099999999999</v>
      </c>
      <c r="AB561" s="80">
        <f>J560</f>
        <v>1035.6099999999999</v>
      </c>
      <c r="AD561">
        <f>ROUND((Source!AT363/100)*((ROUND(Source!AF363*Source!I363, 2)+ROUND(Source!AE363*Source!I363, 2))), 2)</f>
        <v>0</v>
      </c>
      <c r="AE561">
        <f>ROUND((Source!AU363/100)*((ROUND(Source!AF363*Source!I363, 2)+ROUND(Source!AE363*Source!I363, 2))), 2)</f>
        <v>0</v>
      </c>
      <c r="AN561" s="81">
        <f>L560</f>
        <v>10004</v>
      </c>
      <c r="AO561">
        <f>0</f>
        <v>0</v>
      </c>
      <c r="AQ561" t="s">
        <v>598</v>
      </c>
      <c r="AR561">
        <f>0</f>
        <v>0</v>
      </c>
      <c r="AT561">
        <f>0</f>
        <v>0</v>
      </c>
      <c r="AV561" t="s">
        <v>598</v>
      </c>
      <c r="AW561" s="81">
        <f>L560</f>
        <v>10004</v>
      </c>
      <c r="AX561" s="81">
        <f>L560</f>
        <v>10004</v>
      </c>
      <c r="AZ561">
        <f>Source!X363</f>
        <v>0</v>
      </c>
      <c r="BA561">
        <f>Source!Y363</f>
        <v>0</v>
      </c>
      <c r="BH561" s="80">
        <f>J560</f>
        <v>1035.6099999999999</v>
      </c>
      <c r="CD561">
        <v>1</v>
      </c>
    </row>
    <row r="562" spans="1:82" ht="57" x14ac:dyDescent="0.2">
      <c r="A562" s="67" t="s">
        <v>277</v>
      </c>
      <c r="B562" s="68" t="str">
        <f>Source!F365</f>
        <v>20-02-006-1</v>
      </c>
      <c r="C562" s="68" t="str">
        <f>Source!G365</f>
        <v>Установка заслонок воздушных и клапанов воздушных КВР с электрическим или пневматическим приводом диаметром до 250 мм</v>
      </c>
      <c r="D562" s="69" t="str">
        <f>Source!H365</f>
        <v>1  ШТ.</v>
      </c>
      <c r="E562" s="70">
        <f>Source!K365</f>
        <v>1</v>
      </c>
      <c r="F562" s="70"/>
      <c r="G562" s="70">
        <f>Source!I365</f>
        <v>1</v>
      </c>
      <c r="H562" s="72"/>
      <c r="I562" s="71"/>
      <c r="J562" s="72"/>
      <c r="K562" s="71"/>
      <c r="L562" s="73"/>
    </row>
    <row r="563" spans="1:82" ht="14.25" x14ac:dyDescent="0.2">
      <c r="A563" s="68"/>
      <c r="B563" s="71">
        <v>1</v>
      </c>
      <c r="C563" s="68" t="s">
        <v>588</v>
      </c>
      <c r="D563" s="69"/>
      <c r="E563" s="70"/>
      <c r="F563" s="70"/>
      <c r="G563" s="70"/>
      <c r="H563" s="72">
        <f>Source!AO365</f>
        <v>14.62</v>
      </c>
      <c r="I563" s="71"/>
      <c r="J563" s="72">
        <f>ROUND(Source!AF365*Source!I365, 2)</f>
        <v>14.62</v>
      </c>
      <c r="K563" s="71">
        <f>IF(Source!BA365&lt;&gt; 0, Source!BA365, 1)</f>
        <v>50.93</v>
      </c>
      <c r="L563" s="73">
        <f>Source!S365</f>
        <v>745</v>
      </c>
    </row>
    <row r="564" spans="1:82" ht="14.25" x14ac:dyDescent="0.2">
      <c r="A564" s="68"/>
      <c r="B564" s="71">
        <v>2</v>
      </c>
      <c r="C564" s="68" t="s">
        <v>589</v>
      </c>
      <c r="D564" s="69"/>
      <c r="E564" s="70"/>
      <c r="F564" s="70"/>
      <c r="G564" s="70"/>
      <c r="H564" s="72">
        <f>Source!AM365</f>
        <v>1.96</v>
      </c>
      <c r="I564" s="71"/>
      <c r="J564" s="72">
        <f>ROUND((((Source!ET365)-(Source!EU365))+Source!AE365)*Source!I365, 2)</f>
        <v>1.96</v>
      </c>
      <c r="K564" s="71">
        <f>IF(Source!BB365&lt;&gt; 0, Source!BB365, 1)</f>
        <v>13.2</v>
      </c>
      <c r="L564" s="73">
        <f>Source!Q365</f>
        <v>26</v>
      </c>
    </row>
    <row r="565" spans="1:82" ht="14.25" x14ac:dyDescent="0.2">
      <c r="A565" s="68"/>
      <c r="B565" s="71">
        <v>4</v>
      </c>
      <c r="C565" s="68" t="s">
        <v>590</v>
      </c>
      <c r="D565" s="69"/>
      <c r="E565" s="70"/>
      <c r="F565" s="70"/>
      <c r="G565" s="70"/>
      <c r="H565" s="72">
        <f>Source!AL365</f>
        <v>14.74</v>
      </c>
      <c r="I565" s="71"/>
      <c r="J565" s="72">
        <f>ROUND(Source!AC365*Source!I365, 2)</f>
        <v>14.74</v>
      </c>
      <c r="K565" s="71">
        <f>IF(Source!BC365&lt;&gt; 0, Source!BC365, 1)</f>
        <v>13.54</v>
      </c>
      <c r="L565" s="73">
        <f>Source!P365</f>
        <v>200</v>
      </c>
    </row>
    <row r="566" spans="1:82" ht="14.25" x14ac:dyDescent="0.2">
      <c r="A566" s="68"/>
      <c r="B566" s="68"/>
      <c r="C566" s="74" t="s">
        <v>591</v>
      </c>
      <c r="D566" s="75" t="s">
        <v>567</v>
      </c>
      <c r="E566" s="76">
        <f>Source!AQ365</f>
        <v>1.63</v>
      </c>
      <c r="F566" s="76"/>
      <c r="G566" s="76">
        <f>ROUND(Source!U365, 7)</f>
        <v>1.63</v>
      </c>
      <c r="H566" s="77"/>
      <c r="I566" s="78"/>
      <c r="J566" s="77"/>
      <c r="K566" s="78"/>
      <c r="L566" s="79"/>
    </row>
    <row r="567" spans="1:82" ht="14.25" x14ac:dyDescent="0.2">
      <c r="A567" s="68"/>
      <c r="B567" s="68"/>
      <c r="C567" s="68" t="s">
        <v>592</v>
      </c>
      <c r="D567" s="69"/>
      <c r="E567" s="70"/>
      <c r="F567" s="70"/>
      <c r="G567" s="70"/>
      <c r="H567" s="72">
        <f>H563+H564+H565</f>
        <v>31.32</v>
      </c>
      <c r="I567" s="71"/>
      <c r="J567" s="72">
        <f>J563+J564+J565</f>
        <v>31.32</v>
      </c>
      <c r="K567" s="71"/>
      <c r="L567" s="73">
        <f>L563+L564+L565</f>
        <v>971</v>
      </c>
    </row>
    <row r="568" spans="1:82" ht="14.25" x14ac:dyDescent="0.2">
      <c r="A568" s="68"/>
      <c r="B568" s="68"/>
      <c r="C568" s="68" t="s">
        <v>593</v>
      </c>
      <c r="D568" s="69"/>
      <c r="E568" s="70"/>
      <c r="F568" s="70"/>
      <c r="G568" s="70"/>
      <c r="H568" s="72"/>
      <c r="I568" s="71"/>
      <c r="J568" s="72">
        <f>SUM(S562:S571)+SUM(T562:T571)+SUM(X562:X571)+SUM(Y562:Y571)+SUM(Z562:Z571)</f>
        <v>14.62</v>
      </c>
      <c r="K568" s="71"/>
      <c r="L568" s="73">
        <f>SUM(AR562:AR571)+SUM(AS562:AS571)+SUM(AT562:AT571)+SUM(AU562:AU571)+SUM(AV562:AV571)</f>
        <v>745</v>
      </c>
    </row>
    <row r="569" spans="1:82" ht="71.25" x14ac:dyDescent="0.2">
      <c r="A569" s="68"/>
      <c r="B569" s="68" t="s">
        <v>32</v>
      </c>
      <c r="C569" s="68" t="s">
        <v>594</v>
      </c>
      <c r="D569" s="69" t="s">
        <v>595</v>
      </c>
      <c r="E569" s="70">
        <f>Source!BZ365</f>
        <v>121</v>
      </c>
      <c r="F569" s="70"/>
      <c r="G569" s="70">
        <f>Source!AT365</f>
        <v>121</v>
      </c>
      <c r="H569" s="72"/>
      <c r="I569" s="71"/>
      <c r="J569" s="72">
        <f>SUM(AD562:AD571)</f>
        <v>17.690000000000001</v>
      </c>
      <c r="K569" s="71"/>
      <c r="L569" s="73">
        <f>SUM(AZ562:AZ571)</f>
        <v>901</v>
      </c>
    </row>
    <row r="570" spans="1:82" ht="71.25" x14ac:dyDescent="0.2">
      <c r="A570" s="74"/>
      <c r="B570" s="74" t="s">
        <v>33</v>
      </c>
      <c r="C570" s="74" t="s">
        <v>596</v>
      </c>
      <c r="D570" s="75" t="s">
        <v>595</v>
      </c>
      <c r="E570" s="76">
        <f>Source!CA365</f>
        <v>72</v>
      </c>
      <c r="F570" s="76"/>
      <c r="G570" s="76">
        <f>Source!AU365</f>
        <v>72</v>
      </c>
      <c r="H570" s="77"/>
      <c r="I570" s="78"/>
      <c r="J570" s="77">
        <f>SUM(AE562:AE571)</f>
        <v>10.53</v>
      </c>
      <c r="K570" s="78"/>
      <c r="L570" s="79">
        <f>SUM(BA562:BA571)</f>
        <v>536</v>
      </c>
    </row>
    <row r="571" spans="1:82" ht="15" x14ac:dyDescent="0.2">
      <c r="C571" s="83" t="s">
        <v>597</v>
      </c>
      <c r="D571" s="83"/>
      <c r="E571" s="83"/>
      <c r="F571" s="83"/>
      <c r="G571" s="83"/>
      <c r="H571" s="83"/>
      <c r="I571" s="84">
        <f>J563+J564+J565+J569+J570</f>
        <v>59.540000000000006</v>
      </c>
      <c r="J571" s="84"/>
      <c r="K571" s="85">
        <f>L563+L564+L565+L569+L570</f>
        <v>2408</v>
      </c>
      <c r="L571" s="85"/>
      <c r="O571" s="80">
        <f>J563+J564+J565+J569+J570</f>
        <v>59.540000000000006</v>
      </c>
      <c r="P571" s="80">
        <f>J564</f>
        <v>1.96</v>
      </c>
      <c r="R571" t="s">
        <v>598</v>
      </c>
      <c r="S571" s="80">
        <f>J563</f>
        <v>14.62</v>
      </c>
      <c r="U571" s="80">
        <f>J563</f>
        <v>14.62</v>
      </c>
      <c r="X571">
        <f>0</f>
        <v>0</v>
      </c>
      <c r="Z571" t="s">
        <v>598</v>
      </c>
      <c r="AA571" s="80">
        <f>J565</f>
        <v>14.74</v>
      </c>
      <c r="AD571">
        <f>ROUND((Source!AT365/100)*((ROUND(Source!AF365*Source!I365, 2)+ROUND(Source!AE365*Source!I365, 2))), 2)</f>
        <v>17.690000000000001</v>
      </c>
      <c r="AE571">
        <f>ROUND((Source!AU365/100)*((ROUND(Source!AF365*Source!I365, 2)+ROUND(Source!AE365*Source!I365, 2))), 2)</f>
        <v>10.53</v>
      </c>
      <c r="AN571" s="81">
        <f>L563+L564+L565+L569+L570</f>
        <v>2408</v>
      </c>
      <c r="AO571" s="81">
        <f>L564</f>
        <v>26</v>
      </c>
      <c r="AQ571" t="s">
        <v>598</v>
      </c>
      <c r="AR571" s="81">
        <f>L563</f>
        <v>745</v>
      </c>
      <c r="AT571">
        <f>0</f>
        <v>0</v>
      </c>
      <c r="AV571" t="s">
        <v>598</v>
      </c>
      <c r="AW571" s="81">
        <f>L565</f>
        <v>200</v>
      </c>
      <c r="AZ571">
        <f>Source!X365</f>
        <v>901</v>
      </c>
      <c r="BA571">
        <f>Source!Y365</f>
        <v>536</v>
      </c>
      <c r="BH571" s="80">
        <f>J563+J564+J565+J569+J570</f>
        <v>59.540000000000006</v>
      </c>
      <c r="CD571">
        <v>1</v>
      </c>
    </row>
    <row r="572" spans="1:82" ht="71.25" x14ac:dyDescent="0.2">
      <c r="A572" s="87" t="s">
        <v>278</v>
      </c>
      <c r="B572" s="88" t="str">
        <f>Source!F367</f>
        <v>КА п.359</v>
      </c>
      <c r="C572" s="88" t="s">
        <v>599</v>
      </c>
      <c r="D572" s="89" t="str">
        <f>Source!H367</f>
        <v>ШТ</v>
      </c>
      <c r="E572" s="90">
        <f>Source!K367</f>
        <v>1</v>
      </c>
      <c r="F572" s="90"/>
      <c r="G572" s="90">
        <f>Source!I367</f>
        <v>1</v>
      </c>
      <c r="H572" s="91">
        <f>Source!AL367</f>
        <v>12796.01</v>
      </c>
      <c r="I572" s="92"/>
      <c r="J572" s="91">
        <f>ROUND(L572/K572, 2)</f>
        <v>1898.52</v>
      </c>
      <c r="K572" s="92">
        <f>IF(Source!BC367&lt;&gt; 0, Source!BC367, 1)</f>
        <v>6.74</v>
      </c>
      <c r="L572" s="93">
        <f>Source!HH367</f>
        <v>12796</v>
      </c>
    </row>
    <row r="573" spans="1:82" ht="15" x14ac:dyDescent="0.2">
      <c r="A573" s="86"/>
      <c r="B573" s="86"/>
      <c r="C573" s="94" t="s">
        <v>597</v>
      </c>
      <c r="D573" s="94"/>
      <c r="E573" s="94"/>
      <c r="F573" s="94"/>
      <c r="G573" s="94"/>
      <c r="H573" s="94"/>
      <c r="I573" s="95">
        <f>J572</f>
        <v>1898.52</v>
      </c>
      <c r="J573" s="95"/>
      <c r="K573" s="96">
        <f>L572</f>
        <v>12796</v>
      </c>
      <c r="L573" s="96"/>
      <c r="O573" s="80">
        <f>J572</f>
        <v>1898.52</v>
      </c>
      <c r="P573">
        <f>0</f>
        <v>0</v>
      </c>
      <c r="R573" t="s">
        <v>598</v>
      </c>
      <c r="S573">
        <f>0</f>
        <v>0</v>
      </c>
      <c r="X573">
        <f>0</f>
        <v>0</v>
      </c>
      <c r="Z573" t="s">
        <v>598</v>
      </c>
      <c r="AA573" s="80">
        <f>J572</f>
        <v>1898.52</v>
      </c>
      <c r="AC573" s="80">
        <f>J572</f>
        <v>1898.52</v>
      </c>
      <c r="AD573">
        <f>ROUND((Source!AT367/100)*((ROUND(Source!AF367*Source!I367, 2)+ROUND(Source!AE367*Source!I367, 2))), 2)</f>
        <v>0</v>
      </c>
      <c r="AE573">
        <f>ROUND((Source!AU367/100)*((ROUND(Source!AF367*Source!I367, 2)+ROUND(Source!AE367*Source!I367, 2))), 2)</f>
        <v>0</v>
      </c>
      <c r="AN573" s="81">
        <f>L572</f>
        <v>12796</v>
      </c>
      <c r="AO573">
        <f>0</f>
        <v>0</v>
      </c>
      <c r="AQ573" t="s">
        <v>598</v>
      </c>
      <c r="AR573">
        <f>0</f>
        <v>0</v>
      </c>
      <c r="AT573">
        <f>0</f>
        <v>0</v>
      </c>
      <c r="AV573" t="s">
        <v>598</v>
      </c>
      <c r="AW573" s="81">
        <f>L572</f>
        <v>12796</v>
      </c>
      <c r="AY573" s="81">
        <f>L572</f>
        <v>12796</v>
      </c>
      <c r="AZ573">
        <f>Source!X367</f>
        <v>0</v>
      </c>
      <c r="BA573">
        <f>Source!Y367</f>
        <v>0</v>
      </c>
      <c r="BJ573" s="80">
        <f>J572</f>
        <v>1898.52</v>
      </c>
      <c r="BK573" s="81">
        <f>L572</f>
        <v>12796</v>
      </c>
      <c r="CD573">
        <v>3</v>
      </c>
    </row>
    <row r="574" spans="1:82" ht="28.5" x14ac:dyDescent="0.2">
      <c r="A574" s="67" t="s">
        <v>279</v>
      </c>
      <c r="B574" s="68" t="str">
        <f>Source!F369</f>
        <v>20-02-002-1</v>
      </c>
      <c r="C574" s="68" t="str">
        <f>Source!G369</f>
        <v>Установка решеток жалюзийных площадью в свету до 0,5 м2</v>
      </c>
      <c r="D574" s="69" t="str">
        <f>Source!H369</f>
        <v>1 решетка</v>
      </c>
      <c r="E574" s="70">
        <f>Source!K369</f>
        <v>1</v>
      </c>
      <c r="F574" s="70"/>
      <c r="G574" s="70">
        <f>Source!I369</f>
        <v>1</v>
      </c>
      <c r="H574" s="72"/>
      <c r="I574" s="71"/>
      <c r="J574" s="72"/>
      <c r="K574" s="71"/>
      <c r="L574" s="73"/>
    </row>
    <row r="575" spans="1:82" ht="14.25" x14ac:dyDescent="0.2">
      <c r="A575" s="68"/>
      <c r="B575" s="71">
        <v>1</v>
      </c>
      <c r="C575" s="68" t="s">
        <v>588</v>
      </c>
      <c r="D575" s="69"/>
      <c r="E575" s="70"/>
      <c r="F575" s="70"/>
      <c r="G575" s="70"/>
      <c r="H575" s="72">
        <f>Source!AO369</f>
        <v>13.1</v>
      </c>
      <c r="I575" s="71"/>
      <c r="J575" s="72">
        <f>ROUND(Source!AF369*Source!I369, 2)</f>
        <v>13.1</v>
      </c>
      <c r="K575" s="71">
        <f>IF(Source!BA369&lt;&gt; 0, Source!BA369, 1)</f>
        <v>50.93</v>
      </c>
      <c r="L575" s="73">
        <f>Source!S369</f>
        <v>667</v>
      </c>
    </row>
    <row r="576" spans="1:82" ht="14.25" x14ac:dyDescent="0.2">
      <c r="A576" s="68"/>
      <c r="B576" s="71">
        <v>2</v>
      </c>
      <c r="C576" s="68" t="s">
        <v>589</v>
      </c>
      <c r="D576" s="69"/>
      <c r="E576" s="70"/>
      <c r="F576" s="70"/>
      <c r="G576" s="70"/>
      <c r="H576" s="72">
        <f>Source!AM369</f>
        <v>2.37</v>
      </c>
      <c r="I576" s="71"/>
      <c r="J576" s="72">
        <f>ROUND((((Source!ET369)-(Source!EU369))+Source!AE369)*Source!I369, 2)</f>
        <v>2.37</v>
      </c>
      <c r="K576" s="71">
        <f>IF(Source!BB369&lt;&gt; 0, Source!BB369, 1)</f>
        <v>13.23</v>
      </c>
      <c r="L576" s="73">
        <f>Source!Q369</f>
        <v>31</v>
      </c>
    </row>
    <row r="577" spans="1:82" ht="14.25" x14ac:dyDescent="0.2">
      <c r="A577" s="68"/>
      <c r="B577" s="71">
        <v>4</v>
      </c>
      <c r="C577" s="68" t="s">
        <v>590</v>
      </c>
      <c r="D577" s="69"/>
      <c r="E577" s="70"/>
      <c r="F577" s="70"/>
      <c r="G577" s="70"/>
      <c r="H577" s="72">
        <f>Source!AL369</f>
        <v>3.88</v>
      </c>
      <c r="I577" s="71"/>
      <c r="J577" s="72">
        <f>ROUND(Source!AC369*Source!I369, 2)</f>
        <v>3.88</v>
      </c>
      <c r="K577" s="71">
        <f>IF(Source!BC369&lt;&gt; 0, Source!BC369, 1)</f>
        <v>11.03</v>
      </c>
      <c r="L577" s="73">
        <f>Source!P369</f>
        <v>43</v>
      </c>
    </row>
    <row r="578" spans="1:82" ht="14.25" x14ac:dyDescent="0.2">
      <c r="A578" s="68"/>
      <c r="B578" s="68"/>
      <c r="C578" s="74" t="s">
        <v>591</v>
      </c>
      <c r="D578" s="75" t="s">
        <v>567</v>
      </c>
      <c r="E578" s="76">
        <f>Source!AQ369</f>
        <v>1.46</v>
      </c>
      <c r="F578" s="76"/>
      <c r="G578" s="76">
        <f>ROUND(Source!U369, 7)</f>
        <v>1.46</v>
      </c>
      <c r="H578" s="77"/>
      <c r="I578" s="78"/>
      <c r="J578" s="77"/>
      <c r="K578" s="78"/>
      <c r="L578" s="79"/>
    </row>
    <row r="579" spans="1:82" ht="14.25" x14ac:dyDescent="0.2">
      <c r="A579" s="68"/>
      <c r="B579" s="68"/>
      <c r="C579" s="68" t="s">
        <v>592</v>
      </c>
      <c r="D579" s="69"/>
      <c r="E579" s="70"/>
      <c r="F579" s="70"/>
      <c r="G579" s="70"/>
      <c r="H579" s="72">
        <f>H575+H576+H577</f>
        <v>19.349999999999998</v>
      </c>
      <c r="I579" s="71"/>
      <c r="J579" s="72">
        <f>J575+J576+J577</f>
        <v>19.349999999999998</v>
      </c>
      <c r="K579" s="71"/>
      <c r="L579" s="73">
        <f>L575+L576+L577</f>
        <v>741</v>
      </c>
    </row>
    <row r="580" spans="1:82" ht="14.25" x14ac:dyDescent="0.2">
      <c r="A580" s="68"/>
      <c r="B580" s="68"/>
      <c r="C580" s="68" t="s">
        <v>593</v>
      </c>
      <c r="D580" s="69"/>
      <c r="E580" s="70"/>
      <c r="F580" s="70"/>
      <c r="G580" s="70"/>
      <c r="H580" s="72"/>
      <c r="I580" s="71"/>
      <c r="J580" s="72">
        <f>SUM(S574:S583)+SUM(T574:T583)+SUM(X574:X583)+SUM(Y574:Y583)+SUM(Z574:Z583)</f>
        <v>13.1</v>
      </c>
      <c r="K580" s="71"/>
      <c r="L580" s="73">
        <f>SUM(AR574:AR583)+SUM(AS574:AS583)+SUM(AT574:AT583)+SUM(AU574:AU583)+SUM(AV574:AV583)</f>
        <v>667</v>
      </c>
    </row>
    <row r="581" spans="1:82" ht="71.25" x14ac:dyDescent="0.2">
      <c r="A581" s="68"/>
      <c r="B581" s="68" t="s">
        <v>32</v>
      </c>
      <c r="C581" s="68" t="s">
        <v>594</v>
      </c>
      <c r="D581" s="69" t="s">
        <v>595</v>
      </c>
      <c r="E581" s="70">
        <f>Source!BZ369</f>
        <v>121</v>
      </c>
      <c r="F581" s="70"/>
      <c r="G581" s="70">
        <f>Source!AT369</f>
        <v>121</v>
      </c>
      <c r="H581" s="72"/>
      <c r="I581" s="71"/>
      <c r="J581" s="72">
        <f>SUM(AD574:AD583)</f>
        <v>15.85</v>
      </c>
      <c r="K581" s="71"/>
      <c r="L581" s="73">
        <f>SUM(AZ574:AZ583)</f>
        <v>807</v>
      </c>
    </row>
    <row r="582" spans="1:82" ht="71.25" x14ac:dyDescent="0.2">
      <c r="A582" s="74"/>
      <c r="B582" s="74" t="s">
        <v>33</v>
      </c>
      <c r="C582" s="74" t="s">
        <v>596</v>
      </c>
      <c r="D582" s="75" t="s">
        <v>595</v>
      </c>
      <c r="E582" s="76">
        <f>Source!CA369</f>
        <v>72</v>
      </c>
      <c r="F582" s="76"/>
      <c r="G582" s="76">
        <f>Source!AU369</f>
        <v>72</v>
      </c>
      <c r="H582" s="77"/>
      <c r="I582" s="78"/>
      <c r="J582" s="77">
        <f>SUM(AE574:AE583)</f>
        <v>9.43</v>
      </c>
      <c r="K582" s="78"/>
      <c r="L582" s="79">
        <f>SUM(BA574:BA583)</f>
        <v>480</v>
      </c>
    </row>
    <row r="583" spans="1:82" ht="15" x14ac:dyDescent="0.2">
      <c r="C583" s="83" t="s">
        <v>597</v>
      </c>
      <c r="D583" s="83"/>
      <c r="E583" s="83"/>
      <c r="F583" s="83"/>
      <c r="G583" s="83"/>
      <c r="H583" s="83"/>
      <c r="I583" s="84">
        <f>J575+J576+J577+J581+J582</f>
        <v>44.629999999999995</v>
      </c>
      <c r="J583" s="84"/>
      <c r="K583" s="85">
        <f>L575+L576+L577+L581+L582</f>
        <v>2028</v>
      </c>
      <c r="L583" s="85"/>
      <c r="O583" s="80">
        <f>J575+J576+J577+J581+J582</f>
        <v>44.629999999999995</v>
      </c>
      <c r="P583" s="80">
        <f>J576</f>
        <v>2.37</v>
      </c>
      <c r="R583" t="s">
        <v>598</v>
      </c>
      <c r="S583" s="80">
        <f>J575</f>
        <v>13.1</v>
      </c>
      <c r="U583" s="80">
        <f>J575</f>
        <v>13.1</v>
      </c>
      <c r="X583">
        <f>0</f>
        <v>0</v>
      </c>
      <c r="Z583" t="s">
        <v>598</v>
      </c>
      <c r="AA583" s="80">
        <f>J577</f>
        <v>3.88</v>
      </c>
      <c r="AD583">
        <f>ROUND((Source!AT369/100)*((ROUND(Source!AF369*Source!I369, 2)+ROUND(Source!AE369*Source!I369, 2))), 2)</f>
        <v>15.85</v>
      </c>
      <c r="AE583">
        <f>ROUND((Source!AU369/100)*((ROUND(Source!AF369*Source!I369, 2)+ROUND(Source!AE369*Source!I369, 2))), 2)</f>
        <v>9.43</v>
      </c>
      <c r="AN583" s="81">
        <f>L575+L576+L577+L581+L582</f>
        <v>2028</v>
      </c>
      <c r="AO583" s="81">
        <f>L576</f>
        <v>31</v>
      </c>
      <c r="AQ583" t="s">
        <v>598</v>
      </c>
      <c r="AR583" s="81">
        <f>L575</f>
        <v>667</v>
      </c>
      <c r="AT583">
        <f>0</f>
        <v>0</v>
      </c>
      <c r="AV583" t="s">
        <v>598</v>
      </c>
      <c r="AW583" s="81">
        <f>L577</f>
        <v>43</v>
      </c>
      <c r="AZ583">
        <f>Source!X369</f>
        <v>807</v>
      </c>
      <c r="BA583">
        <f>Source!Y369</f>
        <v>480</v>
      </c>
      <c r="BH583" s="80">
        <f>J575+J576+J577+J581+J582</f>
        <v>44.629999999999995</v>
      </c>
      <c r="CD583">
        <v>1</v>
      </c>
    </row>
    <row r="584" spans="1:82" ht="28.5" x14ac:dyDescent="0.2">
      <c r="A584" s="99" t="s">
        <v>280</v>
      </c>
      <c r="B584" s="74" t="str">
        <f>Source!F371</f>
        <v>КА п.363</v>
      </c>
      <c r="C584" s="74" t="s">
        <v>606</v>
      </c>
      <c r="D584" s="75" t="str">
        <f>Source!H371</f>
        <v>ШТ</v>
      </c>
      <c r="E584" s="76">
        <f>Source!K371</f>
        <v>1</v>
      </c>
      <c r="F584" s="76"/>
      <c r="G584" s="76">
        <f>Source!I371</f>
        <v>1</v>
      </c>
      <c r="H584" s="77">
        <f>Source!AL371</f>
        <v>1840.08</v>
      </c>
      <c r="I584" s="78"/>
      <c r="J584" s="77">
        <f>ROUND(L584/K584, 2)</f>
        <v>190.48</v>
      </c>
      <c r="K584" s="78">
        <f>IF(Source!BC371&lt;&gt; 0, Source!BC371, 1)</f>
        <v>9.66</v>
      </c>
      <c r="L584" s="79">
        <f>Source!HG371</f>
        <v>1840</v>
      </c>
    </row>
    <row r="585" spans="1:82" ht="15" x14ac:dyDescent="0.2">
      <c r="C585" s="83" t="s">
        <v>597</v>
      </c>
      <c r="D585" s="83"/>
      <c r="E585" s="83"/>
      <c r="F585" s="83"/>
      <c r="G585" s="83"/>
      <c r="H585" s="83"/>
      <c r="I585" s="84">
        <f>J584</f>
        <v>190.48</v>
      </c>
      <c r="J585" s="84"/>
      <c r="K585" s="85">
        <f>L584</f>
        <v>1840</v>
      </c>
      <c r="L585" s="85"/>
      <c r="O585" s="80">
        <f>J584</f>
        <v>190.48</v>
      </c>
      <c r="P585">
        <f>0</f>
        <v>0</v>
      </c>
      <c r="R585" t="s">
        <v>598</v>
      </c>
      <c r="S585">
        <f>0</f>
        <v>0</v>
      </c>
      <c r="U585">
        <f>0</f>
        <v>0</v>
      </c>
      <c r="X585">
        <f>0</f>
        <v>0</v>
      </c>
      <c r="Z585" t="s">
        <v>598</v>
      </c>
      <c r="AA585" s="80">
        <f>J584</f>
        <v>190.48</v>
      </c>
      <c r="AB585" s="80">
        <f>J584</f>
        <v>190.48</v>
      </c>
      <c r="AD585">
        <f>ROUND((Source!AT371/100)*((ROUND(Source!AF371*Source!I371, 2)+ROUND(Source!AE371*Source!I371, 2))), 2)</f>
        <v>0</v>
      </c>
      <c r="AE585">
        <f>ROUND((Source!AU371/100)*((ROUND(Source!AF371*Source!I371, 2)+ROUND(Source!AE371*Source!I371, 2))), 2)</f>
        <v>0</v>
      </c>
      <c r="AN585" s="81">
        <f>L584</f>
        <v>1840</v>
      </c>
      <c r="AO585">
        <f>0</f>
        <v>0</v>
      </c>
      <c r="AQ585" t="s">
        <v>598</v>
      </c>
      <c r="AR585">
        <f>0</f>
        <v>0</v>
      </c>
      <c r="AT585">
        <f>0</f>
        <v>0</v>
      </c>
      <c r="AV585" t="s">
        <v>598</v>
      </c>
      <c r="AW585" s="81">
        <f>L584</f>
        <v>1840</v>
      </c>
      <c r="AX585" s="81">
        <f>L584</f>
        <v>1840</v>
      </c>
      <c r="AZ585">
        <f>Source!X371</f>
        <v>0</v>
      </c>
      <c r="BA585">
        <f>Source!Y371</f>
        <v>0</v>
      </c>
      <c r="BI585" s="80">
        <f>J584</f>
        <v>190.48</v>
      </c>
      <c r="CD585">
        <v>2</v>
      </c>
    </row>
    <row r="586" spans="1:82" ht="57" x14ac:dyDescent="0.2">
      <c r="A586" s="67" t="s">
        <v>281</v>
      </c>
      <c r="B586" s="68" t="str">
        <f>Source!F373</f>
        <v>20-02-001-1</v>
      </c>
      <c r="C586" s="68" t="str">
        <f>Source!G373</f>
        <v>Установка воздухораспределителей, предназначенных для подачи воздуха в рабочую зону, массой до 20 кг</v>
      </c>
      <c r="D586" s="69" t="str">
        <f>Source!H373</f>
        <v>1 воздухораспределитель</v>
      </c>
      <c r="E586" s="70">
        <f>Source!K373</f>
        <v>8</v>
      </c>
      <c r="F586" s="70"/>
      <c r="G586" s="70">
        <f>Source!I373</f>
        <v>8</v>
      </c>
      <c r="H586" s="72"/>
      <c r="I586" s="71"/>
      <c r="J586" s="72"/>
      <c r="K586" s="71"/>
      <c r="L586" s="73"/>
    </row>
    <row r="587" spans="1:82" ht="14.25" x14ac:dyDescent="0.2">
      <c r="A587" s="68"/>
      <c r="B587" s="71">
        <v>1</v>
      </c>
      <c r="C587" s="68" t="s">
        <v>588</v>
      </c>
      <c r="D587" s="69"/>
      <c r="E587" s="70"/>
      <c r="F587" s="70"/>
      <c r="G587" s="70"/>
      <c r="H587" s="72">
        <f>Source!AO373</f>
        <v>11.78</v>
      </c>
      <c r="I587" s="71"/>
      <c r="J587" s="72">
        <f>ROUND(Source!AF373*Source!I373, 2)</f>
        <v>94.24</v>
      </c>
      <c r="K587" s="71">
        <f>IF(Source!BA373&lt;&gt; 0, Source!BA373, 1)</f>
        <v>50.93</v>
      </c>
      <c r="L587" s="73">
        <f>Source!S373</f>
        <v>4800</v>
      </c>
    </row>
    <row r="588" spans="1:82" ht="14.25" x14ac:dyDescent="0.2">
      <c r="A588" s="68"/>
      <c r="B588" s="71">
        <v>2</v>
      </c>
      <c r="C588" s="68" t="s">
        <v>589</v>
      </c>
      <c r="D588" s="69"/>
      <c r="E588" s="70"/>
      <c r="F588" s="70"/>
      <c r="G588" s="70"/>
      <c r="H588" s="72">
        <f>Source!AM373</f>
        <v>4.03</v>
      </c>
      <c r="I588" s="71"/>
      <c r="J588" s="72">
        <f>ROUND((((Source!ET373)-(Source!EU373))+Source!AE373)*Source!I373, 2)</f>
        <v>32.24</v>
      </c>
      <c r="K588" s="71">
        <f>IF(Source!BB373&lt;&gt; 0, Source!BB373, 1)</f>
        <v>10.85</v>
      </c>
      <c r="L588" s="73">
        <f>Source!Q373</f>
        <v>350</v>
      </c>
    </row>
    <row r="589" spans="1:82" ht="14.25" x14ac:dyDescent="0.2">
      <c r="A589" s="68"/>
      <c r="B589" s="71">
        <v>4</v>
      </c>
      <c r="C589" s="68" t="s">
        <v>590</v>
      </c>
      <c r="D589" s="69"/>
      <c r="E589" s="70"/>
      <c r="F589" s="70"/>
      <c r="G589" s="70"/>
      <c r="H589" s="72">
        <f>Source!AL373</f>
        <v>7.12</v>
      </c>
      <c r="I589" s="71"/>
      <c r="J589" s="72">
        <f>ROUND(Source!AC373*Source!I373, 2)</f>
        <v>56.96</v>
      </c>
      <c r="K589" s="71">
        <f>IF(Source!BC373&lt;&gt; 0, Source!BC373, 1)</f>
        <v>14.75</v>
      </c>
      <c r="L589" s="73">
        <f>Source!P373</f>
        <v>840</v>
      </c>
    </row>
    <row r="590" spans="1:82" ht="14.25" x14ac:dyDescent="0.2">
      <c r="A590" s="68"/>
      <c r="B590" s="68"/>
      <c r="C590" s="74" t="s">
        <v>591</v>
      </c>
      <c r="D590" s="75" t="s">
        <v>567</v>
      </c>
      <c r="E590" s="76">
        <f>Source!AQ373</f>
        <v>1.33</v>
      </c>
      <c r="F590" s="76"/>
      <c r="G590" s="76">
        <f>ROUND(Source!U373, 7)</f>
        <v>10.64</v>
      </c>
      <c r="H590" s="77"/>
      <c r="I590" s="78"/>
      <c r="J590" s="77"/>
      <c r="K590" s="78"/>
      <c r="L590" s="79"/>
    </row>
    <row r="591" spans="1:82" ht="14.25" x14ac:dyDescent="0.2">
      <c r="A591" s="68"/>
      <c r="B591" s="68"/>
      <c r="C591" s="68" t="s">
        <v>592</v>
      </c>
      <c r="D591" s="69"/>
      <c r="E591" s="70"/>
      <c r="F591" s="70"/>
      <c r="G591" s="70"/>
      <c r="H591" s="72">
        <f>H587+H588+H589</f>
        <v>22.93</v>
      </c>
      <c r="I591" s="71"/>
      <c r="J591" s="72">
        <f>J587+J588+J589</f>
        <v>183.44</v>
      </c>
      <c r="K591" s="71"/>
      <c r="L591" s="73">
        <f>L587+L588+L589</f>
        <v>5990</v>
      </c>
    </row>
    <row r="592" spans="1:82" ht="14.25" x14ac:dyDescent="0.2">
      <c r="A592" s="68"/>
      <c r="B592" s="68"/>
      <c r="C592" s="68" t="s">
        <v>593</v>
      </c>
      <c r="D592" s="69"/>
      <c r="E592" s="70"/>
      <c r="F592" s="70"/>
      <c r="G592" s="70"/>
      <c r="H592" s="72"/>
      <c r="I592" s="71"/>
      <c r="J592" s="72">
        <f>SUM(S586:S595)+SUM(T586:T595)+SUM(X586:X595)+SUM(Y586:Y595)+SUM(Z586:Z595)</f>
        <v>94.24</v>
      </c>
      <c r="K592" s="71"/>
      <c r="L592" s="73">
        <f>SUM(AR586:AR595)+SUM(AS586:AS595)+SUM(AT586:AT595)+SUM(AU586:AU595)+SUM(AV586:AV595)</f>
        <v>4800</v>
      </c>
    </row>
    <row r="593" spans="1:82" ht="71.25" x14ac:dyDescent="0.2">
      <c r="A593" s="68"/>
      <c r="B593" s="68" t="s">
        <v>32</v>
      </c>
      <c r="C593" s="68" t="s">
        <v>594</v>
      </c>
      <c r="D593" s="69" t="s">
        <v>595</v>
      </c>
      <c r="E593" s="70">
        <f>Source!BZ373</f>
        <v>121</v>
      </c>
      <c r="F593" s="70"/>
      <c r="G593" s="70">
        <f>Source!AT373</f>
        <v>121</v>
      </c>
      <c r="H593" s="72"/>
      <c r="I593" s="71"/>
      <c r="J593" s="72">
        <f>SUM(AD586:AD595)</f>
        <v>114.03</v>
      </c>
      <c r="K593" s="71"/>
      <c r="L593" s="73">
        <f>SUM(AZ586:AZ595)</f>
        <v>5808</v>
      </c>
    </row>
    <row r="594" spans="1:82" ht="71.25" x14ac:dyDescent="0.2">
      <c r="A594" s="74"/>
      <c r="B594" s="74" t="s">
        <v>33</v>
      </c>
      <c r="C594" s="74" t="s">
        <v>596</v>
      </c>
      <c r="D594" s="75" t="s">
        <v>595</v>
      </c>
      <c r="E594" s="76">
        <f>Source!CA373</f>
        <v>72</v>
      </c>
      <c r="F594" s="76"/>
      <c r="G594" s="76">
        <f>Source!AU373</f>
        <v>72</v>
      </c>
      <c r="H594" s="77"/>
      <c r="I594" s="78"/>
      <c r="J594" s="77">
        <f>SUM(AE586:AE595)</f>
        <v>67.849999999999994</v>
      </c>
      <c r="K594" s="78"/>
      <c r="L594" s="79">
        <f>SUM(BA586:BA595)</f>
        <v>3456</v>
      </c>
    </row>
    <row r="595" spans="1:82" ht="15" x14ac:dyDescent="0.2">
      <c r="C595" s="83" t="s">
        <v>597</v>
      </c>
      <c r="D595" s="83"/>
      <c r="E595" s="83"/>
      <c r="F595" s="83"/>
      <c r="G595" s="83"/>
      <c r="H595" s="83"/>
      <c r="I595" s="84">
        <f>J587+J588+J589+J593+J594</f>
        <v>365.32000000000005</v>
      </c>
      <c r="J595" s="84"/>
      <c r="K595" s="85">
        <f>L587+L588+L589+L593+L594</f>
        <v>15254</v>
      </c>
      <c r="L595" s="85"/>
      <c r="O595" s="80">
        <f>J587+J588+J589+J593+J594</f>
        <v>365.32000000000005</v>
      </c>
      <c r="P595" s="80">
        <f>J588</f>
        <v>32.24</v>
      </c>
      <c r="R595" t="s">
        <v>598</v>
      </c>
      <c r="S595" s="80">
        <f>J587</f>
        <v>94.24</v>
      </c>
      <c r="U595" s="80">
        <f>J587</f>
        <v>94.24</v>
      </c>
      <c r="X595">
        <f>0</f>
        <v>0</v>
      </c>
      <c r="Z595" t="s">
        <v>598</v>
      </c>
      <c r="AA595" s="80">
        <f>J589</f>
        <v>56.96</v>
      </c>
      <c r="AD595">
        <f>ROUND((Source!AT373/100)*((ROUND(Source!AF373*Source!I373, 2)+ROUND(Source!AE373*Source!I373, 2))), 2)</f>
        <v>114.03</v>
      </c>
      <c r="AE595">
        <f>ROUND((Source!AU373/100)*((ROUND(Source!AF373*Source!I373, 2)+ROUND(Source!AE373*Source!I373, 2))), 2)</f>
        <v>67.849999999999994</v>
      </c>
      <c r="AN595" s="81">
        <f>L587+L588+L589+L593+L594</f>
        <v>15254</v>
      </c>
      <c r="AO595" s="81">
        <f>L588</f>
        <v>350</v>
      </c>
      <c r="AQ595" t="s">
        <v>598</v>
      </c>
      <c r="AR595" s="81">
        <f>L587</f>
        <v>4800</v>
      </c>
      <c r="AT595">
        <f>0</f>
        <v>0</v>
      </c>
      <c r="AV595" t="s">
        <v>598</v>
      </c>
      <c r="AW595" s="81">
        <f>L589</f>
        <v>840</v>
      </c>
      <c r="AZ595">
        <f>Source!X373</f>
        <v>5808</v>
      </c>
      <c r="BA595">
        <f>Source!Y373</f>
        <v>3456</v>
      </c>
      <c r="BH595" s="80">
        <f>J587+J588+J589+J593+J594</f>
        <v>365.32000000000005</v>
      </c>
      <c r="CD595">
        <v>1</v>
      </c>
    </row>
    <row r="596" spans="1:82" ht="28.5" x14ac:dyDescent="0.2">
      <c r="A596" s="99" t="s">
        <v>282</v>
      </c>
      <c r="B596" s="74" t="str">
        <f>Source!F375</f>
        <v>КА п.288</v>
      </c>
      <c r="C596" s="74" t="s">
        <v>645</v>
      </c>
      <c r="D596" s="75" t="str">
        <f>Source!H375</f>
        <v>ШТ</v>
      </c>
      <c r="E596" s="76">
        <f>Source!K375</f>
        <v>8</v>
      </c>
      <c r="F596" s="76"/>
      <c r="G596" s="76">
        <f>Source!I375</f>
        <v>8</v>
      </c>
      <c r="H596" s="77">
        <f>Source!AL375</f>
        <v>724.2</v>
      </c>
      <c r="I596" s="78"/>
      <c r="J596" s="77">
        <f>ROUND(L596/K596, 2)</f>
        <v>599.79</v>
      </c>
      <c r="K596" s="78">
        <f>IF(Source!BC375&lt;&gt; 0, Source!BC375, 1)</f>
        <v>9.66</v>
      </c>
      <c r="L596" s="79">
        <f>Source!HG375</f>
        <v>5794</v>
      </c>
    </row>
    <row r="597" spans="1:82" ht="15" x14ac:dyDescent="0.2">
      <c r="C597" s="83" t="s">
        <v>597</v>
      </c>
      <c r="D597" s="83"/>
      <c r="E597" s="83"/>
      <c r="F597" s="83"/>
      <c r="G597" s="83"/>
      <c r="H597" s="83"/>
      <c r="I597" s="84">
        <f>J596</f>
        <v>599.79</v>
      </c>
      <c r="J597" s="84"/>
      <c r="K597" s="85">
        <f>L596</f>
        <v>5794</v>
      </c>
      <c r="L597" s="85"/>
      <c r="O597" s="80">
        <f>J596</f>
        <v>599.79</v>
      </c>
      <c r="P597">
        <f>0</f>
        <v>0</v>
      </c>
      <c r="R597" t="s">
        <v>598</v>
      </c>
      <c r="S597">
        <f>0</f>
        <v>0</v>
      </c>
      <c r="U597">
        <f>0</f>
        <v>0</v>
      </c>
      <c r="X597">
        <f>0</f>
        <v>0</v>
      </c>
      <c r="Z597" t="s">
        <v>598</v>
      </c>
      <c r="AA597" s="80">
        <f>J596</f>
        <v>599.79</v>
      </c>
      <c r="AB597" s="80">
        <f>J596</f>
        <v>599.79</v>
      </c>
      <c r="AD597">
        <f>ROUND((Source!AT375/100)*((ROUND(Source!AF375*Source!I375, 2)+ROUND(Source!AE375*Source!I375, 2))), 2)</f>
        <v>0</v>
      </c>
      <c r="AE597">
        <f>ROUND((Source!AU375/100)*((ROUND(Source!AF375*Source!I375, 2)+ROUND(Source!AE375*Source!I375, 2))), 2)</f>
        <v>0</v>
      </c>
      <c r="AN597" s="81">
        <f>L596</f>
        <v>5794</v>
      </c>
      <c r="AO597">
        <f>0</f>
        <v>0</v>
      </c>
      <c r="AQ597" t="s">
        <v>598</v>
      </c>
      <c r="AR597">
        <f>0</f>
        <v>0</v>
      </c>
      <c r="AT597">
        <f>0</f>
        <v>0</v>
      </c>
      <c r="AV597" t="s">
        <v>598</v>
      </c>
      <c r="AW597" s="81">
        <f>L596</f>
        <v>5794</v>
      </c>
      <c r="AX597" s="81">
        <f>L596</f>
        <v>5794</v>
      </c>
      <c r="AZ597">
        <f>Source!X375</f>
        <v>0</v>
      </c>
      <c r="BA597">
        <f>Source!Y375</f>
        <v>0</v>
      </c>
      <c r="BI597" s="80">
        <f>J596</f>
        <v>599.79</v>
      </c>
      <c r="CD597">
        <v>2</v>
      </c>
    </row>
    <row r="598" spans="1:82" ht="71.25" x14ac:dyDescent="0.2">
      <c r="A598" s="67" t="s">
        <v>283</v>
      </c>
      <c r="B598" s="68" t="str">
        <f>Source!F377</f>
        <v>20-01-001-1</v>
      </c>
      <c r="C598" s="68" t="str">
        <f>Source!G377</f>
        <v>Прокладка воздуховодов из листовой, оцинкованной стали и алюминия класса Н (нормальные) толщиной 0,5 мм, диаметром до 200 мм</v>
      </c>
      <c r="D598" s="69" t="str">
        <f>Source!H377</f>
        <v>100 м2 поверхности воздуховодов</v>
      </c>
      <c r="E598" s="70">
        <f>Source!K377</f>
        <v>7.5399999999999995E-2</v>
      </c>
      <c r="F598" s="70"/>
      <c r="G598" s="70">
        <f>Source!I377</f>
        <v>7.5399999999999995E-2</v>
      </c>
      <c r="H598" s="72"/>
      <c r="I598" s="71"/>
      <c r="J598" s="72"/>
      <c r="K598" s="71"/>
      <c r="L598" s="73"/>
    </row>
    <row r="599" spans="1:82" x14ac:dyDescent="0.2">
      <c r="C599" s="111" t="str">
        <f>"Объем: "&amp;Source!I377&amp;"=(3,14*"&amp;"0,2*"&amp;"12)/"&amp;"100"</f>
        <v>Объем: 0,0754=(3,14*0,2*12)/100</v>
      </c>
    </row>
    <row r="600" spans="1:82" ht="14.25" x14ac:dyDescent="0.2">
      <c r="A600" s="68"/>
      <c r="B600" s="71">
        <v>1</v>
      </c>
      <c r="C600" s="68" t="s">
        <v>588</v>
      </c>
      <c r="D600" s="69"/>
      <c r="E600" s="70"/>
      <c r="F600" s="70"/>
      <c r="G600" s="70"/>
      <c r="H600" s="72">
        <f>Source!AO377</f>
        <v>1467.1</v>
      </c>
      <c r="I600" s="71"/>
      <c r="J600" s="72">
        <f>ROUND(Source!AF377*Source!I377, 2)</f>
        <v>110.62</v>
      </c>
      <c r="K600" s="71">
        <f>IF(Source!BA377&lt;&gt; 0, Source!BA377, 1)</f>
        <v>50.93</v>
      </c>
      <c r="L600" s="73">
        <f>Source!S377</f>
        <v>5634</v>
      </c>
    </row>
    <row r="601" spans="1:82" ht="14.25" x14ac:dyDescent="0.2">
      <c r="A601" s="68"/>
      <c r="B601" s="71">
        <v>2</v>
      </c>
      <c r="C601" s="68" t="s">
        <v>589</v>
      </c>
      <c r="D601" s="69"/>
      <c r="E601" s="70"/>
      <c r="F601" s="70"/>
      <c r="G601" s="70"/>
      <c r="H601" s="72">
        <f>Source!AM377</f>
        <v>143.33000000000001</v>
      </c>
      <c r="I601" s="71"/>
      <c r="J601" s="72">
        <f>ROUND((((Source!ET377)-(Source!EU377))+Source!AE377)*Source!I377, 2)</f>
        <v>10.81</v>
      </c>
      <c r="K601" s="71">
        <f>IF(Source!BB377&lt;&gt; 0, Source!BB377, 1)</f>
        <v>17.84</v>
      </c>
      <c r="L601" s="73">
        <f>Source!Q377</f>
        <v>193</v>
      </c>
    </row>
    <row r="602" spans="1:82" ht="14.25" x14ac:dyDescent="0.2">
      <c r="A602" s="68"/>
      <c r="B602" s="71">
        <v>3</v>
      </c>
      <c r="C602" s="68" t="s">
        <v>600</v>
      </c>
      <c r="D602" s="69"/>
      <c r="E602" s="70"/>
      <c r="F602" s="70"/>
      <c r="G602" s="70"/>
      <c r="H602" s="72">
        <f>Source!AN377</f>
        <v>7.02</v>
      </c>
      <c r="I602" s="71"/>
      <c r="J602" s="97">
        <f>ROUND(Source!AE377*Source!I377, 2)</f>
        <v>0.53</v>
      </c>
      <c r="K602" s="71">
        <f>IF(Source!BS377&lt;&gt; 0, Source!BS377, 1)</f>
        <v>50.93</v>
      </c>
      <c r="L602" s="98">
        <f>Source!R377</f>
        <v>27</v>
      </c>
    </row>
    <row r="603" spans="1:82" ht="14.25" x14ac:dyDescent="0.2">
      <c r="A603" s="68"/>
      <c r="B603" s="71">
        <v>4</v>
      </c>
      <c r="C603" s="68" t="s">
        <v>590</v>
      </c>
      <c r="D603" s="69"/>
      <c r="E603" s="70"/>
      <c r="F603" s="70"/>
      <c r="G603" s="70"/>
      <c r="H603" s="72">
        <f>Source!AL377</f>
        <v>434.65</v>
      </c>
      <c r="I603" s="71"/>
      <c r="J603" s="72">
        <f>ROUND(Source!AC377*Source!I377, 2)</f>
        <v>32.770000000000003</v>
      </c>
      <c r="K603" s="71">
        <f>IF(Source!BC377&lt;&gt; 0, Source!BC377, 1)</f>
        <v>12.4</v>
      </c>
      <c r="L603" s="73">
        <f>Source!P377</f>
        <v>406</v>
      </c>
    </row>
    <row r="604" spans="1:82" ht="14.25" x14ac:dyDescent="0.2">
      <c r="A604" s="68"/>
      <c r="B604" s="68"/>
      <c r="C604" s="68" t="s">
        <v>591</v>
      </c>
      <c r="D604" s="69" t="s">
        <v>567</v>
      </c>
      <c r="E604" s="70">
        <f>Source!AQ377</f>
        <v>167.86</v>
      </c>
      <c r="F604" s="70"/>
      <c r="G604" s="70">
        <f>ROUND(Source!U377, 7)</f>
        <v>12.656644</v>
      </c>
      <c r="H604" s="72"/>
      <c r="I604" s="71"/>
      <c r="J604" s="72"/>
      <c r="K604" s="71"/>
      <c r="L604" s="73"/>
    </row>
    <row r="605" spans="1:82" ht="14.25" x14ac:dyDescent="0.2">
      <c r="A605" s="68"/>
      <c r="B605" s="68"/>
      <c r="C605" s="74" t="s">
        <v>601</v>
      </c>
      <c r="D605" s="75" t="s">
        <v>567</v>
      </c>
      <c r="E605" s="76">
        <f>Source!AR377</f>
        <v>0.52</v>
      </c>
      <c r="F605" s="76"/>
      <c r="G605" s="76">
        <f>ROUND(Source!V377, 7)</f>
        <v>3.9208E-2</v>
      </c>
      <c r="H605" s="77"/>
      <c r="I605" s="78"/>
      <c r="J605" s="77"/>
      <c r="K605" s="78"/>
      <c r="L605" s="79"/>
    </row>
    <row r="606" spans="1:82" ht="14.25" x14ac:dyDescent="0.2">
      <c r="A606" s="68"/>
      <c r="B606" s="68"/>
      <c r="C606" s="68" t="s">
        <v>592</v>
      </c>
      <c r="D606" s="69"/>
      <c r="E606" s="70"/>
      <c r="F606" s="70"/>
      <c r="G606" s="70"/>
      <c r="H606" s="72">
        <f>H600+H601+H603</f>
        <v>2045.08</v>
      </c>
      <c r="I606" s="71"/>
      <c r="J606" s="72">
        <f>J600+J601+J603</f>
        <v>154.20000000000002</v>
      </c>
      <c r="K606" s="71"/>
      <c r="L606" s="73">
        <f>L600+L601+L603</f>
        <v>6233</v>
      </c>
    </row>
    <row r="607" spans="1:82" ht="14.25" x14ac:dyDescent="0.2">
      <c r="A607" s="68"/>
      <c r="B607" s="68"/>
      <c r="C607" s="68" t="s">
        <v>593</v>
      </c>
      <c r="D607" s="69"/>
      <c r="E607" s="70"/>
      <c r="F607" s="70"/>
      <c r="G607" s="70"/>
      <c r="H607" s="72"/>
      <c r="I607" s="71"/>
      <c r="J607" s="72">
        <f>SUM(S598:S610)+SUM(T598:T610)+SUM(X598:X610)+SUM(Y598:Y610)+SUM(Z598:Z610)</f>
        <v>111.15</v>
      </c>
      <c r="K607" s="71"/>
      <c r="L607" s="73">
        <f>SUM(AR598:AR610)+SUM(AS598:AS610)+SUM(AT598:AT610)+SUM(AU598:AU610)+SUM(AV598:AV610)</f>
        <v>5661</v>
      </c>
    </row>
    <row r="608" spans="1:82" ht="71.25" x14ac:dyDescent="0.2">
      <c r="A608" s="68"/>
      <c r="B608" s="68" t="s">
        <v>32</v>
      </c>
      <c r="C608" s="68" t="s">
        <v>594</v>
      </c>
      <c r="D608" s="69" t="s">
        <v>595</v>
      </c>
      <c r="E608" s="70">
        <f>Source!BZ377</f>
        <v>121</v>
      </c>
      <c r="F608" s="70"/>
      <c r="G608" s="70">
        <f>Source!AT377</f>
        <v>121</v>
      </c>
      <c r="H608" s="72"/>
      <c r="I608" s="71"/>
      <c r="J608" s="72">
        <f>SUM(AD598:AD610)</f>
        <v>134.49</v>
      </c>
      <c r="K608" s="71"/>
      <c r="L608" s="73">
        <f>SUM(AZ598:AZ610)</f>
        <v>6850</v>
      </c>
    </row>
    <row r="609" spans="1:82" ht="71.25" x14ac:dyDescent="0.2">
      <c r="A609" s="74"/>
      <c r="B609" s="74" t="s">
        <v>33</v>
      </c>
      <c r="C609" s="74" t="s">
        <v>596</v>
      </c>
      <c r="D609" s="75" t="s">
        <v>595</v>
      </c>
      <c r="E609" s="76">
        <f>Source!CA377</f>
        <v>72</v>
      </c>
      <c r="F609" s="76"/>
      <c r="G609" s="76">
        <f>Source!AU377</f>
        <v>72</v>
      </c>
      <c r="H609" s="77"/>
      <c r="I609" s="78"/>
      <c r="J609" s="77">
        <f>SUM(AE598:AE610)</f>
        <v>80.03</v>
      </c>
      <c r="K609" s="78"/>
      <c r="L609" s="79">
        <f>SUM(BA598:BA610)</f>
        <v>4076</v>
      </c>
    </row>
    <row r="610" spans="1:82" ht="15" x14ac:dyDescent="0.2">
      <c r="C610" s="83" t="s">
        <v>597</v>
      </c>
      <c r="D610" s="83"/>
      <c r="E610" s="83"/>
      <c r="F610" s="83"/>
      <c r="G610" s="83"/>
      <c r="H610" s="83"/>
      <c r="I610" s="84">
        <f>J600+J601+J603+J608+J609</f>
        <v>368.72</v>
      </c>
      <c r="J610" s="84"/>
      <c r="K610" s="85">
        <f>L600+L601+L603+L608+L609</f>
        <v>17159</v>
      </c>
      <c r="L610" s="85"/>
      <c r="O610" s="80">
        <f>J600+J601+J603+J608+J609</f>
        <v>368.72</v>
      </c>
      <c r="P610" s="80">
        <f>J601</f>
        <v>10.81</v>
      </c>
      <c r="R610" t="s">
        <v>598</v>
      </c>
      <c r="S610" s="80">
        <f>J600</f>
        <v>110.62</v>
      </c>
      <c r="U610" s="80">
        <f>J600</f>
        <v>110.62</v>
      </c>
      <c r="X610" s="80">
        <f>J602</f>
        <v>0.53</v>
      </c>
      <c r="Z610" t="s">
        <v>598</v>
      </c>
      <c r="AA610" s="80">
        <f>J603</f>
        <v>32.770000000000003</v>
      </c>
      <c r="AD610">
        <f>ROUND((Source!AT377/100)*((ROUND(Source!AF377*Source!I377, 2)+ROUND(Source!AE377*Source!I377, 2))), 2)</f>
        <v>134.49</v>
      </c>
      <c r="AE610">
        <f>ROUND((Source!AU377/100)*((ROUND(Source!AF377*Source!I377, 2)+ROUND(Source!AE377*Source!I377, 2))), 2)</f>
        <v>80.03</v>
      </c>
      <c r="AN610" s="81">
        <f>L600+L601+L603+L608+L609</f>
        <v>17159</v>
      </c>
      <c r="AO610" s="81">
        <f>L601</f>
        <v>193</v>
      </c>
      <c r="AQ610" t="s">
        <v>598</v>
      </c>
      <c r="AR610" s="81">
        <f>L600</f>
        <v>5634</v>
      </c>
      <c r="AT610" s="81">
        <f>L602</f>
        <v>27</v>
      </c>
      <c r="AV610" t="s">
        <v>598</v>
      </c>
      <c r="AW610" s="81">
        <f>L603</f>
        <v>406</v>
      </c>
      <c r="AZ610">
        <f>Source!X377</f>
        <v>6850</v>
      </c>
      <c r="BA610">
        <f>Source!Y377</f>
        <v>4076</v>
      </c>
      <c r="BH610" s="80">
        <f>J600+J601+J603+J608+J609</f>
        <v>368.72</v>
      </c>
      <c r="CD610">
        <v>1</v>
      </c>
    </row>
    <row r="611" spans="1:82" ht="28.5" x14ac:dyDescent="0.2">
      <c r="A611" s="99" t="s">
        <v>284</v>
      </c>
      <c r="B611" s="74" t="str">
        <f>Source!F379</f>
        <v>301-1786</v>
      </c>
      <c r="C611" s="74" t="str">
        <f>Source!G379</f>
        <v>Воздуховоды из оцинкованной стали толщиной 0,5 мм, диаметром до 200 мм</v>
      </c>
      <c r="D611" s="75" t="str">
        <f>Source!H379</f>
        <v>м2</v>
      </c>
      <c r="E611" s="76">
        <f>Source!K379</f>
        <v>7.54</v>
      </c>
      <c r="F611" s="76"/>
      <c r="G611" s="76">
        <f>Source!I379</f>
        <v>7.54</v>
      </c>
      <c r="H611" s="77">
        <f>Source!AL379</f>
        <v>96.28</v>
      </c>
      <c r="I611" s="78"/>
      <c r="J611" s="77">
        <f>ROUND(Source!AC379*Source!I379, 2)</f>
        <v>725.95</v>
      </c>
      <c r="K611" s="78">
        <f>IF(Source!BC379&lt;&gt; 0, Source!BC379, 1)</f>
        <v>7.59</v>
      </c>
      <c r="L611" s="79">
        <f>Source!P379</f>
        <v>5510</v>
      </c>
    </row>
    <row r="612" spans="1:82" ht="15" x14ac:dyDescent="0.2">
      <c r="C612" s="83" t="s">
        <v>597</v>
      </c>
      <c r="D612" s="83"/>
      <c r="E612" s="83"/>
      <c r="F612" s="83"/>
      <c r="G612" s="83"/>
      <c r="H612" s="83"/>
      <c r="I612" s="84">
        <f>J611</f>
        <v>725.95</v>
      </c>
      <c r="J612" s="84"/>
      <c r="K612" s="85">
        <f>L611</f>
        <v>5510</v>
      </c>
      <c r="L612" s="85"/>
      <c r="O612" s="80">
        <f>J611</f>
        <v>725.95</v>
      </c>
      <c r="P612">
        <f>0</f>
        <v>0</v>
      </c>
      <c r="R612" t="s">
        <v>598</v>
      </c>
      <c r="S612">
        <f>0</f>
        <v>0</v>
      </c>
      <c r="U612">
        <f>0</f>
        <v>0</v>
      </c>
      <c r="X612">
        <f>0</f>
        <v>0</v>
      </c>
      <c r="Z612" t="s">
        <v>598</v>
      </c>
      <c r="AA612" s="80">
        <f>J611</f>
        <v>725.95</v>
      </c>
      <c r="AD612">
        <f>ROUND((Source!AT379/100)*((ROUND(Source!AF379*Source!I379, 2)+ROUND(Source!AE379*Source!I379, 2))), 2)</f>
        <v>0</v>
      </c>
      <c r="AE612">
        <f>ROUND((Source!AU379/100)*((ROUND(Source!AF379*Source!I379, 2)+ROUND(Source!AE379*Source!I379, 2))), 2)</f>
        <v>0</v>
      </c>
      <c r="AN612" s="81">
        <f>L611</f>
        <v>5510</v>
      </c>
      <c r="AO612">
        <f>0</f>
        <v>0</v>
      </c>
      <c r="AQ612" t="s">
        <v>598</v>
      </c>
      <c r="AR612">
        <f>0</f>
        <v>0</v>
      </c>
      <c r="AT612">
        <f>0</f>
        <v>0</v>
      </c>
      <c r="AV612" t="s">
        <v>598</v>
      </c>
      <c r="AW612" s="81">
        <f>L611</f>
        <v>5510</v>
      </c>
      <c r="AZ612">
        <f>Source!X379</f>
        <v>0</v>
      </c>
      <c r="BA612">
        <f>Source!Y379</f>
        <v>0</v>
      </c>
      <c r="BH612" s="80">
        <f>J611</f>
        <v>725.95</v>
      </c>
      <c r="CD612">
        <v>1</v>
      </c>
    </row>
    <row r="613" spans="1:82" ht="28.5" x14ac:dyDescent="0.2">
      <c r="A613" s="99" t="s">
        <v>285</v>
      </c>
      <c r="B613" s="74" t="str">
        <f>Source!F381</f>
        <v>301-2952</v>
      </c>
      <c r="C613" s="74" t="str">
        <f>Source!G381</f>
        <v>Крепления для воздуховодов хомут со шпилькой диаметром 125 мм</v>
      </c>
      <c r="D613" s="75" t="str">
        <f>Source!H381</f>
        <v>шт.</v>
      </c>
      <c r="E613" s="76">
        <f>Source!K381</f>
        <v>50</v>
      </c>
      <c r="F613" s="76"/>
      <c r="G613" s="76">
        <f>Source!I381</f>
        <v>50</v>
      </c>
      <c r="H613" s="77">
        <f>Source!AL381</f>
        <v>71.34</v>
      </c>
      <c r="I613" s="78"/>
      <c r="J613" s="77">
        <f>ROUND(Source!AC381*Source!I381, 2)</f>
        <v>3567</v>
      </c>
      <c r="K613" s="78">
        <f>IF(Source!BC381&lt;&gt; 0, Source!BC381, 1)</f>
        <v>1.07</v>
      </c>
      <c r="L613" s="79">
        <f>Source!P381</f>
        <v>3817</v>
      </c>
    </row>
    <row r="614" spans="1:82" ht="15" x14ac:dyDescent="0.2">
      <c r="C614" s="83" t="s">
        <v>597</v>
      </c>
      <c r="D614" s="83"/>
      <c r="E614" s="83"/>
      <c r="F614" s="83"/>
      <c r="G614" s="83"/>
      <c r="H614" s="83"/>
      <c r="I614" s="84">
        <f>J613</f>
        <v>3567</v>
      </c>
      <c r="J614" s="84"/>
      <c r="K614" s="85">
        <f>L613</f>
        <v>3817</v>
      </c>
      <c r="L614" s="85"/>
      <c r="O614" s="80">
        <f>J613</f>
        <v>3567</v>
      </c>
      <c r="P614">
        <f>0</f>
        <v>0</v>
      </c>
      <c r="R614" t="s">
        <v>598</v>
      </c>
      <c r="S614">
        <f>0</f>
        <v>0</v>
      </c>
      <c r="U614">
        <f>0</f>
        <v>0</v>
      </c>
      <c r="X614">
        <f>0</f>
        <v>0</v>
      </c>
      <c r="Z614" t="s">
        <v>598</v>
      </c>
      <c r="AA614" s="80">
        <f>J613</f>
        <v>3567</v>
      </c>
      <c r="AD614">
        <f>ROUND((Source!AT381/100)*((ROUND(Source!AF381*Source!I381, 2)+ROUND(Source!AE381*Source!I381, 2))), 2)</f>
        <v>0</v>
      </c>
      <c r="AE614">
        <f>ROUND((Source!AU381/100)*((ROUND(Source!AF381*Source!I381, 2)+ROUND(Source!AE381*Source!I381, 2))), 2)</f>
        <v>0</v>
      </c>
      <c r="AN614" s="81">
        <f>L613</f>
        <v>3817</v>
      </c>
      <c r="AO614">
        <f>0</f>
        <v>0</v>
      </c>
      <c r="AQ614" t="s">
        <v>598</v>
      </c>
      <c r="AR614">
        <f>0</f>
        <v>0</v>
      </c>
      <c r="AT614">
        <f>0</f>
        <v>0</v>
      </c>
      <c r="AV614" t="s">
        <v>598</v>
      </c>
      <c r="AW614" s="81">
        <f>L613</f>
        <v>3817</v>
      </c>
      <c r="AZ614">
        <f>Source!X381</f>
        <v>0</v>
      </c>
      <c r="BA614">
        <f>Source!Y381</f>
        <v>0</v>
      </c>
      <c r="BH614" s="80">
        <f>J613</f>
        <v>3567</v>
      </c>
      <c r="CD614">
        <v>1</v>
      </c>
    </row>
    <row r="616" spans="1:82" ht="15" x14ac:dyDescent="0.2">
      <c r="A616" s="102"/>
      <c r="B616" s="103"/>
      <c r="C616" s="104" t="s">
        <v>657</v>
      </c>
      <c r="D616" s="104"/>
      <c r="E616" s="104"/>
      <c r="F616" s="104"/>
      <c r="G616" s="104"/>
      <c r="H616" s="104"/>
      <c r="I616" s="105"/>
      <c r="J616" s="106">
        <f>J618+J619+J625+J629</f>
        <v>6583.7000000000007</v>
      </c>
      <c r="K616" s="106"/>
      <c r="L616" s="107">
        <f>L618+L619+L625+L629</f>
        <v>44128</v>
      </c>
    </row>
    <row r="617" spans="1:82" ht="14.25" x14ac:dyDescent="0.2">
      <c r="A617" s="82"/>
      <c r="B617" s="100"/>
      <c r="C617" s="108" t="s">
        <v>608</v>
      </c>
      <c r="D617" s="101"/>
      <c r="E617" s="101"/>
      <c r="F617" s="101"/>
      <c r="G617" s="101"/>
      <c r="H617" s="101"/>
      <c r="I617" s="70"/>
      <c r="J617" s="72"/>
      <c r="K617" s="72"/>
      <c r="L617" s="73"/>
    </row>
    <row r="618" spans="1:82" ht="14.25" x14ac:dyDescent="0.2">
      <c r="A618" s="82"/>
      <c r="B618" s="100"/>
      <c r="C618" s="101" t="s">
        <v>609</v>
      </c>
      <c r="D618" s="101"/>
      <c r="E618" s="101"/>
      <c r="F618" s="101"/>
      <c r="G618" s="101"/>
      <c r="H618" s="101"/>
      <c r="I618" s="70"/>
      <c r="J618" s="72">
        <f>SUM(S545:S614)</f>
        <v>288.37</v>
      </c>
      <c r="K618" s="72"/>
      <c r="L618" s="73">
        <f>SUM(AR545:AR614)</f>
        <v>14687</v>
      </c>
    </row>
    <row r="619" spans="1:82" ht="14.25" x14ac:dyDescent="0.2">
      <c r="A619" s="82"/>
      <c r="B619" s="100"/>
      <c r="C619" s="101" t="s">
        <v>610</v>
      </c>
      <c r="D619" s="101"/>
      <c r="E619" s="101"/>
      <c r="F619" s="101"/>
      <c r="G619" s="101"/>
      <c r="H619" s="101"/>
      <c r="I619" s="70"/>
      <c r="J619" s="72">
        <f>J621+J624</f>
        <v>54.050000000000004</v>
      </c>
      <c r="K619" s="72"/>
      <c r="L619" s="73">
        <f>L621+L624</f>
        <v>656</v>
      </c>
    </row>
    <row r="620" spans="1:82" ht="14.25" x14ac:dyDescent="0.2">
      <c r="A620" s="82"/>
      <c r="B620" s="100"/>
      <c r="C620" s="108" t="s">
        <v>611</v>
      </c>
      <c r="D620" s="101"/>
      <c r="E620" s="101"/>
      <c r="F620" s="101"/>
      <c r="G620" s="101"/>
      <c r="H620" s="101"/>
      <c r="I620" s="70"/>
      <c r="J620" s="72"/>
      <c r="K620" s="72"/>
      <c r="L620" s="73"/>
    </row>
    <row r="621" spans="1:82" ht="14.25" x14ac:dyDescent="0.2">
      <c r="A621" s="82"/>
      <c r="B621" s="100"/>
      <c r="C621" s="101" t="s">
        <v>612</v>
      </c>
      <c r="D621" s="101"/>
      <c r="E621" s="101"/>
      <c r="F621" s="101"/>
      <c r="G621" s="101"/>
      <c r="H621" s="101"/>
      <c r="I621" s="70"/>
      <c r="J621" s="72">
        <f>SUM(P545:P614)</f>
        <v>54.050000000000004</v>
      </c>
      <c r="K621" s="72"/>
      <c r="L621" s="73">
        <f>SUM(AO545:AO614)</f>
        <v>656</v>
      </c>
    </row>
    <row r="622" spans="1:82" ht="14.25" x14ac:dyDescent="0.2">
      <c r="A622" s="82"/>
      <c r="B622" s="100"/>
      <c r="C622" s="108" t="s">
        <v>613</v>
      </c>
      <c r="D622" s="101"/>
      <c r="E622" s="101"/>
      <c r="F622" s="101"/>
      <c r="G622" s="101"/>
      <c r="H622" s="101"/>
      <c r="I622" s="70"/>
      <c r="J622" s="72"/>
      <c r="K622" s="72"/>
      <c r="L622" s="73"/>
    </row>
    <row r="623" spans="1:82" ht="14.25" x14ac:dyDescent="0.2">
      <c r="A623" s="82"/>
      <c r="B623" s="100"/>
      <c r="C623" s="101" t="s">
        <v>614</v>
      </c>
      <c r="D623" s="101"/>
      <c r="E623" s="101"/>
      <c r="F623" s="101"/>
      <c r="G623" s="101"/>
      <c r="H623" s="101"/>
      <c r="I623" s="70"/>
      <c r="J623" s="72">
        <f>SUM(X545:X614)</f>
        <v>0.67</v>
      </c>
      <c r="K623" s="72"/>
      <c r="L623" s="73">
        <f>SUM(AT545:AT614)</f>
        <v>34</v>
      </c>
    </row>
    <row r="624" spans="1:82" ht="14.25" hidden="1" x14ac:dyDescent="0.2">
      <c r="A624" s="82"/>
      <c r="B624" s="100"/>
      <c r="C624" s="101" t="s">
        <v>615</v>
      </c>
      <c r="D624" s="101"/>
      <c r="E624" s="101"/>
      <c r="F624" s="101"/>
      <c r="G624" s="101"/>
      <c r="H624" s="101"/>
      <c r="I624" s="70"/>
      <c r="J624" s="72">
        <f>SUM(Z545:Z614)</f>
        <v>0</v>
      </c>
      <c r="K624" s="72"/>
      <c r="L624" s="73">
        <f>SUM(AV545:AV614)</f>
        <v>0</v>
      </c>
    </row>
    <row r="625" spans="1:12" ht="14.25" x14ac:dyDescent="0.2">
      <c r="A625" s="82"/>
      <c r="B625" s="100"/>
      <c r="C625" s="101" t="s">
        <v>616</v>
      </c>
      <c r="D625" s="101"/>
      <c r="E625" s="101"/>
      <c r="F625" s="101"/>
      <c r="G625" s="101"/>
      <c r="H625" s="101"/>
      <c r="I625" s="70"/>
      <c r="J625" s="72">
        <f>J627+J628</f>
        <v>6241.2800000000007</v>
      </c>
      <c r="K625" s="72"/>
      <c r="L625" s="73">
        <f>L627+L628</f>
        <v>28785</v>
      </c>
    </row>
    <row r="626" spans="1:12" ht="14.25" x14ac:dyDescent="0.2">
      <c r="A626" s="82"/>
      <c r="B626" s="100"/>
      <c r="C626" s="108" t="s">
        <v>611</v>
      </c>
      <c r="D626" s="101"/>
      <c r="E626" s="101"/>
      <c r="F626" s="101"/>
      <c r="G626" s="101"/>
      <c r="H626" s="101"/>
      <c r="I626" s="70"/>
      <c r="J626" s="72"/>
      <c r="K626" s="72"/>
      <c r="L626" s="73"/>
    </row>
    <row r="627" spans="1:12" ht="14.25" x14ac:dyDescent="0.2">
      <c r="A627" s="82"/>
      <c r="B627" s="100"/>
      <c r="C627" s="101" t="s">
        <v>617</v>
      </c>
      <c r="D627" s="101"/>
      <c r="E627" s="101"/>
      <c r="F627" s="101"/>
      <c r="G627" s="101"/>
      <c r="H627" s="101"/>
      <c r="I627" s="70"/>
      <c r="J627" s="72">
        <f>SUM(AA545:AA614)-SUM(BJ545:BJ614)</f>
        <v>6241.2800000000007</v>
      </c>
      <c r="K627" s="72"/>
      <c r="L627" s="73">
        <f>SUM(AW545:AW614)-SUM(BK545:BK614)</f>
        <v>28785</v>
      </c>
    </row>
    <row r="628" spans="1:12" ht="14.25" hidden="1" x14ac:dyDescent="0.2">
      <c r="A628" s="82"/>
      <c r="B628" s="100"/>
      <c r="C628" s="101" t="s">
        <v>618</v>
      </c>
      <c r="D628" s="101"/>
      <c r="E628" s="101"/>
      <c r="F628" s="101"/>
      <c r="G628" s="101"/>
      <c r="H628" s="101"/>
      <c r="I628" s="70"/>
      <c r="J628" s="72">
        <f>SUM(BC545:BC614)</f>
        <v>0</v>
      </c>
      <c r="K628" s="72"/>
      <c r="L628" s="73">
        <f>SUM(BC545:BC614)</f>
        <v>0</v>
      </c>
    </row>
    <row r="629" spans="1:12" ht="14.25" hidden="1" x14ac:dyDescent="0.2">
      <c r="A629" s="82"/>
      <c r="B629" s="100"/>
      <c r="C629" s="101" t="s">
        <v>619</v>
      </c>
      <c r="D629" s="101"/>
      <c r="E629" s="101"/>
      <c r="F629" s="101"/>
      <c r="G629" s="101"/>
      <c r="H629" s="101"/>
      <c r="I629" s="70"/>
      <c r="J629" s="72">
        <f>SUM(AF545:AF614)</f>
        <v>0</v>
      </c>
      <c r="K629" s="72"/>
      <c r="L629" s="73">
        <f>SUM(BB545:BB614)</f>
        <v>0</v>
      </c>
    </row>
    <row r="630" spans="1:12" ht="14.25" x14ac:dyDescent="0.2">
      <c r="A630" s="82"/>
      <c r="B630" s="100"/>
      <c r="C630" s="101" t="s">
        <v>620</v>
      </c>
      <c r="D630" s="101"/>
      <c r="E630" s="101"/>
      <c r="F630" s="101"/>
      <c r="G630" s="101"/>
      <c r="H630" s="101"/>
      <c r="I630" s="70"/>
      <c r="J630" s="72">
        <f>SUM(S545:S614)+SUM(X545:X614)+SUM(Z545:Z614)</f>
        <v>289.04000000000002</v>
      </c>
      <c r="K630" s="72"/>
      <c r="L630" s="73">
        <f>SUM(AR545:AR614)+SUM(AT545:AT614)+SUM(AV545:AV614)</f>
        <v>14721</v>
      </c>
    </row>
    <row r="631" spans="1:12" ht="14.25" x14ac:dyDescent="0.2">
      <c r="A631" s="82"/>
      <c r="B631" s="100"/>
      <c r="C631" s="101" t="s">
        <v>621</v>
      </c>
      <c r="D631" s="101"/>
      <c r="E631" s="101"/>
      <c r="F631" s="101"/>
      <c r="G631" s="101"/>
      <c r="H631" s="101"/>
      <c r="I631" s="70"/>
      <c r="J631" s="72">
        <f>SUM(AD545:AD614)</f>
        <v>349.74</v>
      </c>
      <c r="K631" s="72"/>
      <c r="L631" s="73">
        <f>SUM(AZ545:AZ614)</f>
        <v>17812</v>
      </c>
    </row>
    <row r="632" spans="1:12" ht="14.25" x14ac:dyDescent="0.2">
      <c r="A632" s="82"/>
      <c r="B632" s="100"/>
      <c r="C632" s="101" t="s">
        <v>622</v>
      </c>
      <c r="D632" s="101"/>
      <c r="E632" s="101"/>
      <c r="F632" s="101"/>
      <c r="G632" s="101"/>
      <c r="H632" s="101"/>
      <c r="I632" s="70"/>
      <c r="J632" s="72">
        <f>SUM(AE545:AE614)</f>
        <v>208.10999999999999</v>
      </c>
      <c r="K632" s="72"/>
      <c r="L632" s="73">
        <f>SUM(BA545:BA614)</f>
        <v>10599</v>
      </c>
    </row>
    <row r="633" spans="1:12" ht="14.25" x14ac:dyDescent="0.2">
      <c r="A633" s="82"/>
      <c r="B633" s="100"/>
      <c r="C633" s="101" t="s">
        <v>623</v>
      </c>
      <c r="D633" s="101"/>
      <c r="E633" s="101"/>
      <c r="F633" s="101"/>
      <c r="G633" s="101"/>
      <c r="H633" s="101"/>
      <c r="I633" s="70"/>
      <c r="J633" s="72">
        <f>J635+J636</f>
        <v>5624.48</v>
      </c>
      <c r="K633" s="72"/>
      <c r="L633" s="73">
        <f>L635+L636</f>
        <v>37909</v>
      </c>
    </row>
    <row r="634" spans="1:12" ht="14.25" x14ac:dyDescent="0.2">
      <c r="A634" s="82"/>
      <c r="B634" s="100"/>
      <c r="C634" s="108" t="s">
        <v>608</v>
      </c>
      <c r="D634" s="101"/>
      <c r="E634" s="101"/>
      <c r="F634" s="101"/>
      <c r="G634" s="101"/>
      <c r="H634" s="101"/>
      <c r="I634" s="70"/>
      <c r="J634" s="72"/>
      <c r="K634" s="72"/>
      <c r="L634" s="73"/>
    </row>
    <row r="635" spans="1:12" ht="14.25" x14ac:dyDescent="0.2">
      <c r="A635" s="82"/>
      <c r="B635" s="100"/>
      <c r="C635" s="101" t="s">
        <v>624</v>
      </c>
      <c r="D635" s="101"/>
      <c r="E635" s="101"/>
      <c r="F635" s="101"/>
      <c r="G635" s="101"/>
      <c r="H635" s="101"/>
      <c r="I635" s="70"/>
      <c r="J635" s="72">
        <f>SUM(BJ545:BJ614)</f>
        <v>5624.48</v>
      </c>
      <c r="K635" s="72"/>
      <c r="L635" s="73">
        <f>SUM(BK545:BK614)</f>
        <v>37909</v>
      </c>
    </row>
    <row r="636" spans="1:12" ht="14.25" hidden="1" x14ac:dyDescent="0.2">
      <c r="A636" s="82"/>
      <c r="B636" s="100"/>
      <c r="C636" s="101" t="s">
        <v>625</v>
      </c>
      <c r="D636" s="101"/>
      <c r="E636" s="101"/>
      <c r="F636" s="101"/>
      <c r="G636" s="101"/>
      <c r="H636" s="101"/>
      <c r="I636" s="70"/>
      <c r="J636" s="72">
        <f>SUM(AH545:AH614)</f>
        <v>0</v>
      </c>
      <c r="K636" s="72"/>
      <c r="L636" s="73">
        <f>SUM(BD545:BD614)</f>
        <v>0</v>
      </c>
    </row>
    <row r="637" spans="1:12" ht="14.25" hidden="1" x14ac:dyDescent="0.2">
      <c r="A637" s="82"/>
      <c r="B637" s="100"/>
      <c r="C637" s="101" t="s">
        <v>626</v>
      </c>
      <c r="D637" s="101"/>
      <c r="E637" s="101"/>
      <c r="F637" s="101"/>
      <c r="G637" s="101"/>
      <c r="H637" s="101"/>
      <c r="I637" s="70"/>
      <c r="J637" s="72">
        <f>SUM(BL545:BL614)</f>
        <v>0</v>
      </c>
      <c r="K637" s="72"/>
      <c r="L637" s="73"/>
    </row>
    <row r="638" spans="1:12" ht="14.25" hidden="1" x14ac:dyDescent="0.2">
      <c r="A638" s="82"/>
      <c r="B638" s="100"/>
      <c r="C638" s="101" t="s">
        <v>627</v>
      </c>
      <c r="D638" s="101"/>
      <c r="E638" s="101"/>
      <c r="F638" s="101"/>
      <c r="G638" s="101"/>
      <c r="H638" s="101"/>
      <c r="I638" s="70"/>
      <c r="J638" s="72">
        <f>SUM(BN545:BN614)</f>
        <v>0</v>
      </c>
      <c r="K638" s="72"/>
      <c r="L638" s="73">
        <f>SUM(BO545:BO614)</f>
        <v>0</v>
      </c>
    </row>
    <row r="639" spans="1:12" ht="15" x14ac:dyDescent="0.2">
      <c r="A639" s="102"/>
      <c r="B639" s="103"/>
      <c r="C639" s="104" t="s">
        <v>628</v>
      </c>
      <c r="D639" s="104"/>
      <c r="E639" s="104"/>
      <c r="F639" s="104"/>
      <c r="G639" s="104"/>
      <c r="H639" s="104"/>
      <c r="I639" s="105"/>
      <c r="J639" s="106">
        <f>J616+J631+J632+J633+J637+J638</f>
        <v>12766.029999999999</v>
      </c>
      <c r="K639" s="106"/>
      <c r="L639" s="107">
        <f>L616+L631+L632+L633+L637+L638</f>
        <v>110448</v>
      </c>
    </row>
    <row r="640" spans="1:12" ht="14.25" x14ac:dyDescent="0.2">
      <c r="A640" s="82"/>
      <c r="B640" s="100"/>
      <c r="C640" s="108" t="s">
        <v>629</v>
      </c>
      <c r="D640" s="101"/>
      <c r="E640" s="101"/>
      <c r="F640" s="101"/>
      <c r="G640" s="101"/>
      <c r="H640" s="101"/>
      <c r="I640" s="70"/>
      <c r="J640" s="72"/>
      <c r="K640" s="72"/>
      <c r="L640" s="73"/>
    </row>
    <row r="641" spans="1:12" ht="14.25" x14ac:dyDescent="0.2">
      <c r="A641" s="82"/>
      <c r="B641" s="100"/>
      <c r="C641" s="101" t="s">
        <v>630</v>
      </c>
      <c r="D641" s="101"/>
      <c r="E641" s="101"/>
      <c r="F641" s="101"/>
      <c r="G641" s="101"/>
      <c r="H641" s="101"/>
      <c r="I641" s="70"/>
      <c r="J641" s="72">
        <f>SUM(AB545:AB614)</f>
        <v>1825.8799999999999</v>
      </c>
      <c r="K641" s="72"/>
      <c r="L641" s="73">
        <f>SUM(AX545:AX614)</f>
        <v>17638</v>
      </c>
    </row>
    <row r="642" spans="1:12" ht="14.25" x14ac:dyDescent="0.2">
      <c r="A642" s="82"/>
      <c r="B642" s="100"/>
      <c r="C642" s="101" t="s">
        <v>631</v>
      </c>
      <c r="D642" s="101"/>
      <c r="E642" s="101"/>
      <c r="F642" s="101"/>
      <c r="G642" s="101"/>
      <c r="H642" s="101"/>
      <c r="I642" s="70"/>
      <c r="J642" s="72">
        <f>SUM(AC545:AC614)</f>
        <v>5624.48</v>
      </c>
      <c r="K642" s="72"/>
      <c r="L642" s="73">
        <f>SUM(AY545:AY614)</f>
        <v>37909</v>
      </c>
    </row>
    <row r="643" spans="1:12" ht="14.25" x14ac:dyDescent="0.2">
      <c r="A643" s="82"/>
      <c r="B643" s="100"/>
      <c r="C643" s="101" t="s">
        <v>632</v>
      </c>
      <c r="D643" s="101"/>
      <c r="E643" s="101"/>
      <c r="F643" s="109"/>
      <c r="G643" s="110">
        <f>Source!P405</f>
        <v>32.926644000000003</v>
      </c>
      <c r="H643" s="82"/>
      <c r="I643" s="82"/>
      <c r="J643" s="82"/>
      <c r="K643" s="82"/>
      <c r="L643" s="82"/>
    </row>
    <row r="644" spans="1:12" ht="14.25" x14ac:dyDescent="0.2">
      <c r="A644" s="82"/>
      <c r="B644" s="100"/>
      <c r="C644" s="101" t="s">
        <v>633</v>
      </c>
      <c r="D644" s="101"/>
      <c r="E644" s="101"/>
      <c r="F644" s="109"/>
      <c r="G644" s="110">
        <f>Source!P406</f>
        <v>4.9208000000000002E-2</v>
      </c>
      <c r="H644" s="82"/>
      <c r="I644" s="82"/>
      <c r="J644" s="82"/>
      <c r="K644" s="82"/>
      <c r="L644" s="82"/>
    </row>
    <row r="647" spans="1:12" ht="16.5" x14ac:dyDescent="0.2">
      <c r="A647" s="66" t="s">
        <v>658</v>
      </c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</row>
    <row r="648" spans="1:12" ht="71.25" x14ac:dyDescent="0.2">
      <c r="A648" s="67" t="s">
        <v>287</v>
      </c>
      <c r="B648" s="68" t="str">
        <f>Source!F418</f>
        <v>18-03-001-3</v>
      </c>
      <c r="C648" s="68" t="str">
        <f>Source!G418</f>
        <v>Установка конвекторов</v>
      </c>
      <c r="D648" s="69" t="str">
        <f>Source!H418</f>
        <v>100 кВт радиаторов и конвекторов</v>
      </c>
      <c r="E648" s="70">
        <f>Source!K418</f>
        <v>0.03</v>
      </c>
      <c r="F648" s="70"/>
      <c r="G648" s="70">
        <f>Source!I418</f>
        <v>0.03</v>
      </c>
      <c r="H648" s="72"/>
      <c r="I648" s="71"/>
      <c r="J648" s="72"/>
      <c r="K648" s="71"/>
      <c r="L648" s="73"/>
    </row>
    <row r="649" spans="1:12" x14ac:dyDescent="0.2">
      <c r="C649" s="111" t="str">
        <f>"Объем: "&amp;Source!I418&amp;"=3/"&amp;"100"</f>
        <v>Объем: 0,03=3/100</v>
      </c>
    </row>
    <row r="650" spans="1:12" ht="14.25" x14ac:dyDescent="0.2">
      <c r="A650" s="68"/>
      <c r="B650" s="71">
        <v>1</v>
      </c>
      <c r="C650" s="68" t="s">
        <v>588</v>
      </c>
      <c r="D650" s="69"/>
      <c r="E650" s="70"/>
      <c r="F650" s="70"/>
      <c r="G650" s="70"/>
      <c r="H650" s="72">
        <f>Source!AO418</f>
        <v>866.23</v>
      </c>
      <c r="I650" s="71"/>
      <c r="J650" s="72">
        <f>ROUND(Source!AF418*Source!I418, 2)</f>
        <v>25.99</v>
      </c>
      <c r="K650" s="71">
        <f>IF(Source!BA418&lt;&gt; 0, Source!BA418, 1)</f>
        <v>50.93</v>
      </c>
      <c r="L650" s="73">
        <f>Source!S418</f>
        <v>1324</v>
      </c>
    </row>
    <row r="651" spans="1:12" ht="14.25" x14ac:dyDescent="0.2">
      <c r="A651" s="68"/>
      <c r="B651" s="71">
        <v>2</v>
      </c>
      <c r="C651" s="68" t="s">
        <v>589</v>
      </c>
      <c r="D651" s="69"/>
      <c r="E651" s="70"/>
      <c r="F651" s="70"/>
      <c r="G651" s="70"/>
      <c r="H651" s="72">
        <f>Source!AM418</f>
        <v>193.36</v>
      </c>
      <c r="I651" s="71"/>
      <c r="J651" s="72">
        <f>ROUND((((Source!ET418)-(Source!EU418))+Source!AE418)*Source!I418, 2)</f>
        <v>5.8</v>
      </c>
      <c r="K651" s="71">
        <f>IF(Source!BB418&lt;&gt; 0, Source!BB418, 1)</f>
        <v>23.38</v>
      </c>
      <c r="L651" s="73">
        <f>Source!Q418</f>
        <v>136</v>
      </c>
    </row>
    <row r="652" spans="1:12" ht="14.25" x14ac:dyDescent="0.2">
      <c r="A652" s="68"/>
      <c r="B652" s="71">
        <v>3</v>
      </c>
      <c r="C652" s="68" t="s">
        <v>600</v>
      </c>
      <c r="D652" s="69"/>
      <c r="E652" s="70"/>
      <c r="F652" s="70"/>
      <c r="G652" s="70"/>
      <c r="H652" s="72">
        <f>Source!AN418</f>
        <v>14.31</v>
      </c>
      <c r="I652" s="71"/>
      <c r="J652" s="97">
        <f>ROUND(Source!AE418*Source!I418, 2)</f>
        <v>0.43</v>
      </c>
      <c r="K652" s="71">
        <f>IF(Source!BS418&lt;&gt; 0, Source!BS418, 1)</f>
        <v>50.93</v>
      </c>
      <c r="L652" s="98">
        <f>Source!R418</f>
        <v>22</v>
      </c>
    </row>
    <row r="653" spans="1:12" ht="14.25" x14ac:dyDescent="0.2">
      <c r="A653" s="68"/>
      <c r="B653" s="71">
        <v>4</v>
      </c>
      <c r="C653" s="68" t="s">
        <v>590</v>
      </c>
      <c r="D653" s="69"/>
      <c r="E653" s="70"/>
      <c r="F653" s="70"/>
      <c r="G653" s="70"/>
      <c r="H653" s="72">
        <f>Source!AL418</f>
        <v>19758.53</v>
      </c>
      <c r="I653" s="71"/>
      <c r="J653" s="72">
        <f>ROUND(Source!AC418*Source!I418, 2)</f>
        <v>592.76</v>
      </c>
      <c r="K653" s="71">
        <f>IF(Source!BC418&lt;&gt; 0, Source!BC418, 1)</f>
        <v>4.95</v>
      </c>
      <c r="L653" s="73">
        <f>Source!P418</f>
        <v>2934</v>
      </c>
    </row>
    <row r="654" spans="1:12" ht="14.25" x14ac:dyDescent="0.2">
      <c r="A654" s="68"/>
      <c r="B654" s="68"/>
      <c r="C654" s="68" t="s">
        <v>591</v>
      </c>
      <c r="D654" s="69" t="s">
        <v>567</v>
      </c>
      <c r="E654" s="70">
        <f>Source!AQ418</f>
        <v>96.57</v>
      </c>
      <c r="F654" s="70"/>
      <c r="G654" s="70">
        <f>ROUND(Source!U418, 7)</f>
        <v>2.8971</v>
      </c>
      <c r="H654" s="72"/>
      <c r="I654" s="71"/>
      <c r="J654" s="72"/>
      <c r="K654" s="71"/>
      <c r="L654" s="73"/>
    </row>
    <row r="655" spans="1:12" ht="14.25" x14ac:dyDescent="0.2">
      <c r="A655" s="68"/>
      <c r="B655" s="68"/>
      <c r="C655" s="74" t="s">
        <v>601</v>
      </c>
      <c r="D655" s="75" t="s">
        <v>567</v>
      </c>
      <c r="E655" s="76">
        <f>Source!AR418</f>
        <v>1.06</v>
      </c>
      <c r="F655" s="76"/>
      <c r="G655" s="76">
        <f>ROUND(Source!V418, 7)</f>
        <v>3.1800000000000002E-2</v>
      </c>
      <c r="H655" s="77"/>
      <c r="I655" s="78"/>
      <c r="J655" s="77"/>
      <c r="K655" s="78"/>
      <c r="L655" s="79"/>
    </row>
    <row r="656" spans="1:12" ht="14.25" x14ac:dyDescent="0.2">
      <c r="A656" s="68"/>
      <c r="B656" s="68"/>
      <c r="C656" s="68" t="s">
        <v>592</v>
      </c>
      <c r="D656" s="69"/>
      <c r="E656" s="70"/>
      <c r="F656" s="70"/>
      <c r="G656" s="70"/>
      <c r="H656" s="72">
        <f>H650+H651+H653</f>
        <v>20818.12</v>
      </c>
      <c r="I656" s="71"/>
      <c r="J656" s="72">
        <f>J650+J651+J653</f>
        <v>624.54999999999995</v>
      </c>
      <c r="K656" s="71"/>
      <c r="L656" s="73">
        <f>L650+L651+L653</f>
        <v>4394</v>
      </c>
    </row>
    <row r="657" spans="1:82" ht="42.75" x14ac:dyDescent="0.2">
      <c r="A657" s="67" t="s">
        <v>659</v>
      </c>
      <c r="B657" s="68" t="str">
        <f>Source!F420</f>
        <v>301-0420</v>
      </c>
      <c r="C657" s="68" t="s">
        <v>650</v>
      </c>
      <c r="D657" s="69" t="str">
        <f>Source!H420</f>
        <v>квт</v>
      </c>
      <c r="E657" s="70">
        <f>SmtRes!AT380</f>
        <v>-100</v>
      </c>
      <c r="F657" s="70"/>
      <c r="G657" s="70">
        <f>Source!I420</f>
        <v>-3</v>
      </c>
      <c r="H657" s="72">
        <f>Source!AL420+Source!AO420+Source!AM420</f>
        <v>197</v>
      </c>
      <c r="I657" s="71"/>
      <c r="J657" s="72">
        <f>ROUND(Source!AC420*Source!I420, 2)+ROUND((((Source!ET420)-(Source!EU420))+Source!AE420)*Source!I420, 2)+ROUND(Source!AF420*Source!I420, 2)</f>
        <v>-591</v>
      </c>
      <c r="K657" s="71">
        <f>IF(Source!BC420&lt;&gt; 0, Source!BC420, 1)</f>
        <v>4.91</v>
      </c>
      <c r="L657" s="73">
        <f>Source!P420</f>
        <v>-2902</v>
      </c>
      <c r="O657">
        <f>J657</f>
        <v>-591</v>
      </c>
      <c r="AA657">
        <f>J657</f>
        <v>-591</v>
      </c>
      <c r="AD657">
        <f>ROUND((Source!AT420/100)*((ROUND(Source!AF420*Source!I420, 2)+ROUND(Source!AE420*Source!I420, 2))), 2)</f>
        <v>0</v>
      </c>
      <c r="AE657">
        <f>ROUND((Source!AU420/100)*((ROUND(Source!AF420*Source!I420, 2)+ROUND(Source!AE420*Source!I420, 2))), 2)</f>
        <v>0</v>
      </c>
      <c r="AN657">
        <f>L657</f>
        <v>-2902</v>
      </c>
      <c r="AW657">
        <f>L657</f>
        <v>-2902</v>
      </c>
      <c r="AZ657">
        <f>Source!X420</f>
        <v>0</v>
      </c>
      <c r="BA657">
        <f>Source!Y420</f>
        <v>0</v>
      </c>
      <c r="BH657">
        <f>J657</f>
        <v>-591</v>
      </c>
      <c r="CD657">
        <v>1</v>
      </c>
    </row>
    <row r="658" spans="1:82" ht="14.25" x14ac:dyDescent="0.2">
      <c r="A658" s="68"/>
      <c r="B658" s="68"/>
      <c r="C658" s="68" t="s">
        <v>593</v>
      </c>
      <c r="D658" s="69"/>
      <c r="E658" s="70"/>
      <c r="F658" s="70"/>
      <c r="G658" s="70"/>
      <c r="H658" s="72"/>
      <c r="I658" s="71"/>
      <c r="J658" s="72">
        <f>SUM(S648:S661)+SUM(T648:T661)+SUM(X648:X661)+SUM(Y648:Y661)+SUM(Z648:Z661)</f>
        <v>26.419999999999998</v>
      </c>
      <c r="K658" s="71"/>
      <c r="L658" s="73">
        <f>SUM(AR648:AR661)+SUM(AS648:AS661)+SUM(AT648:AT661)+SUM(AU648:AU661)+SUM(AV648:AV661)</f>
        <v>1346</v>
      </c>
    </row>
    <row r="659" spans="1:82" ht="71.25" x14ac:dyDescent="0.2">
      <c r="A659" s="68"/>
      <c r="B659" s="68" t="s">
        <v>32</v>
      </c>
      <c r="C659" s="68" t="s">
        <v>594</v>
      </c>
      <c r="D659" s="69" t="s">
        <v>595</v>
      </c>
      <c r="E659" s="70">
        <f>Source!BZ418</f>
        <v>121</v>
      </c>
      <c r="F659" s="70"/>
      <c r="G659" s="70">
        <f>Source!AT418</f>
        <v>121</v>
      </c>
      <c r="H659" s="72"/>
      <c r="I659" s="71"/>
      <c r="J659" s="72">
        <f>SUM(AD648:AD661)</f>
        <v>31.97</v>
      </c>
      <c r="K659" s="71"/>
      <c r="L659" s="73">
        <f>SUM(AZ648:AZ661)</f>
        <v>1629</v>
      </c>
    </row>
    <row r="660" spans="1:82" ht="71.25" x14ac:dyDescent="0.2">
      <c r="A660" s="74"/>
      <c r="B660" s="74" t="s">
        <v>33</v>
      </c>
      <c r="C660" s="74" t="s">
        <v>596</v>
      </c>
      <c r="D660" s="75" t="s">
        <v>595</v>
      </c>
      <c r="E660" s="76">
        <f>Source!CA418</f>
        <v>72</v>
      </c>
      <c r="F660" s="76"/>
      <c r="G660" s="76">
        <f>Source!AU418</f>
        <v>72</v>
      </c>
      <c r="H660" s="77"/>
      <c r="I660" s="78"/>
      <c r="J660" s="77">
        <f>SUM(AE648:AE661)</f>
        <v>19.02</v>
      </c>
      <c r="K660" s="78"/>
      <c r="L660" s="79">
        <f>SUM(BA648:BA661)</f>
        <v>969</v>
      </c>
    </row>
    <row r="661" spans="1:82" ht="15" x14ac:dyDescent="0.2">
      <c r="C661" s="83" t="s">
        <v>597</v>
      </c>
      <c r="D661" s="83"/>
      <c r="E661" s="83"/>
      <c r="F661" s="83"/>
      <c r="G661" s="83"/>
      <c r="H661" s="83"/>
      <c r="I661" s="84">
        <f>J650+J651+J653+J659+J660+SUM(J657:J657)-SUMIF(CE657:CE657, 1, J657:J657)</f>
        <v>84.539999999999964</v>
      </c>
      <c r="J661" s="84"/>
      <c r="K661" s="85">
        <f>L650+L651+L653+L659+L660+SUM(L657:L657)-SUMIF(CE657:CE657, 1, L657:L657)</f>
        <v>4090</v>
      </c>
      <c r="L661" s="85"/>
      <c r="O661" s="80">
        <f>J650+J651+J653+J659+J660</f>
        <v>675.54</v>
      </c>
      <c r="P661" s="80">
        <f>J651</f>
        <v>5.8</v>
      </c>
      <c r="R661" t="s">
        <v>598</v>
      </c>
      <c r="S661" s="80">
        <f>J650</f>
        <v>25.99</v>
      </c>
      <c r="U661" s="80">
        <f>J650</f>
        <v>25.99</v>
      </c>
      <c r="X661" s="80">
        <f>J652</f>
        <v>0.43</v>
      </c>
      <c r="Z661" t="s">
        <v>598</v>
      </c>
      <c r="AA661" s="80">
        <f>J653</f>
        <v>592.76</v>
      </c>
      <c r="AD661">
        <f>ROUND((Source!AT418/100)*((ROUND(Source!AF418*Source!I418, 2)+ROUND(Source!AE418*Source!I418, 2))), 2)</f>
        <v>31.97</v>
      </c>
      <c r="AE661">
        <f>ROUND((Source!AU418/100)*((ROUND(Source!AF418*Source!I418, 2)+ROUND(Source!AE418*Source!I418, 2))), 2)</f>
        <v>19.02</v>
      </c>
      <c r="AN661" s="81">
        <f>L650+L651+L653+L659+L660</f>
        <v>6992</v>
      </c>
      <c r="AO661" s="81">
        <f>L651</f>
        <v>136</v>
      </c>
      <c r="AQ661" t="s">
        <v>598</v>
      </c>
      <c r="AR661" s="81">
        <f>L650</f>
        <v>1324</v>
      </c>
      <c r="AT661" s="81">
        <f>L652</f>
        <v>22</v>
      </c>
      <c r="AV661" t="s">
        <v>598</v>
      </c>
      <c r="AW661" s="81">
        <f>L653</f>
        <v>2934</v>
      </c>
      <c r="AZ661">
        <f>Source!X418</f>
        <v>1629</v>
      </c>
      <c r="BA661">
        <f>Source!Y418</f>
        <v>969</v>
      </c>
      <c r="BH661" s="80">
        <f>J650+J651+J653+J659+J660</f>
        <v>675.54</v>
      </c>
      <c r="CD661">
        <v>1</v>
      </c>
    </row>
    <row r="662" spans="1:82" ht="57" x14ac:dyDescent="0.2">
      <c r="A662" s="99" t="s">
        <v>289</v>
      </c>
      <c r="B662" s="74" t="str">
        <f>Source!F422</f>
        <v>КА п.293</v>
      </c>
      <c r="C662" s="74" t="s">
        <v>651</v>
      </c>
      <c r="D662" s="75" t="str">
        <f>Source!H422</f>
        <v>ШТ</v>
      </c>
      <c r="E662" s="76">
        <f>Source!K422</f>
        <v>3</v>
      </c>
      <c r="F662" s="76"/>
      <c r="G662" s="76">
        <f>Source!I422</f>
        <v>3</v>
      </c>
      <c r="H662" s="77">
        <f>Source!AL422</f>
        <v>10363.200000000001</v>
      </c>
      <c r="I662" s="78"/>
      <c r="J662" s="77">
        <f>ROUND(L662/K662, 2)</f>
        <v>3218.43</v>
      </c>
      <c r="K662" s="78">
        <f>IF(Source!BC422&lt;&gt; 0, Source!BC422, 1)</f>
        <v>9.66</v>
      </c>
      <c r="L662" s="79">
        <f>Source!HG422</f>
        <v>31090</v>
      </c>
    </row>
    <row r="663" spans="1:82" ht="15" x14ac:dyDescent="0.2">
      <c r="C663" s="83" t="s">
        <v>597</v>
      </c>
      <c r="D663" s="83"/>
      <c r="E663" s="83"/>
      <c r="F663" s="83"/>
      <c r="G663" s="83"/>
      <c r="H663" s="83"/>
      <c r="I663" s="84">
        <f>J662</f>
        <v>3218.43</v>
      </c>
      <c r="J663" s="84"/>
      <c r="K663" s="85">
        <f>L662</f>
        <v>31090</v>
      </c>
      <c r="L663" s="85"/>
      <c r="O663" s="80">
        <f>J662</f>
        <v>3218.43</v>
      </c>
      <c r="P663">
        <f>0</f>
        <v>0</v>
      </c>
      <c r="R663" t="s">
        <v>598</v>
      </c>
      <c r="S663">
        <f>0</f>
        <v>0</v>
      </c>
      <c r="U663">
        <f>0</f>
        <v>0</v>
      </c>
      <c r="X663">
        <f>0</f>
        <v>0</v>
      </c>
      <c r="Z663" t="s">
        <v>598</v>
      </c>
      <c r="AA663" s="80">
        <f>J662</f>
        <v>3218.43</v>
      </c>
      <c r="AB663" s="80">
        <f>J662</f>
        <v>3218.43</v>
      </c>
      <c r="AD663">
        <f>ROUND((Source!AT422/100)*((ROUND(Source!AF422*Source!I422, 2)+ROUND(Source!AE422*Source!I422, 2))), 2)</f>
        <v>0</v>
      </c>
      <c r="AE663">
        <f>ROUND((Source!AU422/100)*((ROUND(Source!AF422*Source!I422, 2)+ROUND(Source!AE422*Source!I422, 2))), 2)</f>
        <v>0</v>
      </c>
      <c r="AN663" s="81">
        <f>L662</f>
        <v>31090</v>
      </c>
      <c r="AO663">
        <f>0</f>
        <v>0</v>
      </c>
      <c r="AQ663" t="s">
        <v>598</v>
      </c>
      <c r="AR663">
        <f>0</f>
        <v>0</v>
      </c>
      <c r="AT663">
        <f>0</f>
        <v>0</v>
      </c>
      <c r="AV663" t="s">
        <v>598</v>
      </c>
      <c r="AW663" s="81">
        <f>L662</f>
        <v>31090</v>
      </c>
      <c r="AX663" s="81">
        <f>L662</f>
        <v>31090</v>
      </c>
      <c r="AZ663">
        <f>Source!X422</f>
        <v>0</v>
      </c>
      <c r="BA663">
        <f>Source!Y422</f>
        <v>0</v>
      </c>
      <c r="BI663" s="80">
        <f>J662</f>
        <v>3218.43</v>
      </c>
      <c r="CD663">
        <v>2</v>
      </c>
    </row>
    <row r="664" spans="1:82" ht="42.75" x14ac:dyDescent="0.2">
      <c r="A664" s="67" t="s">
        <v>290</v>
      </c>
      <c r="B664" s="68" t="str">
        <f>Source!F424</f>
        <v>20-06-018-2</v>
      </c>
      <c r="C664" s="68" t="str">
        <f>Source!G424</f>
        <v>Установка кондиционеров оконных мощностью свыше 3 кВт</v>
      </c>
      <c r="D664" s="69" t="str">
        <f>Source!H424</f>
        <v>1 кондиционер</v>
      </c>
      <c r="E664" s="70">
        <f>Source!K424</f>
        <v>1</v>
      </c>
      <c r="F664" s="70"/>
      <c r="G664" s="70">
        <f>Source!I424</f>
        <v>1</v>
      </c>
      <c r="H664" s="72"/>
      <c r="I664" s="71"/>
      <c r="J664" s="72"/>
      <c r="K664" s="71"/>
      <c r="L664" s="73"/>
    </row>
    <row r="665" spans="1:82" ht="14.25" x14ac:dyDescent="0.2">
      <c r="A665" s="68"/>
      <c r="B665" s="71">
        <v>1</v>
      </c>
      <c r="C665" s="68" t="s">
        <v>588</v>
      </c>
      <c r="D665" s="69"/>
      <c r="E665" s="70"/>
      <c r="F665" s="70"/>
      <c r="G665" s="70"/>
      <c r="H665" s="72">
        <f>Source!AO424</f>
        <v>19.55</v>
      </c>
      <c r="I665" s="71"/>
      <c r="J665" s="72">
        <f>ROUND(Source!AF424*Source!I424, 2)</f>
        <v>19.55</v>
      </c>
      <c r="K665" s="71">
        <f>IF(Source!BA424&lt;&gt; 0, Source!BA424, 1)</f>
        <v>50.93</v>
      </c>
      <c r="L665" s="73">
        <f>Source!S424</f>
        <v>996</v>
      </c>
    </row>
    <row r="666" spans="1:82" ht="14.25" x14ac:dyDescent="0.2">
      <c r="A666" s="68"/>
      <c r="B666" s="71">
        <v>2</v>
      </c>
      <c r="C666" s="68" t="s">
        <v>589</v>
      </c>
      <c r="D666" s="69"/>
      <c r="E666" s="70"/>
      <c r="F666" s="70"/>
      <c r="G666" s="70"/>
      <c r="H666" s="72">
        <f>Source!AM424</f>
        <v>0.93</v>
      </c>
      <c r="I666" s="71"/>
      <c r="J666" s="72">
        <f>ROUND((((Source!ET424)-(Source!EU424))+Source!AE424)*Source!I424, 2)</f>
        <v>0.93</v>
      </c>
      <c r="K666" s="71">
        <f>IF(Source!BB424&lt;&gt; 0, Source!BB424, 1)</f>
        <v>4.6100000000000003</v>
      </c>
      <c r="L666" s="73">
        <f>Source!Q424</f>
        <v>4</v>
      </c>
    </row>
    <row r="667" spans="1:82" ht="14.25" x14ac:dyDescent="0.2">
      <c r="A667" s="68"/>
      <c r="B667" s="68"/>
      <c r="C667" s="74" t="s">
        <v>591</v>
      </c>
      <c r="D667" s="75" t="s">
        <v>567</v>
      </c>
      <c r="E667" s="76">
        <f>Source!AQ424</f>
        <v>2.1800000000000002</v>
      </c>
      <c r="F667" s="76"/>
      <c r="G667" s="76">
        <f>ROUND(Source!U424, 7)</f>
        <v>2.1800000000000002</v>
      </c>
      <c r="H667" s="77"/>
      <c r="I667" s="78"/>
      <c r="J667" s="77"/>
      <c r="K667" s="78"/>
      <c r="L667" s="79"/>
    </row>
    <row r="668" spans="1:82" ht="14.25" x14ac:dyDescent="0.2">
      <c r="A668" s="68"/>
      <c r="B668" s="68"/>
      <c r="C668" s="68" t="s">
        <v>592</v>
      </c>
      <c r="D668" s="69"/>
      <c r="E668" s="70"/>
      <c r="F668" s="70"/>
      <c r="G668" s="70"/>
      <c r="H668" s="72">
        <f>H665+H666</f>
        <v>20.48</v>
      </c>
      <c r="I668" s="71"/>
      <c r="J668" s="72">
        <f>J665+J666</f>
        <v>20.48</v>
      </c>
      <c r="K668" s="71"/>
      <c r="L668" s="73">
        <f>L665+L666</f>
        <v>1000</v>
      </c>
    </row>
    <row r="669" spans="1:82" ht="14.25" x14ac:dyDescent="0.2">
      <c r="A669" s="68"/>
      <c r="B669" s="68"/>
      <c r="C669" s="68" t="s">
        <v>593</v>
      </c>
      <c r="D669" s="69"/>
      <c r="E669" s="70"/>
      <c r="F669" s="70"/>
      <c r="G669" s="70"/>
      <c r="H669" s="72"/>
      <c r="I669" s="71"/>
      <c r="J669" s="72">
        <f>SUM(S664:S672)+SUM(T664:T672)+SUM(X664:X672)+SUM(Y664:Y672)+SUM(Z664:Z672)</f>
        <v>19.55</v>
      </c>
      <c r="K669" s="71"/>
      <c r="L669" s="73">
        <f>SUM(AR664:AR672)+SUM(AS664:AS672)+SUM(AT664:AT672)+SUM(AU664:AU672)+SUM(AV664:AV672)</f>
        <v>996</v>
      </c>
    </row>
    <row r="670" spans="1:82" ht="71.25" x14ac:dyDescent="0.2">
      <c r="A670" s="68"/>
      <c r="B670" s="68" t="s">
        <v>32</v>
      </c>
      <c r="C670" s="68" t="s">
        <v>594</v>
      </c>
      <c r="D670" s="69" t="s">
        <v>595</v>
      </c>
      <c r="E670" s="70">
        <f>Source!BZ424</f>
        <v>121</v>
      </c>
      <c r="F670" s="70"/>
      <c r="G670" s="70">
        <f>Source!AT424</f>
        <v>121</v>
      </c>
      <c r="H670" s="72"/>
      <c r="I670" s="71"/>
      <c r="J670" s="72">
        <f>SUM(AD664:AD672)</f>
        <v>23.66</v>
      </c>
      <c r="K670" s="71"/>
      <c r="L670" s="73">
        <f>SUM(AZ664:AZ672)</f>
        <v>1205</v>
      </c>
    </row>
    <row r="671" spans="1:82" ht="71.25" x14ac:dyDescent="0.2">
      <c r="A671" s="74"/>
      <c r="B671" s="74" t="s">
        <v>33</v>
      </c>
      <c r="C671" s="74" t="s">
        <v>596</v>
      </c>
      <c r="D671" s="75" t="s">
        <v>595</v>
      </c>
      <c r="E671" s="76">
        <f>Source!CA424</f>
        <v>72</v>
      </c>
      <c r="F671" s="76"/>
      <c r="G671" s="76">
        <f>Source!AU424</f>
        <v>72</v>
      </c>
      <c r="H671" s="77"/>
      <c r="I671" s="78"/>
      <c r="J671" s="77">
        <f>SUM(AE664:AE672)</f>
        <v>14.08</v>
      </c>
      <c r="K671" s="78"/>
      <c r="L671" s="79">
        <f>SUM(BA664:BA672)</f>
        <v>717</v>
      </c>
    </row>
    <row r="672" spans="1:82" ht="15" x14ac:dyDescent="0.2">
      <c r="C672" s="83" t="s">
        <v>597</v>
      </c>
      <c r="D672" s="83"/>
      <c r="E672" s="83"/>
      <c r="F672" s="83"/>
      <c r="G672" s="83"/>
      <c r="H672" s="83"/>
      <c r="I672" s="84">
        <f>J665+J666+J670+J671</f>
        <v>58.22</v>
      </c>
      <c r="J672" s="84"/>
      <c r="K672" s="85">
        <f>L665+L666+L670+L671</f>
        <v>2922</v>
      </c>
      <c r="L672" s="85"/>
      <c r="O672" s="80">
        <f>J665+J666+J670+J671</f>
        <v>58.22</v>
      </c>
      <c r="P672" s="80">
        <f>J666</f>
        <v>0.93</v>
      </c>
      <c r="R672" t="s">
        <v>598</v>
      </c>
      <c r="S672" s="80">
        <f>J665</f>
        <v>19.55</v>
      </c>
      <c r="U672" s="80">
        <f>J665</f>
        <v>19.55</v>
      </c>
      <c r="X672">
        <f>0</f>
        <v>0</v>
      </c>
      <c r="Z672" t="s">
        <v>598</v>
      </c>
      <c r="AA672">
        <f>0</f>
        <v>0</v>
      </c>
      <c r="AD672">
        <f>ROUND((Source!AT424/100)*((ROUND(Source!AF424*Source!I424, 2)+ROUND(Source!AE424*Source!I424, 2))), 2)</f>
        <v>23.66</v>
      </c>
      <c r="AE672">
        <f>ROUND((Source!AU424/100)*((ROUND(Source!AF424*Source!I424, 2)+ROUND(Source!AE424*Source!I424, 2))), 2)</f>
        <v>14.08</v>
      </c>
      <c r="AN672" s="81">
        <f>L665+L666+L670+L671</f>
        <v>2922</v>
      </c>
      <c r="AO672" s="81">
        <f>L666</f>
        <v>4</v>
      </c>
      <c r="AQ672" t="s">
        <v>598</v>
      </c>
      <c r="AR672" s="81">
        <f>L665</f>
        <v>996</v>
      </c>
      <c r="AT672">
        <f>0</f>
        <v>0</v>
      </c>
      <c r="AV672" t="s">
        <v>598</v>
      </c>
      <c r="AW672">
        <f>0</f>
        <v>0</v>
      </c>
      <c r="AZ672">
        <f>Source!X424</f>
        <v>1205</v>
      </c>
      <c r="BA672">
        <f>Source!Y424</f>
        <v>717</v>
      </c>
      <c r="BH672" s="80">
        <f>J665+J666+J670+J671</f>
        <v>58.22</v>
      </c>
      <c r="CD672">
        <v>1</v>
      </c>
    </row>
    <row r="673" spans="1:82" ht="85.5" x14ac:dyDescent="0.2">
      <c r="A673" s="87" t="s">
        <v>291</v>
      </c>
      <c r="B673" s="88" t="str">
        <f>Source!F426</f>
        <v>КА п.294</v>
      </c>
      <c r="C673" s="88" t="s">
        <v>652</v>
      </c>
      <c r="D673" s="89" t="str">
        <f>Source!H426</f>
        <v>ШТ</v>
      </c>
      <c r="E673" s="90">
        <f>Source!K426</f>
        <v>1</v>
      </c>
      <c r="F673" s="90"/>
      <c r="G673" s="90">
        <f>Source!I426</f>
        <v>1</v>
      </c>
      <c r="H673" s="91">
        <f>Source!AL426</f>
        <v>61707.71</v>
      </c>
      <c r="I673" s="92"/>
      <c r="J673" s="91">
        <f>ROUND(L673/K673, 2)</f>
        <v>9155.49</v>
      </c>
      <c r="K673" s="92">
        <f>IF(Source!BC426&lt;&gt; 0, Source!BC426, 1)</f>
        <v>6.74</v>
      </c>
      <c r="L673" s="93">
        <f>Source!HH426</f>
        <v>61708</v>
      </c>
    </row>
    <row r="674" spans="1:82" ht="15" x14ac:dyDescent="0.2">
      <c r="A674" s="86"/>
      <c r="B674" s="86"/>
      <c r="C674" s="94" t="s">
        <v>597</v>
      </c>
      <c r="D674" s="94"/>
      <c r="E674" s="94"/>
      <c r="F674" s="94"/>
      <c r="G674" s="94"/>
      <c r="H674" s="94"/>
      <c r="I674" s="95">
        <f>J673</f>
        <v>9155.49</v>
      </c>
      <c r="J674" s="95"/>
      <c r="K674" s="96">
        <f>L673</f>
        <v>61708</v>
      </c>
      <c r="L674" s="96"/>
      <c r="O674" s="80">
        <f>J673</f>
        <v>9155.49</v>
      </c>
      <c r="P674">
        <f>0</f>
        <v>0</v>
      </c>
      <c r="R674" t="s">
        <v>598</v>
      </c>
      <c r="S674">
        <f>0</f>
        <v>0</v>
      </c>
      <c r="X674">
        <f>0</f>
        <v>0</v>
      </c>
      <c r="Z674" t="s">
        <v>598</v>
      </c>
      <c r="AA674" s="80">
        <f>J673</f>
        <v>9155.49</v>
      </c>
      <c r="AC674" s="80">
        <f>J673</f>
        <v>9155.49</v>
      </c>
      <c r="AD674">
        <f>ROUND((Source!AT426/100)*((ROUND(Source!AF426*Source!I426, 2)+ROUND(Source!AE426*Source!I426, 2))), 2)</f>
        <v>0</v>
      </c>
      <c r="AE674">
        <f>ROUND((Source!AU426/100)*((ROUND(Source!AF426*Source!I426, 2)+ROUND(Source!AE426*Source!I426, 2))), 2)</f>
        <v>0</v>
      </c>
      <c r="AN674" s="81">
        <f>L673</f>
        <v>61708</v>
      </c>
      <c r="AO674">
        <f>0</f>
        <v>0</v>
      </c>
      <c r="AQ674" t="s">
        <v>598</v>
      </c>
      <c r="AR674">
        <f>0</f>
        <v>0</v>
      </c>
      <c r="AT674">
        <f>0</f>
        <v>0</v>
      </c>
      <c r="AV674" t="s">
        <v>598</v>
      </c>
      <c r="AW674" s="81">
        <f>L673</f>
        <v>61708</v>
      </c>
      <c r="AY674" s="81">
        <f>L673</f>
        <v>61708</v>
      </c>
      <c r="AZ674">
        <f>Source!X426</f>
        <v>0</v>
      </c>
      <c r="BA674">
        <f>Source!Y426</f>
        <v>0</v>
      </c>
      <c r="BJ674" s="80">
        <f>J673</f>
        <v>9155.49</v>
      </c>
      <c r="BK674" s="81">
        <f>L673</f>
        <v>61708</v>
      </c>
      <c r="CD674">
        <v>3</v>
      </c>
    </row>
    <row r="676" spans="1:82" ht="15" x14ac:dyDescent="0.2">
      <c r="A676" s="102"/>
      <c r="B676" s="103"/>
      <c r="C676" s="104" t="s">
        <v>660</v>
      </c>
      <c r="D676" s="104"/>
      <c r="E676" s="104"/>
      <c r="F676" s="104"/>
      <c r="G676" s="104"/>
      <c r="H676" s="104"/>
      <c r="I676" s="105"/>
      <c r="J676" s="106">
        <f>J678+J679+J685+J689</f>
        <v>3272.4600000000005</v>
      </c>
      <c r="K676" s="106"/>
      <c r="L676" s="107">
        <f>L678+L679+L685+L689</f>
        <v>33582</v>
      </c>
    </row>
    <row r="677" spans="1:82" ht="14.25" x14ac:dyDescent="0.2">
      <c r="A677" s="82"/>
      <c r="B677" s="100"/>
      <c r="C677" s="108" t="s">
        <v>608</v>
      </c>
      <c r="D677" s="101"/>
      <c r="E677" s="101"/>
      <c r="F677" s="101"/>
      <c r="G677" s="101"/>
      <c r="H677" s="101"/>
      <c r="I677" s="70"/>
      <c r="J677" s="72"/>
      <c r="K677" s="72"/>
      <c r="L677" s="73"/>
    </row>
    <row r="678" spans="1:82" ht="14.25" x14ac:dyDescent="0.2">
      <c r="A678" s="82"/>
      <c r="B678" s="100"/>
      <c r="C678" s="101" t="s">
        <v>609</v>
      </c>
      <c r="D678" s="101"/>
      <c r="E678" s="101"/>
      <c r="F678" s="101"/>
      <c r="G678" s="101"/>
      <c r="H678" s="101"/>
      <c r="I678" s="70"/>
      <c r="J678" s="72">
        <f>SUM(S647:S674)</f>
        <v>45.54</v>
      </c>
      <c r="K678" s="72"/>
      <c r="L678" s="73">
        <f>SUM(AR647:AR674)</f>
        <v>2320</v>
      </c>
    </row>
    <row r="679" spans="1:82" ht="14.25" x14ac:dyDescent="0.2">
      <c r="A679" s="82"/>
      <c r="B679" s="100"/>
      <c r="C679" s="101" t="s">
        <v>610</v>
      </c>
      <c r="D679" s="101"/>
      <c r="E679" s="101"/>
      <c r="F679" s="101"/>
      <c r="G679" s="101"/>
      <c r="H679" s="101"/>
      <c r="I679" s="70"/>
      <c r="J679" s="72">
        <f>J681+J684</f>
        <v>6.7299999999999995</v>
      </c>
      <c r="K679" s="72"/>
      <c r="L679" s="73">
        <f>L681+L684</f>
        <v>140</v>
      </c>
    </row>
    <row r="680" spans="1:82" ht="14.25" x14ac:dyDescent="0.2">
      <c r="A680" s="82"/>
      <c r="B680" s="100"/>
      <c r="C680" s="108" t="s">
        <v>611</v>
      </c>
      <c r="D680" s="101"/>
      <c r="E680" s="101"/>
      <c r="F680" s="101"/>
      <c r="G680" s="101"/>
      <c r="H680" s="101"/>
      <c r="I680" s="70"/>
      <c r="J680" s="72"/>
      <c r="K680" s="72"/>
      <c r="L680" s="73"/>
    </row>
    <row r="681" spans="1:82" ht="14.25" x14ac:dyDescent="0.2">
      <c r="A681" s="82"/>
      <c r="B681" s="100"/>
      <c r="C681" s="101" t="s">
        <v>612</v>
      </c>
      <c r="D681" s="101"/>
      <c r="E681" s="101"/>
      <c r="F681" s="101"/>
      <c r="G681" s="101"/>
      <c r="H681" s="101"/>
      <c r="I681" s="70"/>
      <c r="J681" s="72">
        <f>SUM(P647:P674)</f>
        <v>6.7299999999999995</v>
      </c>
      <c r="K681" s="72"/>
      <c r="L681" s="73">
        <f>SUM(AO647:AO674)</f>
        <v>140</v>
      </c>
    </row>
    <row r="682" spans="1:82" ht="14.25" x14ac:dyDescent="0.2">
      <c r="A682" s="82"/>
      <c r="B682" s="100"/>
      <c r="C682" s="108" t="s">
        <v>613</v>
      </c>
      <c r="D682" s="101"/>
      <c r="E682" s="101"/>
      <c r="F682" s="101"/>
      <c r="G682" s="101"/>
      <c r="H682" s="101"/>
      <c r="I682" s="70"/>
      <c r="J682" s="72"/>
      <c r="K682" s="72"/>
      <c r="L682" s="73"/>
    </row>
    <row r="683" spans="1:82" ht="14.25" x14ac:dyDescent="0.2">
      <c r="A683" s="82"/>
      <c r="B683" s="100"/>
      <c r="C683" s="101" t="s">
        <v>614</v>
      </c>
      <c r="D683" s="101"/>
      <c r="E683" s="101"/>
      <c r="F683" s="101"/>
      <c r="G683" s="101"/>
      <c r="H683" s="101"/>
      <c r="I683" s="70"/>
      <c r="J683" s="72">
        <f>SUM(X647:X674)</f>
        <v>0.43</v>
      </c>
      <c r="K683" s="72"/>
      <c r="L683" s="73">
        <f>SUM(AT647:AT674)</f>
        <v>22</v>
      </c>
    </row>
    <row r="684" spans="1:82" ht="14.25" hidden="1" x14ac:dyDescent="0.2">
      <c r="A684" s="82"/>
      <c r="B684" s="100"/>
      <c r="C684" s="101" t="s">
        <v>615</v>
      </c>
      <c r="D684" s="101"/>
      <c r="E684" s="101"/>
      <c r="F684" s="101"/>
      <c r="G684" s="101"/>
      <c r="H684" s="101"/>
      <c r="I684" s="70"/>
      <c r="J684" s="72">
        <f>SUM(Z647:Z674)</f>
        <v>0</v>
      </c>
      <c r="K684" s="72"/>
      <c r="L684" s="73">
        <f>SUM(AV647:AV674)</f>
        <v>0</v>
      </c>
    </row>
    <row r="685" spans="1:82" ht="14.25" x14ac:dyDescent="0.2">
      <c r="A685" s="82"/>
      <c r="B685" s="100"/>
      <c r="C685" s="101" t="s">
        <v>616</v>
      </c>
      <c r="D685" s="101"/>
      <c r="E685" s="101"/>
      <c r="F685" s="101"/>
      <c r="G685" s="101"/>
      <c r="H685" s="101"/>
      <c r="I685" s="70"/>
      <c r="J685" s="72">
        <f>J687+J688</f>
        <v>3220.1900000000005</v>
      </c>
      <c r="K685" s="72"/>
      <c r="L685" s="73">
        <f>L687+L688</f>
        <v>31122</v>
      </c>
    </row>
    <row r="686" spans="1:82" ht="14.25" x14ac:dyDescent="0.2">
      <c r="A686" s="82"/>
      <c r="B686" s="100"/>
      <c r="C686" s="108" t="s">
        <v>611</v>
      </c>
      <c r="D686" s="101"/>
      <c r="E686" s="101"/>
      <c r="F686" s="101"/>
      <c r="G686" s="101"/>
      <c r="H686" s="101"/>
      <c r="I686" s="70"/>
      <c r="J686" s="72"/>
      <c r="K686" s="72"/>
      <c r="L686" s="73"/>
    </row>
    <row r="687" spans="1:82" ht="14.25" x14ac:dyDescent="0.2">
      <c r="A687" s="82"/>
      <c r="B687" s="100"/>
      <c r="C687" s="101" t="s">
        <v>617</v>
      </c>
      <c r="D687" s="101"/>
      <c r="E687" s="101"/>
      <c r="F687" s="101"/>
      <c r="G687" s="101"/>
      <c r="H687" s="101"/>
      <c r="I687" s="70"/>
      <c r="J687" s="72">
        <f>SUM(AA647:AA674)-SUM(BJ647:BJ674)</f>
        <v>3220.1900000000005</v>
      </c>
      <c r="K687" s="72"/>
      <c r="L687" s="73">
        <f>SUM(AW647:AW674)-SUM(BK647:BK674)</f>
        <v>31122</v>
      </c>
    </row>
    <row r="688" spans="1:82" ht="14.25" hidden="1" x14ac:dyDescent="0.2">
      <c r="A688" s="82"/>
      <c r="B688" s="100"/>
      <c r="C688" s="101" t="s">
        <v>618</v>
      </c>
      <c r="D688" s="101"/>
      <c r="E688" s="101"/>
      <c r="F688" s="101"/>
      <c r="G688" s="101"/>
      <c r="H688" s="101"/>
      <c r="I688" s="70"/>
      <c r="J688" s="72">
        <f>SUM(BC647:BC674)</f>
        <v>0</v>
      </c>
      <c r="K688" s="72"/>
      <c r="L688" s="73">
        <f>SUM(BC647:BC674)</f>
        <v>0</v>
      </c>
    </row>
    <row r="689" spans="1:12" ht="14.25" hidden="1" x14ac:dyDescent="0.2">
      <c r="A689" s="82"/>
      <c r="B689" s="100"/>
      <c r="C689" s="101" t="s">
        <v>619</v>
      </c>
      <c r="D689" s="101"/>
      <c r="E689" s="101"/>
      <c r="F689" s="101"/>
      <c r="G689" s="101"/>
      <c r="H689" s="101"/>
      <c r="I689" s="70"/>
      <c r="J689" s="72">
        <f>SUM(AF647:AF674)</f>
        <v>0</v>
      </c>
      <c r="K689" s="72"/>
      <c r="L689" s="73">
        <f>SUM(BB647:BB674)</f>
        <v>0</v>
      </c>
    </row>
    <row r="690" spans="1:12" ht="14.25" x14ac:dyDescent="0.2">
      <c r="A690" s="82"/>
      <c r="B690" s="100"/>
      <c r="C690" s="101" t="s">
        <v>620</v>
      </c>
      <c r="D690" s="101"/>
      <c r="E690" s="101"/>
      <c r="F690" s="101"/>
      <c r="G690" s="101"/>
      <c r="H690" s="101"/>
      <c r="I690" s="70"/>
      <c r="J690" s="72">
        <f>SUM(S647:S674)+SUM(X647:X674)+SUM(Z647:Z674)</f>
        <v>45.97</v>
      </c>
      <c r="K690" s="72"/>
      <c r="L690" s="73">
        <f>SUM(AR647:AR674)+SUM(AT647:AT674)+SUM(AV647:AV674)</f>
        <v>2342</v>
      </c>
    </row>
    <row r="691" spans="1:12" ht="14.25" x14ac:dyDescent="0.2">
      <c r="A691" s="82"/>
      <c r="B691" s="100"/>
      <c r="C691" s="101" t="s">
        <v>621</v>
      </c>
      <c r="D691" s="101"/>
      <c r="E691" s="101"/>
      <c r="F691" s="101"/>
      <c r="G691" s="101"/>
      <c r="H691" s="101"/>
      <c r="I691" s="70"/>
      <c r="J691" s="72">
        <f>SUM(AD647:AD674)</f>
        <v>55.629999999999995</v>
      </c>
      <c r="K691" s="72"/>
      <c r="L691" s="73">
        <f>SUM(AZ647:AZ674)</f>
        <v>2834</v>
      </c>
    </row>
    <row r="692" spans="1:12" ht="14.25" x14ac:dyDescent="0.2">
      <c r="A692" s="82"/>
      <c r="B692" s="100"/>
      <c r="C692" s="101" t="s">
        <v>622</v>
      </c>
      <c r="D692" s="101"/>
      <c r="E692" s="101"/>
      <c r="F692" s="101"/>
      <c r="G692" s="101"/>
      <c r="H692" s="101"/>
      <c r="I692" s="70"/>
      <c r="J692" s="72">
        <f>SUM(AE647:AE674)</f>
        <v>33.1</v>
      </c>
      <c r="K692" s="72"/>
      <c r="L692" s="73">
        <f>SUM(BA647:BA674)</f>
        <v>1686</v>
      </c>
    </row>
    <row r="693" spans="1:12" ht="14.25" x14ac:dyDescent="0.2">
      <c r="A693" s="82"/>
      <c r="B693" s="100"/>
      <c r="C693" s="101" t="s">
        <v>623</v>
      </c>
      <c r="D693" s="101"/>
      <c r="E693" s="101"/>
      <c r="F693" s="101"/>
      <c r="G693" s="101"/>
      <c r="H693" s="101"/>
      <c r="I693" s="70"/>
      <c r="J693" s="72">
        <f>J695+J696</f>
        <v>9155.49</v>
      </c>
      <c r="K693" s="72"/>
      <c r="L693" s="73">
        <f>L695+L696</f>
        <v>61708</v>
      </c>
    </row>
    <row r="694" spans="1:12" ht="14.25" x14ac:dyDescent="0.2">
      <c r="A694" s="82"/>
      <c r="B694" s="100"/>
      <c r="C694" s="108" t="s">
        <v>608</v>
      </c>
      <c r="D694" s="101"/>
      <c r="E694" s="101"/>
      <c r="F694" s="101"/>
      <c r="G694" s="101"/>
      <c r="H694" s="101"/>
      <c r="I694" s="70"/>
      <c r="J694" s="72"/>
      <c r="K694" s="72"/>
      <c r="L694" s="73"/>
    </row>
    <row r="695" spans="1:12" ht="14.25" x14ac:dyDescent="0.2">
      <c r="A695" s="82"/>
      <c r="B695" s="100"/>
      <c r="C695" s="101" t="s">
        <v>624</v>
      </c>
      <c r="D695" s="101"/>
      <c r="E695" s="101"/>
      <c r="F695" s="101"/>
      <c r="G695" s="101"/>
      <c r="H695" s="101"/>
      <c r="I695" s="70"/>
      <c r="J695" s="72">
        <f>SUM(BJ647:BJ674)</f>
        <v>9155.49</v>
      </c>
      <c r="K695" s="72"/>
      <c r="L695" s="73">
        <f>SUM(BK647:BK674)</f>
        <v>61708</v>
      </c>
    </row>
    <row r="696" spans="1:12" ht="14.25" hidden="1" x14ac:dyDescent="0.2">
      <c r="A696" s="82"/>
      <c r="B696" s="100"/>
      <c r="C696" s="101" t="s">
        <v>625</v>
      </c>
      <c r="D696" s="101"/>
      <c r="E696" s="101"/>
      <c r="F696" s="101"/>
      <c r="G696" s="101"/>
      <c r="H696" s="101"/>
      <c r="I696" s="70"/>
      <c r="J696" s="72">
        <f>SUM(AH647:AH674)</f>
        <v>0</v>
      </c>
      <c r="K696" s="72"/>
      <c r="L696" s="73">
        <f>SUM(BD647:BD674)</f>
        <v>0</v>
      </c>
    </row>
    <row r="697" spans="1:12" ht="14.25" hidden="1" x14ac:dyDescent="0.2">
      <c r="A697" s="82"/>
      <c r="B697" s="100"/>
      <c r="C697" s="101" t="s">
        <v>626</v>
      </c>
      <c r="D697" s="101"/>
      <c r="E697" s="101"/>
      <c r="F697" s="101"/>
      <c r="G697" s="101"/>
      <c r="H697" s="101"/>
      <c r="I697" s="70"/>
      <c r="J697" s="72">
        <f>SUM(BL647:BL674)</f>
        <v>0</v>
      </c>
      <c r="K697" s="72"/>
      <c r="L697" s="73"/>
    </row>
    <row r="698" spans="1:12" ht="14.25" hidden="1" x14ac:dyDescent="0.2">
      <c r="A698" s="82"/>
      <c r="B698" s="100"/>
      <c r="C698" s="101" t="s">
        <v>627</v>
      </c>
      <c r="D698" s="101"/>
      <c r="E698" s="101"/>
      <c r="F698" s="101"/>
      <c r="G698" s="101"/>
      <c r="H698" s="101"/>
      <c r="I698" s="70"/>
      <c r="J698" s="72">
        <f>SUM(BN647:BN674)</f>
        <v>0</v>
      </c>
      <c r="K698" s="72"/>
      <c r="L698" s="73">
        <f>SUM(BO647:BO674)</f>
        <v>0</v>
      </c>
    </row>
    <row r="699" spans="1:12" ht="15" x14ac:dyDescent="0.2">
      <c r="A699" s="102"/>
      <c r="B699" s="103"/>
      <c r="C699" s="104" t="s">
        <v>628</v>
      </c>
      <c r="D699" s="104"/>
      <c r="E699" s="104"/>
      <c r="F699" s="104"/>
      <c r="G699" s="104"/>
      <c r="H699" s="104"/>
      <c r="I699" s="105"/>
      <c r="J699" s="106">
        <f>J676+J691+J692+J693+J697+J698</f>
        <v>12516.68</v>
      </c>
      <c r="K699" s="106"/>
      <c r="L699" s="107">
        <f>L676+L691+L692+L693+L697+L698</f>
        <v>99810</v>
      </c>
    </row>
    <row r="700" spans="1:12" ht="14.25" x14ac:dyDescent="0.2">
      <c r="A700" s="82"/>
      <c r="B700" s="100"/>
      <c r="C700" s="108" t="s">
        <v>629</v>
      </c>
      <c r="D700" s="101"/>
      <c r="E700" s="101"/>
      <c r="F700" s="101"/>
      <c r="G700" s="101"/>
      <c r="H700" s="101"/>
      <c r="I700" s="70"/>
      <c r="J700" s="72"/>
      <c r="K700" s="72"/>
      <c r="L700" s="73"/>
    </row>
    <row r="701" spans="1:12" ht="14.25" x14ac:dyDescent="0.2">
      <c r="A701" s="82"/>
      <c r="B701" s="100"/>
      <c r="C701" s="101" t="s">
        <v>630</v>
      </c>
      <c r="D701" s="101"/>
      <c r="E701" s="101"/>
      <c r="F701" s="101"/>
      <c r="G701" s="101"/>
      <c r="H701" s="101"/>
      <c r="I701" s="70"/>
      <c r="J701" s="72">
        <f>SUM(AB647:AB674)</f>
        <v>3218.43</v>
      </c>
      <c r="K701" s="72"/>
      <c r="L701" s="73">
        <f>SUM(AX647:AX674)</f>
        <v>31090</v>
      </c>
    </row>
    <row r="702" spans="1:12" ht="14.25" x14ac:dyDescent="0.2">
      <c r="A702" s="82"/>
      <c r="B702" s="100"/>
      <c r="C702" s="101" t="s">
        <v>631</v>
      </c>
      <c r="D702" s="101"/>
      <c r="E702" s="101"/>
      <c r="F702" s="101"/>
      <c r="G702" s="101"/>
      <c r="H702" s="101"/>
      <c r="I702" s="70"/>
      <c r="J702" s="72">
        <f>SUM(AC647:AC674)</f>
        <v>9155.49</v>
      </c>
      <c r="K702" s="72"/>
      <c r="L702" s="73">
        <f>SUM(AY647:AY674)</f>
        <v>61708</v>
      </c>
    </row>
    <row r="703" spans="1:12" ht="14.25" x14ac:dyDescent="0.2">
      <c r="A703" s="82"/>
      <c r="B703" s="100"/>
      <c r="C703" s="101" t="s">
        <v>632</v>
      </c>
      <c r="D703" s="101"/>
      <c r="E703" s="101"/>
      <c r="F703" s="109"/>
      <c r="G703" s="110">
        <f>Source!P450</f>
        <v>5.0770999999999997</v>
      </c>
      <c r="H703" s="82"/>
      <c r="I703" s="82"/>
      <c r="J703" s="82"/>
      <c r="K703" s="82"/>
      <c r="L703" s="82"/>
    </row>
    <row r="704" spans="1:12" ht="14.25" x14ac:dyDescent="0.2">
      <c r="A704" s="82"/>
      <c r="B704" s="100"/>
      <c r="C704" s="101" t="s">
        <v>633</v>
      </c>
      <c r="D704" s="101"/>
      <c r="E704" s="101"/>
      <c r="F704" s="109"/>
      <c r="G704" s="110">
        <f>Source!P451</f>
        <v>3.1800000000000002E-2</v>
      </c>
      <c r="H704" s="82"/>
      <c r="I704" s="82"/>
      <c r="J704" s="82"/>
      <c r="K704" s="82"/>
      <c r="L704" s="82"/>
    </row>
    <row r="707" spans="1:82" ht="16.5" x14ac:dyDescent="0.2">
      <c r="A707" s="66" t="s">
        <v>661</v>
      </c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</row>
    <row r="708" spans="1:82" ht="42.75" x14ac:dyDescent="0.2">
      <c r="A708" s="67" t="s">
        <v>294</v>
      </c>
      <c r="B708" s="68" t="str">
        <f>Source!F463</f>
        <v>20-06-018-3</v>
      </c>
      <c r="C708" s="68" t="str">
        <f>Source!G463</f>
        <v>Установка сплит-систем с внутренним блоком настенного типа мощностью до 5 кВт</v>
      </c>
      <c r="D708" s="69" t="str">
        <f>Source!H463</f>
        <v>1 сплит-система</v>
      </c>
      <c r="E708" s="70">
        <f>Source!K463</f>
        <v>2</v>
      </c>
      <c r="F708" s="70"/>
      <c r="G708" s="70">
        <f>Source!I463</f>
        <v>2</v>
      </c>
      <c r="H708" s="72"/>
      <c r="I708" s="71"/>
      <c r="J708" s="72"/>
      <c r="K708" s="71"/>
      <c r="L708" s="73"/>
    </row>
    <row r="709" spans="1:82" ht="14.25" x14ac:dyDescent="0.2">
      <c r="A709" s="68"/>
      <c r="B709" s="71">
        <v>1</v>
      </c>
      <c r="C709" s="68" t="s">
        <v>588</v>
      </c>
      <c r="D709" s="69"/>
      <c r="E709" s="70"/>
      <c r="F709" s="70"/>
      <c r="G709" s="70"/>
      <c r="H709" s="72">
        <f>Source!AO463</f>
        <v>42.59</v>
      </c>
      <c r="I709" s="71"/>
      <c r="J709" s="72">
        <f>ROUND(Source!AF463*Source!I463, 2)</f>
        <v>85.18</v>
      </c>
      <c r="K709" s="71">
        <f>IF(Source!BA463&lt;&gt; 0, Source!BA463, 1)</f>
        <v>50.93</v>
      </c>
      <c r="L709" s="73">
        <f>Source!S463</f>
        <v>4338</v>
      </c>
    </row>
    <row r="710" spans="1:82" ht="14.25" x14ac:dyDescent="0.2">
      <c r="A710" s="68"/>
      <c r="B710" s="71">
        <v>2</v>
      </c>
      <c r="C710" s="68" t="s">
        <v>589</v>
      </c>
      <c r="D710" s="69"/>
      <c r="E710" s="70"/>
      <c r="F710" s="70"/>
      <c r="G710" s="70"/>
      <c r="H710" s="72">
        <f>Source!AM463</f>
        <v>14.36</v>
      </c>
      <c r="I710" s="71"/>
      <c r="J710" s="72">
        <f>ROUND((((Source!ET463)-(Source!EU463))+Source!AE463)*Source!I463, 2)</f>
        <v>28.72</v>
      </c>
      <c r="K710" s="71">
        <f>IF(Source!BB463&lt;&gt; 0, Source!BB463, 1)</f>
        <v>1.4</v>
      </c>
      <c r="L710" s="73">
        <f>Source!Q463</f>
        <v>40</v>
      </c>
    </row>
    <row r="711" spans="1:82" ht="14.25" x14ac:dyDescent="0.2">
      <c r="A711" s="68"/>
      <c r="B711" s="71">
        <v>4</v>
      </c>
      <c r="C711" s="68" t="s">
        <v>590</v>
      </c>
      <c r="D711" s="69"/>
      <c r="E711" s="70"/>
      <c r="F711" s="70"/>
      <c r="G711" s="70"/>
      <c r="H711" s="72">
        <f>Source!AL463</f>
        <v>97.54</v>
      </c>
      <c r="I711" s="71"/>
      <c r="J711" s="72">
        <f>ROUND(Source!AC463*Source!I463, 2)</f>
        <v>195.08</v>
      </c>
      <c r="K711" s="71">
        <f>IF(Source!BC463&lt;&gt; 0, Source!BC463, 1)</f>
        <v>6.22</v>
      </c>
      <c r="L711" s="73">
        <f>Source!P463</f>
        <v>1213</v>
      </c>
    </row>
    <row r="712" spans="1:82" ht="14.25" x14ac:dyDescent="0.2">
      <c r="A712" s="68"/>
      <c r="B712" s="68"/>
      <c r="C712" s="74" t="s">
        <v>591</v>
      </c>
      <c r="D712" s="75" t="s">
        <v>567</v>
      </c>
      <c r="E712" s="76">
        <f>Source!AQ463</f>
        <v>3.84</v>
      </c>
      <c r="F712" s="76"/>
      <c r="G712" s="76">
        <f>ROUND(Source!U463, 7)</f>
        <v>7.68</v>
      </c>
      <c r="H712" s="77"/>
      <c r="I712" s="78"/>
      <c r="J712" s="77"/>
      <c r="K712" s="78"/>
      <c r="L712" s="79"/>
    </row>
    <row r="713" spans="1:82" ht="14.25" x14ac:dyDescent="0.2">
      <c r="A713" s="68"/>
      <c r="B713" s="68"/>
      <c r="C713" s="68" t="s">
        <v>592</v>
      </c>
      <c r="D713" s="69"/>
      <c r="E713" s="70"/>
      <c r="F713" s="70"/>
      <c r="G713" s="70"/>
      <c r="H713" s="72">
        <f>H709+H710+H711</f>
        <v>154.49</v>
      </c>
      <c r="I713" s="71"/>
      <c r="J713" s="72">
        <f>J709+J710+J711</f>
        <v>308.98</v>
      </c>
      <c r="K713" s="71"/>
      <c r="L713" s="73">
        <f>L709+L710+L711</f>
        <v>5591</v>
      </c>
    </row>
    <row r="714" spans="1:82" ht="14.25" x14ac:dyDescent="0.2">
      <c r="A714" s="68"/>
      <c r="B714" s="68"/>
      <c r="C714" s="68" t="s">
        <v>593</v>
      </c>
      <c r="D714" s="69"/>
      <c r="E714" s="70"/>
      <c r="F714" s="70"/>
      <c r="G714" s="70"/>
      <c r="H714" s="72"/>
      <c r="I714" s="71"/>
      <c r="J714" s="72">
        <f>SUM(S708:S717)+SUM(T708:T717)+SUM(X708:X717)+SUM(Y708:Y717)+SUM(Z708:Z717)</f>
        <v>85.18</v>
      </c>
      <c r="K714" s="71"/>
      <c r="L714" s="73">
        <f>SUM(AR708:AR717)+SUM(AS708:AS717)+SUM(AT708:AT717)+SUM(AU708:AU717)+SUM(AV708:AV717)</f>
        <v>4338</v>
      </c>
    </row>
    <row r="715" spans="1:82" ht="71.25" x14ac:dyDescent="0.2">
      <c r="A715" s="68"/>
      <c r="B715" s="68" t="s">
        <v>32</v>
      </c>
      <c r="C715" s="68" t="s">
        <v>594</v>
      </c>
      <c r="D715" s="69" t="s">
        <v>595</v>
      </c>
      <c r="E715" s="70">
        <f>Source!BZ463</f>
        <v>121</v>
      </c>
      <c r="F715" s="70"/>
      <c r="G715" s="70">
        <f>Source!AT463</f>
        <v>121</v>
      </c>
      <c r="H715" s="72"/>
      <c r="I715" s="71"/>
      <c r="J715" s="72">
        <f>SUM(AD708:AD717)</f>
        <v>103.07</v>
      </c>
      <c r="K715" s="71"/>
      <c r="L715" s="73">
        <f>SUM(AZ708:AZ717)</f>
        <v>5249</v>
      </c>
    </row>
    <row r="716" spans="1:82" ht="71.25" x14ac:dyDescent="0.2">
      <c r="A716" s="74"/>
      <c r="B716" s="74" t="s">
        <v>33</v>
      </c>
      <c r="C716" s="74" t="s">
        <v>596</v>
      </c>
      <c r="D716" s="75" t="s">
        <v>595</v>
      </c>
      <c r="E716" s="76">
        <f>Source!CA463</f>
        <v>72</v>
      </c>
      <c r="F716" s="76"/>
      <c r="G716" s="76">
        <f>Source!AU463</f>
        <v>72</v>
      </c>
      <c r="H716" s="77"/>
      <c r="I716" s="78"/>
      <c r="J716" s="77">
        <f>SUM(AE708:AE717)</f>
        <v>61.33</v>
      </c>
      <c r="K716" s="78"/>
      <c r="L716" s="79">
        <f>SUM(BA708:BA717)</f>
        <v>3123</v>
      </c>
    </row>
    <row r="717" spans="1:82" ht="15" x14ac:dyDescent="0.2">
      <c r="C717" s="83" t="s">
        <v>597</v>
      </c>
      <c r="D717" s="83"/>
      <c r="E717" s="83"/>
      <c r="F717" s="83"/>
      <c r="G717" s="83"/>
      <c r="H717" s="83"/>
      <c r="I717" s="84">
        <f>J709+J710+J711+J715+J716</f>
        <v>473.38</v>
      </c>
      <c r="J717" s="84"/>
      <c r="K717" s="85">
        <f>L709+L710+L711+L715+L716</f>
        <v>13963</v>
      </c>
      <c r="L717" s="85"/>
      <c r="O717" s="80">
        <f>J709+J710+J711+J715+J716</f>
        <v>473.38</v>
      </c>
      <c r="P717" s="80">
        <f>J710</f>
        <v>28.72</v>
      </c>
      <c r="R717" t="s">
        <v>598</v>
      </c>
      <c r="S717" s="80">
        <f>J709</f>
        <v>85.18</v>
      </c>
      <c r="U717" s="80">
        <f>J709</f>
        <v>85.18</v>
      </c>
      <c r="X717">
        <f>0</f>
        <v>0</v>
      </c>
      <c r="Z717" t="s">
        <v>598</v>
      </c>
      <c r="AA717" s="80">
        <f>J711</f>
        <v>195.08</v>
      </c>
      <c r="AD717">
        <f>ROUND((Source!AT463/100)*((ROUND(Source!AF463*Source!I463, 2)+ROUND(Source!AE463*Source!I463, 2))), 2)</f>
        <v>103.07</v>
      </c>
      <c r="AE717">
        <f>ROUND((Source!AU463/100)*((ROUND(Source!AF463*Source!I463, 2)+ROUND(Source!AE463*Source!I463, 2))), 2)</f>
        <v>61.33</v>
      </c>
      <c r="AN717" s="81">
        <f>L709+L710+L711+L715+L716</f>
        <v>13963</v>
      </c>
      <c r="AO717" s="81">
        <f>L710</f>
        <v>40</v>
      </c>
      <c r="AQ717" t="s">
        <v>598</v>
      </c>
      <c r="AR717" s="81">
        <f>L709</f>
        <v>4338</v>
      </c>
      <c r="AT717">
        <f>0</f>
        <v>0</v>
      </c>
      <c r="AV717" t="s">
        <v>598</v>
      </c>
      <c r="AW717" s="81">
        <f>L711</f>
        <v>1213</v>
      </c>
      <c r="AZ717">
        <f>Source!X463</f>
        <v>5249</v>
      </c>
      <c r="BA717">
        <f>Source!Y463</f>
        <v>3123</v>
      </c>
      <c r="BH717" s="80">
        <f>J709+J710+J711+J715+J716</f>
        <v>473.38</v>
      </c>
      <c r="CD717">
        <v>1</v>
      </c>
    </row>
    <row r="718" spans="1:82" ht="99.75" x14ac:dyDescent="0.2">
      <c r="A718" s="87" t="s">
        <v>299</v>
      </c>
      <c r="B718" s="88" t="str">
        <f>Source!F465</f>
        <v>КА п.297</v>
      </c>
      <c r="C718" s="88" t="s">
        <v>662</v>
      </c>
      <c r="D718" s="89" t="str">
        <f>Source!H465</f>
        <v>ШТ</v>
      </c>
      <c r="E718" s="90">
        <f>Source!K465</f>
        <v>2</v>
      </c>
      <c r="F718" s="90"/>
      <c r="G718" s="90">
        <f>Source!I465</f>
        <v>2</v>
      </c>
      <c r="H718" s="91">
        <f>Source!AL465</f>
        <v>170947.04</v>
      </c>
      <c r="I718" s="92"/>
      <c r="J718" s="91">
        <f>ROUND(L718/K718, 2)</f>
        <v>50726.11</v>
      </c>
      <c r="K718" s="92">
        <f>IF(Source!BC465&lt;&gt; 0, Source!BC465, 1)</f>
        <v>6.74</v>
      </c>
      <c r="L718" s="93">
        <f>Source!HH465</f>
        <v>341894</v>
      </c>
    </row>
    <row r="719" spans="1:82" ht="15" x14ac:dyDescent="0.2">
      <c r="A719" s="86"/>
      <c r="B719" s="86"/>
      <c r="C719" s="94" t="s">
        <v>597</v>
      </c>
      <c r="D719" s="94"/>
      <c r="E719" s="94"/>
      <c r="F719" s="94"/>
      <c r="G719" s="94"/>
      <c r="H719" s="94"/>
      <c r="I719" s="95">
        <f>J718</f>
        <v>50726.11</v>
      </c>
      <c r="J719" s="95"/>
      <c r="K719" s="96">
        <f>L718</f>
        <v>341894</v>
      </c>
      <c r="L719" s="96"/>
      <c r="O719" s="80">
        <f>J718</f>
        <v>50726.11</v>
      </c>
      <c r="P719">
        <f>0</f>
        <v>0</v>
      </c>
      <c r="R719" t="s">
        <v>598</v>
      </c>
      <c r="S719">
        <f>0</f>
        <v>0</v>
      </c>
      <c r="X719">
        <f>0</f>
        <v>0</v>
      </c>
      <c r="Z719" t="s">
        <v>598</v>
      </c>
      <c r="AA719" s="80">
        <f>J718</f>
        <v>50726.11</v>
      </c>
      <c r="AC719" s="80">
        <f>J718</f>
        <v>50726.11</v>
      </c>
      <c r="AD719">
        <f>ROUND((Source!AT465/100)*((ROUND(Source!AF465*Source!I465, 2)+ROUND(Source!AE465*Source!I465, 2))), 2)</f>
        <v>0</v>
      </c>
      <c r="AE719">
        <f>ROUND((Source!AU465/100)*((ROUND(Source!AF465*Source!I465, 2)+ROUND(Source!AE465*Source!I465, 2))), 2)</f>
        <v>0</v>
      </c>
      <c r="AN719" s="81">
        <f>L718</f>
        <v>341894</v>
      </c>
      <c r="AO719">
        <f>0</f>
        <v>0</v>
      </c>
      <c r="AQ719" t="s">
        <v>598</v>
      </c>
      <c r="AR719">
        <f>0</f>
        <v>0</v>
      </c>
      <c r="AT719">
        <f>0</f>
        <v>0</v>
      </c>
      <c r="AV719" t="s">
        <v>598</v>
      </c>
      <c r="AW719" s="81">
        <f>L718</f>
        <v>341894</v>
      </c>
      <c r="AY719" s="81">
        <f>L718</f>
        <v>341894</v>
      </c>
      <c r="AZ719">
        <f>Source!X465</f>
        <v>0</v>
      </c>
      <c r="BA719">
        <f>Source!Y465</f>
        <v>0</v>
      </c>
      <c r="BJ719" s="80">
        <f>J718</f>
        <v>50726.11</v>
      </c>
      <c r="BK719" s="81">
        <f>L718</f>
        <v>341894</v>
      </c>
      <c r="CD719">
        <v>3</v>
      </c>
    </row>
    <row r="720" spans="1:82" ht="42.75" x14ac:dyDescent="0.2">
      <c r="A720" s="99" t="s">
        <v>303</v>
      </c>
      <c r="B720" s="74" t="str">
        <f>Source!F467</f>
        <v>507-2949</v>
      </c>
      <c r="C720" s="74" t="str">
        <f>Source!G467</f>
        <v>Трубы медные отожженные (мягкие) универсальные в бухтах, размером 10х1 мм</v>
      </c>
      <c r="D720" s="75" t="str">
        <f>Source!H467</f>
        <v>м</v>
      </c>
      <c r="E720" s="76">
        <f>Source!K467</f>
        <v>6</v>
      </c>
      <c r="F720" s="76"/>
      <c r="G720" s="76">
        <f>Source!I467</f>
        <v>6</v>
      </c>
      <c r="H720" s="77">
        <f>Source!AL467</f>
        <v>38.9</v>
      </c>
      <c r="I720" s="78"/>
      <c r="J720" s="77">
        <f>ROUND(Source!AC467*Source!I467, 2)</f>
        <v>233.4</v>
      </c>
      <c r="K720" s="78">
        <f>IF(Source!BC467&lt;&gt; 0, Source!BC467, 1)</f>
        <v>10.43</v>
      </c>
      <c r="L720" s="79">
        <f>Source!P467</f>
        <v>2434</v>
      </c>
    </row>
    <row r="721" spans="1:82" ht="15" x14ac:dyDescent="0.2">
      <c r="C721" s="83" t="s">
        <v>597</v>
      </c>
      <c r="D721" s="83"/>
      <c r="E721" s="83"/>
      <c r="F721" s="83"/>
      <c r="G721" s="83"/>
      <c r="H721" s="83"/>
      <c r="I721" s="84">
        <f>J720</f>
        <v>233.4</v>
      </c>
      <c r="J721" s="84"/>
      <c r="K721" s="85">
        <f>L720</f>
        <v>2434</v>
      </c>
      <c r="L721" s="85"/>
      <c r="O721" s="80">
        <f>J720</f>
        <v>233.4</v>
      </c>
      <c r="P721">
        <f>0</f>
        <v>0</v>
      </c>
      <c r="R721" t="s">
        <v>598</v>
      </c>
      <c r="S721">
        <f>0</f>
        <v>0</v>
      </c>
      <c r="U721">
        <f>0</f>
        <v>0</v>
      </c>
      <c r="X721">
        <f>0</f>
        <v>0</v>
      </c>
      <c r="Z721" t="s">
        <v>598</v>
      </c>
      <c r="AA721" s="80">
        <f>J720</f>
        <v>233.4</v>
      </c>
      <c r="AD721">
        <f>ROUND((Source!AT467/100)*((ROUND(Source!AF467*Source!I467, 2)+ROUND(Source!AE467*Source!I467, 2))), 2)</f>
        <v>0</v>
      </c>
      <c r="AE721">
        <f>ROUND((Source!AU467/100)*((ROUND(Source!AF467*Source!I467, 2)+ROUND(Source!AE467*Source!I467, 2))), 2)</f>
        <v>0</v>
      </c>
      <c r="AN721" s="81">
        <f>L720</f>
        <v>2434</v>
      </c>
      <c r="AO721">
        <f>0</f>
        <v>0</v>
      </c>
      <c r="AQ721" t="s">
        <v>598</v>
      </c>
      <c r="AR721">
        <f>0</f>
        <v>0</v>
      </c>
      <c r="AT721">
        <f>0</f>
        <v>0</v>
      </c>
      <c r="AV721" t="s">
        <v>598</v>
      </c>
      <c r="AW721" s="81">
        <f>L720</f>
        <v>2434</v>
      </c>
      <c r="AZ721">
        <f>Source!X467</f>
        <v>0</v>
      </c>
      <c r="BA721">
        <f>Source!Y467</f>
        <v>0</v>
      </c>
      <c r="BI721" s="80">
        <f>J720</f>
        <v>233.4</v>
      </c>
      <c r="CD721">
        <v>2</v>
      </c>
    </row>
    <row r="722" spans="1:82" ht="42.75" x14ac:dyDescent="0.2">
      <c r="A722" s="99" t="s">
        <v>311</v>
      </c>
      <c r="B722" s="74" t="str">
        <f>Source!F469</f>
        <v>507-2948</v>
      </c>
      <c r="C722" s="74" t="str">
        <f>Source!G469</f>
        <v>Трубы медные отожженные (мягкие) универсальные в бухтах, размером 8х1 мм</v>
      </c>
      <c r="D722" s="75" t="str">
        <f>Source!H469</f>
        <v>м</v>
      </c>
      <c r="E722" s="76">
        <f>Source!K469</f>
        <v>6</v>
      </c>
      <c r="F722" s="76"/>
      <c r="G722" s="76">
        <f>Source!I469</f>
        <v>6</v>
      </c>
      <c r="H722" s="77">
        <f>Source!AL469</f>
        <v>32.42</v>
      </c>
      <c r="I722" s="78"/>
      <c r="J722" s="77">
        <f>ROUND(Source!AC469*Source!I469, 2)</f>
        <v>194.52</v>
      </c>
      <c r="K722" s="78">
        <f>IF(Source!BC469&lt;&gt; 0, Source!BC469, 1)</f>
        <v>9.9700000000000006</v>
      </c>
      <c r="L722" s="79">
        <f>Source!P469</f>
        <v>1939</v>
      </c>
    </row>
    <row r="723" spans="1:82" ht="15" x14ac:dyDescent="0.2">
      <c r="C723" s="83" t="s">
        <v>597</v>
      </c>
      <c r="D723" s="83"/>
      <c r="E723" s="83"/>
      <c r="F723" s="83"/>
      <c r="G723" s="83"/>
      <c r="H723" s="83"/>
      <c r="I723" s="84">
        <f>J722</f>
        <v>194.52</v>
      </c>
      <c r="J723" s="84"/>
      <c r="K723" s="85">
        <f>L722</f>
        <v>1939</v>
      </c>
      <c r="L723" s="85"/>
      <c r="O723" s="80">
        <f>J722</f>
        <v>194.52</v>
      </c>
      <c r="P723">
        <f>0</f>
        <v>0</v>
      </c>
      <c r="R723" t="s">
        <v>598</v>
      </c>
      <c r="S723">
        <f>0</f>
        <v>0</v>
      </c>
      <c r="U723">
        <f>0</f>
        <v>0</v>
      </c>
      <c r="X723">
        <f>0</f>
        <v>0</v>
      </c>
      <c r="Z723" t="s">
        <v>598</v>
      </c>
      <c r="AA723" s="80">
        <f>J722</f>
        <v>194.52</v>
      </c>
      <c r="AD723">
        <f>ROUND((Source!AT469/100)*((ROUND(Source!AF469*Source!I469, 2)+ROUND(Source!AE469*Source!I469, 2))), 2)</f>
        <v>0</v>
      </c>
      <c r="AE723">
        <f>ROUND((Source!AU469/100)*((ROUND(Source!AF469*Source!I469, 2)+ROUND(Source!AE469*Source!I469, 2))), 2)</f>
        <v>0</v>
      </c>
      <c r="AN723" s="81">
        <f>L722</f>
        <v>1939</v>
      </c>
      <c r="AO723">
        <f>0</f>
        <v>0</v>
      </c>
      <c r="AQ723" t="s">
        <v>598</v>
      </c>
      <c r="AR723">
        <f>0</f>
        <v>0</v>
      </c>
      <c r="AT723">
        <f>0</f>
        <v>0</v>
      </c>
      <c r="AV723" t="s">
        <v>598</v>
      </c>
      <c r="AW723" s="81">
        <f>L722</f>
        <v>1939</v>
      </c>
      <c r="AZ723">
        <f>Source!X469</f>
        <v>0</v>
      </c>
      <c r="BA723">
        <f>Source!Y469</f>
        <v>0</v>
      </c>
      <c r="BI723" s="80">
        <f>J722</f>
        <v>194.52</v>
      </c>
      <c r="CD723">
        <v>2</v>
      </c>
    </row>
    <row r="724" spans="1:82" ht="28.5" x14ac:dyDescent="0.2">
      <c r="A724" s="99" t="s">
        <v>315</v>
      </c>
      <c r="B724" s="74" t="str">
        <f>Source!F471</f>
        <v>101-2503</v>
      </c>
      <c r="C724" s="74" t="str">
        <f>Source!G471</f>
        <v>Лента полиэтиленовая с липким слоем толщиной 0,10 мм</v>
      </c>
      <c r="D724" s="75" t="str">
        <f>Source!H471</f>
        <v>кг</v>
      </c>
      <c r="E724" s="76">
        <f>Source!K471</f>
        <v>0.1</v>
      </c>
      <c r="F724" s="76"/>
      <c r="G724" s="76">
        <f>Source!I471</f>
        <v>0.1</v>
      </c>
      <c r="H724" s="77">
        <f>Source!AL471</f>
        <v>81.739999999999995</v>
      </c>
      <c r="I724" s="78"/>
      <c r="J724" s="77">
        <f>ROUND(Source!AC471*Source!I471, 2)</f>
        <v>8.17</v>
      </c>
      <c r="K724" s="78">
        <f>IF(Source!BC471&lt;&gt; 0, Source!BC471, 1)</f>
        <v>11.97</v>
      </c>
      <c r="L724" s="79">
        <f>Source!P471</f>
        <v>98</v>
      </c>
    </row>
    <row r="725" spans="1:82" ht="15" x14ac:dyDescent="0.2">
      <c r="C725" s="83" t="s">
        <v>597</v>
      </c>
      <c r="D725" s="83"/>
      <c r="E725" s="83"/>
      <c r="F725" s="83"/>
      <c r="G725" s="83"/>
      <c r="H725" s="83"/>
      <c r="I725" s="84">
        <f>J724</f>
        <v>8.17</v>
      </c>
      <c r="J725" s="84"/>
      <c r="K725" s="85">
        <f>L724</f>
        <v>98</v>
      </c>
      <c r="L725" s="85"/>
      <c r="O725" s="80">
        <f>J724</f>
        <v>8.17</v>
      </c>
      <c r="P725">
        <f>0</f>
        <v>0</v>
      </c>
      <c r="R725" t="s">
        <v>598</v>
      </c>
      <c r="S725">
        <f>0</f>
        <v>0</v>
      </c>
      <c r="U725">
        <f>0</f>
        <v>0</v>
      </c>
      <c r="X725">
        <f>0</f>
        <v>0</v>
      </c>
      <c r="Z725" t="s">
        <v>598</v>
      </c>
      <c r="AA725" s="80">
        <f>J724</f>
        <v>8.17</v>
      </c>
      <c r="AD725">
        <f>ROUND((Source!AT471/100)*((ROUND(Source!AF471*Source!I471, 2)+ROUND(Source!AE471*Source!I471, 2))), 2)</f>
        <v>0</v>
      </c>
      <c r="AE725">
        <f>ROUND((Source!AU471/100)*((ROUND(Source!AF471*Source!I471, 2)+ROUND(Source!AE471*Source!I471, 2))), 2)</f>
        <v>0</v>
      </c>
      <c r="AN725" s="81">
        <f>L724</f>
        <v>98</v>
      </c>
      <c r="AO725">
        <f>0</f>
        <v>0</v>
      </c>
      <c r="AQ725" t="s">
        <v>598</v>
      </c>
      <c r="AR725">
        <f>0</f>
        <v>0</v>
      </c>
      <c r="AT725">
        <f>0</f>
        <v>0</v>
      </c>
      <c r="AV725" t="s">
        <v>598</v>
      </c>
      <c r="AW725" s="81">
        <f>L724</f>
        <v>98</v>
      </c>
      <c r="AZ725">
        <f>Source!X471</f>
        <v>0</v>
      </c>
      <c r="BA725">
        <f>Source!Y471</f>
        <v>0</v>
      </c>
      <c r="BH725" s="80">
        <f>J724</f>
        <v>8.17</v>
      </c>
      <c r="CD725">
        <v>1</v>
      </c>
    </row>
    <row r="726" spans="1:82" ht="42.75" x14ac:dyDescent="0.2">
      <c r="A726" s="67" t="s">
        <v>320</v>
      </c>
      <c r="B726" s="68" t="str">
        <f>Source!F473</f>
        <v>301-1349</v>
      </c>
      <c r="C726" s="68" t="str">
        <f>Source!G473</f>
        <v>Трубки дренажные (шланги) гофрированные для систем кондиционирования, диаметром 20 мм</v>
      </c>
      <c r="D726" s="69" t="str">
        <f>Source!H473</f>
        <v>10 м</v>
      </c>
      <c r="E726" s="70">
        <f>Source!K473</f>
        <v>0.6</v>
      </c>
      <c r="F726" s="70"/>
      <c r="G726" s="70">
        <f>Source!I473</f>
        <v>0.6</v>
      </c>
      <c r="H726" s="72">
        <f>Source!AL473</f>
        <v>100.8</v>
      </c>
      <c r="I726" s="71"/>
      <c r="J726" s="72">
        <f>ROUND(Source!AC473*Source!I473, 2)</f>
        <v>60.48</v>
      </c>
      <c r="K726" s="71">
        <f>IF(Source!BC473&lt;&gt; 0, Source!BC473, 1)</f>
        <v>3.05</v>
      </c>
      <c r="L726" s="73">
        <f>Source!P473</f>
        <v>184</v>
      </c>
    </row>
    <row r="727" spans="1:82" x14ac:dyDescent="0.2">
      <c r="A727" s="112"/>
      <c r="B727" s="112"/>
      <c r="C727" s="113" t="str">
        <f>"Объем: "&amp;Source!I473&amp;"=(6)/"&amp;"10"</f>
        <v>Объем: 0,6=(6)/10</v>
      </c>
      <c r="D727" s="112"/>
      <c r="E727" s="112"/>
      <c r="F727" s="112"/>
      <c r="G727" s="112"/>
      <c r="H727" s="112"/>
      <c r="I727" s="112"/>
      <c r="J727" s="112"/>
      <c r="K727" s="112"/>
      <c r="L727" s="112"/>
    </row>
    <row r="728" spans="1:82" ht="15" x14ac:dyDescent="0.2">
      <c r="C728" s="83" t="s">
        <v>597</v>
      </c>
      <c r="D728" s="83"/>
      <c r="E728" s="83"/>
      <c r="F728" s="83"/>
      <c r="G728" s="83"/>
      <c r="H728" s="83"/>
      <c r="I728" s="84">
        <f>J726</f>
        <v>60.48</v>
      </c>
      <c r="J728" s="84"/>
      <c r="K728" s="85">
        <f>L726</f>
        <v>184</v>
      </c>
      <c r="L728" s="85"/>
      <c r="O728" s="80">
        <f>J726</f>
        <v>60.48</v>
      </c>
      <c r="P728">
        <f>0</f>
        <v>0</v>
      </c>
      <c r="R728" t="s">
        <v>598</v>
      </c>
      <c r="S728">
        <f>0</f>
        <v>0</v>
      </c>
      <c r="U728">
        <f>0</f>
        <v>0</v>
      </c>
      <c r="X728">
        <f>0</f>
        <v>0</v>
      </c>
      <c r="Z728" t="s">
        <v>598</v>
      </c>
      <c r="AA728" s="80">
        <f>J726</f>
        <v>60.48</v>
      </c>
      <c r="AD728">
        <f>ROUND((Source!AT473/100)*((ROUND(Source!AF473*Source!I473, 2)+ROUND(Source!AE473*Source!I473, 2))), 2)</f>
        <v>0</v>
      </c>
      <c r="AE728">
        <f>ROUND((Source!AU473/100)*((ROUND(Source!AF473*Source!I473, 2)+ROUND(Source!AE473*Source!I473, 2))), 2)</f>
        <v>0</v>
      </c>
      <c r="AN728" s="81">
        <f>L726</f>
        <v>184</v>
      </c>
      <c r="AO728">
        <f>0</f>
        <v>0</v>
      </c>
      <c r="AQ728" t="s">
        <v>598</v>
      </c>
      <c r="AR728">
        <f>0</f>
        <v>0</v>
      </c>
      <c r="AT728">
        <f>0</f>
        <v>0</v>
      </c>
      <c r="AV728" t="s">
        <v>598</v>
      </c>
      <c r="AW728" s="81">
        <f>L726</f>
        <v>184</v>
      </c>
      <c r="AZ728">
        <f>Source!X473</f>
        <v>0</v>
      </c>
      <c r="BA728">
        <f>Source!Y473</f>
        <v>0</v>
      </c>
      <c r="BH728" s="80">
        <f>J726</f>
        <v>60.48</v>
      </c>
      <c r="CD728">
        <v>1</v>
      </c>
    </row>
    <row r="729" spans="1:82" ht="28.5" x14ac:dyDescent="0.2">
      <c r="A729" s="67" t="s">
        <v>325</v>
      </c>
      <c r="B729" s="68" t="str">
        <f>Source!F475</f>
        <v>104-0365</v>
      </c>
      <c r="C729" s="68" t="str">
        <f>Source!G475</f>
        <v>Трубки из вспененного каучука, толщиной 13 мм, диаметром 10 мм</v>
      </c>
      <c r="D729" s="69" t="str">
        <f>Source!H475</f>
        <v>10 м</v>
      </c>
      <c r="E729" s="70">
        <f>Source!K475</f>
        <v>1.2</v>
      </c>
      <c r="F729" s="70"/>
      <c r="G729" s="70">
        <f>Source!I475</f>
        <v>1.2</v>
      </c>
      <c r="H729" s="72">
        <f>Source!AL475</f>
        <v>282.10000000000002</v>
      </c>
      <c r="I729" s="71"/>
      <c r="J729" s="72">
        <f>ROUND(Source!AC475*Source!I475, 2)</f>
        <v>338.52</v>
      </c>
      <c r="K729" s="71">
        <f>IF(Source!BC475&lt;&gt; 0, Source!BC475, 1)</f>
        <v>2.4</v>
      </c>
      <c r="L729" s="73">
        <f>Source!P475</f>
        <v>812</v>
      </c>
    </row>
    <row r="730" spans="1:82" x14ac:dyDescent="0.2">
      <c r="A730" s="112"/>
      <c r="B730" s="112"/>
      <c r="C730" s="113" t="str">
        <f>"Объем: "&amp;Source!I475&amp;"=(6*"&amp;"2)/"&amp;"10"</f>
        <v>Объем: 1,2=(6*2)/10</v>
      </c>
      <c r="D730" s="112"/>
      <c r="E730" s="112"/>
      <c r="F730" s="112"/>
      <c r="G730" s="112"/>
      <c r="H730" s="112"/>
      <c r="I730" s="112"/>
      <c r="J730" s="112"/>
      <c r="K730" s="112"/>
      <c r="L730" s="112"/>
    </row>
    <row r="731" spans="1:82" ht="15" x14ac:dyDescent="0.2">
      <c r="C731" s="83" t="s">
        <v>597</v>
      </c>
      <c r="D731" s="83"/>
      <c r="E731" s="83"/>
      <c r="F731" s="83"/>
      <c r="G731" s="83"/>
      <c r="H731" s="83"/>
      <c r="I731" s="84">
        <f>J729</f>
        <v>338.52</v>
      </c>
      <c r="J731" s="84"/>
      <c r="K731" s="85">
        <f>L729</f>
        <v>812</v>
      </c>
      <c r="L731" s="85"/>
      <c r="O731" s="80">
        <f>J729</f>
        <v>338.52</v>
      </c>
      <c r="P731">
        <f>0</f>
        <v>0</v>
      </c>
      <c r="R731" t="s">
        <v>598</v>
      </c>
      <c r="S731">
        <f>0</f>
        <v>0</v>
      </c>
      <c r="U731">
        <f>0</f>
        <v>0</v>
      </c>
      <c r="X731">
        <f>0</f>
        <v>0</v>
      </c>
      <c r="Z731" t="s">
        <v>598</v>
      </c>
      <c r="AA731" s="80">
        <f>J729</f>
        <v>338.52</v>
      </c>
      <c r="AD731">
        <f>ROUND((Source!AT475/100)*((ROUND(Source!AF475*Source!I475, 2)+ROUND(Source!AE475*Source!I475, 2))), 2)</f>
        <v>0</v>
      </c>
      <c r="AE731">
        <f>ROUND((Source!AU475/100)*((ROUND(Source!AF475*Source!I475, 2)+ROUND(Source!AE475*Source!I475, 2))), 2)</f>
        <v>0</v>
      </c>
      <c r="AN731" s="81">
        <f>L729</f>
        <v>812</v>
      </c>
      <c r="AO731">
        <f>0</f>
        <v>0</v>
      </c>
      <c r="AQ731" t="s">
        <v>598</v>
      </c>
      <c r="AR731">
        <f>0</f>
        <v>0</v>
      </c>
      <c r="AT731">
        <f>0</f>
        <v>0</v>
      </c>
      <c r="AV731" t="s">
        <v>598</v>
      </c>
      <c r="AW731" s="81">
        <f>L729</f>
        <v>812</v>
      </c>
      <c r="AZ731">
        <f>Source!X475</f>
        <v>0</v>
      </c>
      <c r="BA731">
        <f>Source!Y475</f>
        <v>0</v>
      </c>
      <c r="BH731" s="80">
        <f>J729</f>
        <v>338.52</v>
      </c>
      <c r="CD731">
        <v>1</v>
      </c>
    </row>
    <row r="732" spans="1:82" ht="28.5" x14ac:dyDescent="0.2">
      <c r="A732" s="99" t="s">
        <v>329</v>
      </c>
      <c r="B732" s="74" t="str">
        <f>Source!F477</f>
        <v>101-1921</v>
      </c>
      <c r="C732" s="74" t="str">
        <f>Source!G477</f>
        <v>Пена монтажная для герметизации стыков в баллончике емкостью 0,85 л</v>
      </c>
      <c r="D732" s="75" t="str">
        <f>Source!H477</f>
        <v>шт.</v>
      </c>
      <c r="E732" s="76">
        <f>Source!K477</f>
        <v>1</v>
      </c>
      <c r="F732" s="76"/>
      <c r="G732" s="76">
        <f>Source!I477</f>
        <v>1</v>
      </c>
      <c r="H732" s="77">
        <f>Source!AL477</f>
        <v>72.8</v>
      </c>
      <c r="I732" s="78"/>
      <c r="J732" s="77">
        <f>ROUND(Source!AC477*Source!I477, 2)</f>
        <v>72.8</v>
      </c>
      <c r="K732" s="78">
        <f>IF(Source!BC477&lt;&gt; 0, Source!BC477, 1)</f>
        <v>5.64</v>
      </c>
      <c r="L732" s="79">
        <f>Source!P477</f>
        <v>411</v>
      </c>
    </row>
    <row r="733" spans="1:82" ht="15" x14ac:dyDescent="0.2">
      <c r="C733" s="83" t="s">
        <v>597</v>
      </c>
      <c r="D733" s="83"/>
      <c r="E733" s="83"/>
      <c r="F733" s="83"/>
      <c r="G733" s="83"/>
      <c r="H733" s="83"/>
      <c r="I733" s="84">
        <f>J732</f>
        <v>72.8</v>
      </c>
      <c r="J733" s="84"/>
      <c r="K733" s="85">
        <f>L732</f>
        <v>411</v>
      </c>
      <c r="L733" s="85"/>
      <c r="O733" s="80">
        <f>J732</f>
        <v>72.8</v>
      </c>
      <c r="P733">
        <f>0</f>
        <v>0</v>
      </c>
      <c r="R733" t="s">
        <v>598</v>
      </c>
      <c r="S733">
        <f>0</f>
        <v>0</v>
      </c>
      <c r="U733">
        <f>0</f>
        <v>0</v>
      </c>
      <c r="X733">
        <f>0</f>
        <v>0</v>
      </c>
      <c r="Z733" t="s">
        <v>598</v>
      </c>
      <c r="AA733" s="80">
        <f>J732</f>
        <v>72.8</v>
      </c>
      <c r="AD733">
        <f>ROUND((Source!AT477/100)*((ROUND(Source!AF477*Source!I477, 2)+ROUND(Source!AE477*Source!I477, 2))), 2)</f>
        <v>0</v>
      </c>
      <c r="AE733">
        <f>ROUND((Source!AU477/100)*((ROUND(Source!AF477*Source!I477, 2)+ROUND(Source!AE477*Source!I477, 2))), 2)</f>
        <v>0</v>
      </c>
      <c r="AN733" s="81">
        <f>L732</f>
        <v>411</v>
      </c>
      <c r="AO733">
        <f>0</f>
        <v>0</v>
      </c>
      <c r="AQ733" t="s">
        <v>598</v>
      </c>
      <c r="AR733">
        <f>0</f>
        <v>0</v>
      </c>
      <c r="AT733">
        <f>0</f>
        <v>0</v>
      </c>
      <c r="AV733" t="s">
        <v>598</v>
      </c>
      <c r="AW733" s="81">
        <f>L732</f>
        <v>411</v>
      </c>
      <c r="AZ733">
        <f>Source!X477</f>
        <v>0</v>
      </c>
      <c r="BA733">
        <f>Source!Y477</f>
        <v>0</v>
      </c>
      <c r="BH733" s="80">
        <f>J732</f>
        <v>72.8</v>
      </c>
      <c r="CD733">
        <v>1</v>
      </c>
    </row>
    <row r="735" spans="1:82" ht="15" x14ac:dyDescent="0.2">
      <c r="A735" s="102"/>
      <c r="B735" s="103"/>
      <c r="C735" s="104" t="s">
        <v>663</v>
      </c>
      <c r="D735" s="104"/>
      <c r="E735" s="104"/>
      <c r="F735" s="104"/>
      <c r="G735" s="104"/>
      <c r="H735" s="104"/>
      <c r="I735" s="105"/>
      <c r="J735" s="106">
        <f>J737+J738+J744+J748</f>
        <v>1216.8700000000013</v>
      </c>
      <c r="K735" s="106"/>
      <c r="L735" s="107">
        <f>L737+L738+L744+L748</f>
        <v>11469</v>
      </c>
    </row>
    <row r="736" spans="1:82" ht="14.25" x14ac:dyDescent="0.2">
      <c r="A736" s="82"/>
      <c r="B736" s="100"/>
      <c r="C736" s="108" t="s">
        <v>608</v>
      </c>
      <c r="D736" s="101"/>
      <c r="E736" s="101"/>
      <c r="F736" s="101"/>
      <c r="G736" s="101"/>
      <c r="H736" s="101"/>
      <c r="I736" s="70"/>
      <c r="J736" s="72"/>
      <c r="K736" s="72"/>
      <c r="L736" s="73"/>
    </row>
    <row r="737" spans="1:12" ht="14.25" x14ac:dyDescent="0.2">
      <c r="A737" s="82"/>
      <c r="B737" s="100"/>
      <c r="C737" s="101" t="s">
        <v>609</v>
      </c>
      <c r="D737" s="101"/>
      <c r="E737" s="101"/>
      <c r="F737" s="101"/>
      <c r="G737" s="101"/>
      <c r="H737" s="101"/>
      <c r="I737" s="70"/>
      <c r="J737" s="72">
        <f>SUM(S707:S733)</f>
        <v>85.18</v>
      </c>
      <c r="K737" s="72"/>
      <c r="L737" s="73">
        <f>SUM(AR707:AR733)</f>
        <v>4338</v>
      </c>
    </row>
    <row r="738" spans="1:12" ht="14.25" x14ac:dyDescent="0.2">
      <c r="A738" s="82"/>
      <c r="B738" s="100"/>
      <c r="C738" s="101" t="s">
        <v>610</v>
      </c>
      <c r="D738" s="101"/>
      <c r="E738" s="101"/>
      <c r="F738" s="101"/>
      <c r="G738" s="101"/>
      <c r="H738" s="101"/>
      <c r="I738" s="70"/>
      <c r="J738" s="72">
        <f>J740+J743</f>
        <v>28.72</v>
      </c>
      <c r="K738" s="72"/>
      <c r="L738" s="73">
        <f>L740+L743</f>
        <v>40</v>
      </c>
    </row>
    <row r="739" spans="1:12" ht="14.25" x14ac:dyDescent="0.2">
      <c r="A739" s="82"/>
      <c r="B739" s="100"/>
      <c r="C739" s="108" t="s">
        <v>611</v>
      </c>
      <c r="D739" s="101"/>
      <c r="E739" s="101"/>
      <c r="F739" s="101"/>
      <c r="G739" s="101"/>
      <c r="H739" s="101"/>
      <c r="I739" s="70"/>
      <c r="J739" s="72"/>
      <c r="K739" s="72"/>
      <c r="L739" s="73"/>
    </row>
    <row r="740" spans="1:12" ht="14.25" x14ac:dyDescent="0.2">
      <c r="A740" s="82"/>
      <c r="B740" s="100"/>
      <c r="C740" s="101" t="s">
        <v>612</v>
      </c>
      <c r="D740" s="101"/>
      <c r="E740" s="101"/>
      <c r="F740" s="101"/>
      <c r="G740" s="101"/>
      <c r="H740" s="101"/>
      <c r="I740" s="70"/>
      <c r="J740" s="72">
        <f>SUM(P707:P733)</f>
        <v>28.72</v>
      </c>
      <c r="K740" s="72"/>
      <c r="L740" s="73">
        <f>SUM(AO707:AO733)</f>
        <v>40</v>
      </c>
    </row>
    <row r="741" spans="1:12" ht="14.25" x14ac:dyDescent="0.2">
      <c r="A741" s="82"/>
      <c r="B741" s="100"/>
      <c r="C741" s="108" t="s">
        <v>613</v>
      </c>
      <c r="D741" s="101"/>
      <c r="E741" s="101"/>
      <c r="F741" s="101"/>
      <c r="G741" s="101"/>
      <c r="H741" s="101"/>
      <c r="I741" s="70"/>
      <c r="J741" s="72"/>
      <c r="K741" s="72"/>
      <c r="L741" s="73"/>
    </row>
    <row r="742" spans="1:12" ht="14.25" hidden="1" x14ac:dyDescent="0.2">
      <c r="A742" s="82"/>
      <c r="B742" s="100"/>
      <c r="C742" s="101" t="s">
        <v>614</v>
      </c>
      <c r="D742" s="101"/>
      <c r="E742" s="101"/>
      <c r="F742" s="101"/>
      <c r="G742" s="101"/>
      <c r="H742" s="101"/>
      <c r="I742" s="70"/>
      <c r="J742" s="72">
        <f>SUM(X707:X733)</f>
        <v>0</v>
      </c>
      <c r="K742" s="72"/>
      <c r="L742" s="73">
        <f>SUM(AT707:AT733)</f>
        <v>0</v>
      </c>
    </row>
    <row r="743" spans="1:12" ht="14.25" hidden="1" x14ac:dyDescent="0.2">
      <c r="A743" s="82"/>
      <c r="B743" s="100"/>
      <c r="C743" s="101" t="s">
        <v>615</v>
      </c>
      <c r="D743" s="101"/>
      <c r="E743" s="101"/>
      <c r="F743" s="101"/>
      <c r="G743" s="101"/>
      <c r="H743" s="101"/>
      <c r="I743" s="70"/>
      <c r="J743" s="72">
        <f>SUM(Z707:Z733)</f>
        <v>0</v>
      </c>
      <c r="K743" s="72"/>
      <c r="L743" s="73">
        <f>SUM(AV707:AV733)</f>
        <v>0</v>
      </c>
    </row>
    <row r="744" spans="1:12" ht="14.25" x14ac:dyDescent="0.2">
      <c r="A744" s="82"/>
      <c r="B744" s="100"/>
      <c r="C744" s="101" t="s">
        <v>616</v>
      </c>
      <c r="D744" s="101"/>
      <c r="E744" s="101"/>
      <c r="F744" s="101"/>
      <c r="G744" s="101"/>
      <c r="H744" s="101"/>
      <c r="I744" s="70"/>
      <c r="J744" s="72">
        <f>J746+J747</f>
        <v>1102.9700000000012</v>
      </c>
      <c r="K744" s="72"/>
      <c r="L744" s="73">
        <f>L746+L747</f>
        <v>7091</v>
      </c>
    </row>
    <row r="745" spans="1:12" ht="14.25" x14ac:dyDescent="0.2">
      <c r="A745" s="82"/>
      <c r="B745" s="100"/>
      <c r="C745" s="108" t="s">
        <v>611</v>
      </c>
      <c r="D745" s="101"/>
      <c r="E745" s="101"/>
      <c r="F745" s="101"/>
      <c r="G745" s="101"/>
      <c r="H745" s="101"/>
      <c r="I745" s="70"/>
      <c r="J745" s="72"/>
      <c r="K745" s="72"/>
      <c r="L745" s="73"/>
    </row>
    <row r="746" spans="1:12" ht="14.25" x14ac:dyDescent="0.2">
      <c r="A746" s="82"/>
      <c r="B746" s="100"/>
      <c r="C746" s="101" t="s">
        <v>617</v>
      </c>
      <c r="D746" s="101"/>
      <c r="E746" s="101"/>
      <c r="F746" s="101"/>
      <c r="G746" s="101"/>
      <c r="H746" s="101"/>
      <c r="I746" s="70"/>
      <c r="J746" s="72">
        <f>SUM(AA707:AA733)-SUM(BJ707:BJ733)</f>
        <v>1102.9700000000012</v>
      </c>
      <c r="K746" s="72"/>
      <c r="L746" s="73">
        <f>SUM(AW707:AW733)-SUM(BK707:BK733)</f>
        <v>7091</v>
      </c>
    </row>
    <row r="747" spans="1:12" ht="14.25" hidden="1" x14ac:dyDescent="0.2">
      <c r="A747" s="82"/>
      <c r="B747" s="100"/>
      <c r="C747" s="101" t="s">
        <v>618</v>
      </c>
      <c r="D747" s="101"/>
      <c r="E747" s="101"/>
      <c r="F747" s="101"/>
      <c r="G747" s="101"/>
      <c r="H747" s="101"/>
      <c r="I747" s="70"/>
      <c r="J747" s="72">
        <f>SUM(BC707:BC733)</f>
        <v>0</v>
      </c>
      <c r="K747" s="72"/>
      <c r="L747" s="73">
        <f>SUM(BC707:BC733)</f>
        <v>0</v>
      </c>
    </row>
    <row r="748" spans="1:12" ht="14.25" hidden="1" x14ac:dyDescent="0.2">
      <c r="A748" s="82"/>
      <c r="B748" s="100"/>
      <c r="C748" s="101" t="s">
        <v>619</v>
      </c>
      <c r="D748" s="101"/>
      <c r="E748" s="101"/>
      <c r="F748" s="101"/>
      <c r="G748" s="101"/>
      <c r="H748" s="101"/>
      <c r="I748" s="70"/>
      <c r="J748" s="72">
        <f>SUM(AF707:AF733)</f>
        <v>0</v>
      </c>
      <c r="K748" s="72"/>
      <c r="L748" s="73">
        <f>SUM(BB707:BB733)</f>
        <v>0</v>
      </c>
    </row>
    <row r="749" spans="1:12" ht="14.25" x14ac:dyDescent="0.2">
      <c r="A749" s="82"/>
      <c r="B749" s="100"/>
      <c r="C749" s="101" t="s">
        <v>620</v>
      </c>
      <c r="D749" s="101"/>
      <c r="E749" s="101"/>
      <c r="F749" s="101"/>
      <c r="G749" s="101"/>
      <c r="H749" s="101"/>
      <c r="I749" s="70"/>
      <c r="J749" s="72">
        <f>SUM(S707:S733)+SUM(X707:X733)+SUM(Z707:Z733)</f>
        <v>85.18</v>
      </c>
      <c r="K749" s="72"/>
      <c r="L749" s="73">
        <f>SUM(AR707:AR733)+SUM(AT707:AT733)+SUM(AV707:AV733)</f>
        <v>4338</v>
      </c>
    </row>
    <row r="750" spans="1:12" ht="14.25" x14ac:dyDescent="0.2">
      <c r="A750" s="82"/>
      <c r="B750" s="100"/>
      <c r="C750" s="101" t="s">
        <v>621</v>
      </c>
      <c r="D750" s="101"/>
      <c r="E750" s="101"/>
      <c r="F750" s="101"/>
      <c r="G750" s="101"/>
      <c r="H750" s="101"/>
      <c r="I750" s="70"/>
      <c r="J750" s="72">
        <f>SUM(AD707:AD733)</f>
        <v>103.07</v>
      </c>
      <c r="K750" s="72"/>
      <c r="L750" s="73">
        <f>SUM(AZ707:AZ733)</f>
        <v>5249</v>
      </c>
    </row>
    <row r="751" spans="1:12" ht="14.25" x14ac:dyDescent="0.2">
      <c r="A751" s="82"/>
      <c r="B751" s="100"/>
      <c r="C751" s="101" t="s">
        <v>622</v>
      </c>
      <c r="D751" s="101"/>
      <c r="E751" s="101"/>
      <c r="F751" s="101"/>
      <c r="G751" s="101"/>
      <c r="H751" s="101"/>
      <c r="I751" s="70"/>
      <c r="J751" s="72">
        <f>SUM(AE707:AE733)</f>
        <v>61.33</v>
      </c>
      <c r="K751" s="72"/>
      <c r="L751" s="73">
        <f>SUM(BA707:BA733)</f>
        <v>3123</v>
      </c>
    </row>
    <row r="752" spans="1:12" ht="14.25" x14ac:dyDescent="0.2">
      <c r="A752" s="82"/>
      <c r="B752" s="100"/>
      <c r="C752" s="101" t="s">
        <v>623</v>
      </c>
      <c r="D752" s="101"/>
      <c r="E752" s="101"/>
      <c r="F752" s="101"/>
      <c r="G752" s="101"/>
      <c r="H752" s="101"/>
      <c r="I752" s="70"/>
      <c r="J752" s="72">
        <f>J754+J755</f>
        <v>50726.11</v>
      </c>
      <c r="K752" s="72"/>
      <c r="L752" s="73">
        <f>L754+L755</f>
        <v>341894</v>
      </c>
    </row>
    <row r="753" spans="1:12" ht="14.25" x14ac:dyDescent="0.2">
      <c r="A753" s="82"/>
      <c r="B753" s="100"/>
      <c r="C753" s="108" t="s">
        <v>608</v>
      </c>
      <c r="D753" s="101"/>
      <c r="E753" s="101"/>
      <c r="F753" s="101"/>
      <c r="G753" s="101"/>
      <c r="H753" s="101"/>
      <c r="I753" s="70"/>
      <c r="J753" s="72"/>
      <c r="K753" s="72"/>
      <c r="L753" s="73"/>
    </row>
    <row r="754" spans="1:12" ht="14.25" x14ac:dyDescent="0.2">
      <c r="A754" s="82"/>
      <c r="B754" s="100"/>
      <c r="C754" s="101" t="s">
        <v>624</v>
      </c>
      <c r="D754" s="101"/>
      <c r="E754" s="101"/>
      <c r="F754" s="101"/>
      <c r="G754" s="101"/>
      <c r="H754" s="101"/>
      <c r="I754" s="70"/>
      <c r="J754" s="72">
        <f>SUM(BJ707:BJ733)</f>
        <v>50726.11</v>
      </c>
      <c r="K754" s="72"/>
      <c r="L754" s="73">
        <f>SUM(BK707:BK733)</f>
        <v>341894</v>
      </c>
    </row>
    <row r="755" spans="1:12" ht="14.25" hidden="1" x14ac:dyDescent="0.2">
      <c r="A755" s="82"/>
      <c r="B755" s="100"/>
      <c r="C755" s="101" t="s">
        <v>625</v>
      </c>
      <c r="D755" s="101"/>
      <c r="E755" s="101"/>
      <c r="F755" s="101"/>
      <c r="G755" s="101"/>
      <c r="H755" s="101"/>
      <c r="I755" s="70"/>
      <c r="J755" s="72">
        <f>SUM(AH707:AH733)</f>
        <v>0</v>
      </c>
      <c r="K755" s="72"/>
      <c r="L755" s="73">
        <f>SUM(BD707:BD733)</f>
        <v>0</v>
      </c>
    </row>
    <row r="756" spans="1:12" ht="14.25" hidden="1" x14ac:dyDescent="0.2">
      <c r="A756" s="82"/>
      <c r="B756" s="100"/>
      <c r="C756" s="101" t="s">
        <v>626</v>
      </c>
      <c r="D756" s="101"/>
      <c r="E756" s="101"/>
      <c r="F756" s="101"/>
      <c r="G756" s="101"/>
      <c r="H756" s="101"/>
      <c r="I756" s="70"/>
      <c r="J756" s="72">
        <f>SUM(BL707:BL733)</f>
        <v>0</v>
      </c>
      <c r="K756" s="72"/>
      <c r="L756" s="73"/>
    </row>
    <row r="757" spans="1:12" ht="14.25" hidden="1" x14ac:dyDescent="0.2">
      <c r="A757" s="82"/>
      <c r="B757" s="100"/>
      <c r="C757" s="101" t="s">
        <v>627</v>
      </c>
      <c r="D757" s="101"/>
      <c r="E757" s="101"/>
      <c r="F757" s="101"/>
      <c r="G757" s="101"/>
      <c r="H757" s="101"/>
      <c r="I757" s="70"/>
      <c r="J757" s="72">
        <f>SUM(BN707:BN733)</f>
        <v>0</v>
      </c>
      <c r="K757" s="72"/>
      <c r="L757" s="73">
        <f>SUM(BO707:BO733)</f>
        <v>0</v>
      </c>
    </row>
    <row r="758" spans="1:12" ht="15" x14ac:dyDescent="0.2">
      <c r="A758" s="102"/>
      <c r="B758" s="103"/>
      <c r="C758" s="104" t="s">
        <v>628</v>
      </c>
      <c r="D758" s="104"/>
      <c r="E758" s="104"/>
      <c r="F758" s="104"/>
      <c r="G758" s="104"/>
      <c r="H758" s="104"/>
      <c r="I758" s="105"/>
      <c r="J758" s="106">
        <f>J735+J750+J751+J752+J756+J757</f>
        <v>52107.380000000005</v>
      </c>
      <c r="K758" s="106"/>
      <c r="L758" s="107">
        <f>L735+L750+L751+L752+L756+L757</f>
        <v>361735</v>
      </c>
    </row>
    <row r="759" spans="1:12" ht="14.25" x14ac:dyDescent="0.2">
      <c r="A759" s="82"/>
      <c r="B759" s="100"/>
      <c r="C759" s="108" t="s">
        <v>629</v>
      </c>
      <c r="D759" s="101"/>
      <c r="E759" s="101"/>
      <c r="F759" s="101"/>
      <c r="G759" s="101"/>
      <c r="H759" s="101"/>
      <c r="I759" s="70"/>
      <c r="J759" s="72"/>
      <c r="K759" s="72"/>
      <c r="L759" s="73"/>
    </row>
    <row r="760" spans="1:12" ht="14.25" hidden="1" x14ac:dyDescent="0.2">
      <c r="A760" s="82"/>
      <c r="B760" s="100"/>
      <c r="C760" s="101" t="s">
        <v>630</v>
      </c>
      <c r="D760" s="101"/>
      <c r="E760" s="101"/>
      <c r="F760" s="101"/>
      <c r="G760" s="101"/>
      <c r="H760" s="101"/>
      <c r="I760" s="70"/>
      <c r="J760" s="72">
        <f>SUM(AB707:AB733)</f>
        <v>0</v>
      </c>
      <c r="K760" s="72"/>
      <c r="L760" s="73">
        <f>SUM(AX707:AX733)</f>
        <v>0</v>
      </c>
    </row>
    <row r="761" spans="1:12" ht="14.25" x14ac:dyDescent="0.2">
      <c r="A761" s="82"/>
      <c r="B761" s="100"/>
      <c r="C761" s="101" t="s">
        <v>631</v>
      </c>
      <c r="D761" s="101"/>
      <c r="E761" s="101"/>
      <c r="F761" s="101"/>
      <c r="G761" s="101"/>
      <c r="H761" s="101"/>
      <c r="I761" s="70"/>
      <c r="J761" s="72">
        <f>SUM(AC707:AC733)</f>
        <v>50726.11</v>
      </c>
      <c r="K761" s="72"/>
      <c r="L761" s="73">
        <f>SUM(AY707:AY733)</f>
        <v>341894</v>
      </c>
    </row>
    <row r="762" spans="1:12" ht="14.25" x14ac:dyDescent="0.2">
      <c r="A762" s="82"/>
      <c r="B762" s="100"/>
      <c r="C762" s="101" t="s">
        <v>632</v>
      </c>
      <c r="D762" s="101"/>
      <c r="E762" s="101"/>
      <c r="F762" s="109"/>
      <c r="G762" s="110">
        <f>Source!P501</f>
        <v>7.68</v>
      </c>
      <c r="H762" s="82"/>
      <c r="I762" s="82"/>
      <c r="J762" s="82"/>
      <c r="K762" s="82"/>
      <c r="L762" s="82"/>
    </row>
    <row r="763" spans="1:12" ht="14.25" hidden="1" customHeight="1" x14ac:dyDescent="0.2">
      <c r="A763" s="82"/>
      <c r="B763" s="100"/>
      <c r="C763" s="101" t="s">
        <v>633</v>
      </c>
      <c r="D763" s="101"/>
      <c r="E763" s="101"/>
      <c r="F763" s="109"/>
      <c r="G763" s="110">
        <f>Source!P502</f>
        <v>0</v>
      </c>
      <c r="H763" s="82"/>
      <c r="I763" s="82"/>
      <c r="J763" s="82"/>
      <c r="K763" s="82"/>
      <c r="L763" s="82"/>
    </row>
    <row r="766" spans="1:12" ht="15" x14ac:dyDescent="0.2">
      <c r="A766" s="114"/>
      <c r="B766" s="115"/>
      <c r="C766" s="116" t="s">
        <v>664</v>
      </c>
      <c r="D766" s="116"/>
      <c r="E766" s="116"/>
      <c r="F766" s="116"/>
      <c r="G766" s="116"/>
      <c r="H766" s="116"/>
      <c r="I766" s="117"/>
      <c r="J766" s="118"/>
      <c r="K766" s="118"/>
      <c r="L766" s="119"/>
    </row>
    <row r="768" spans="1:12" ht="15" x14ac:dyDescent="0.2">
      <c r="A768" s="102"/>
      <c r="B768" s="103"/>
      <c r="C768" s="104" t="s">
        <v>665</v>
      </c>
      <c r="D768" s="104"/>
      <c r="E768" s="104"/>
      <c r="F768" s="104"/>
      <c r="G768" s="104"/>
      <c r="H768" s="104"/>
      <c r="I768" s="105"/>
      <c r="J768" s="106">
        <f>J770+J785+J786</f>
        <v>30984.339999999997</v>
      </c>
      <c r="K768" s="106"/>
      <c r="L768" s="107">
        <f>L770+L785+L786</f>
        <v>478985</v>
      </c>
    </row>
    <row r="769" spans="1:12" ht="14.25" x14ac:dyDescent="0.2">
      <c r="A769" s="82"/>
      <c r="B769" s="100"/>
      <c r="C769" s="108" t="s">
        <v>608</v>
      </c>
      <c r="D769" s="101"/>
      <c r="E769" s="101"/>
      <c r="F769" s="101"/>
      <c r="G769" s="101"/>
      <c r="H769" s="101"/>
      <c r="I769" s="70"/>
      <c r="J769" s="72"/>
      <c r="K769" s="72"/>
      <c r="L769" s="73"/>
    </row>
    <row r="770" spans="1:12" ht="14.25" x14ac:dyDescent="0.2">
      <c r="A770" s="82"/>
      <c r="B770" s="100"/>
      <c r="C770" s="101" t="s">
        <v>666</v>
      </c>
      <c r="D770" s="101"/>
      <c r="E770" s="101"/>
      <c r="F770" s="101"/>
      <c r="G770" s="101"/>
      <c r="H770" s="101"/>
      <c r="I770" s="70"/>
      <c r="J770" s="72">
        <f>J772+J773+J779+J783</f>
        <v>26620.57</v>
      </c>
      <c r="K770" s="72"/>
      <c r="L770" s="73">
        <f>L772+L773+L779+L783</f>
        <v>256742</v>
      </c>
    </row>
    <row r="771" spans="1:12" ht="14.25" x14ac:dyDescent="0.2">
      <c r="A771" s="82"/>
      <c r="B771" s="100"/>
      <c r="C771" s="108" t="s">
        <v>608</v>
      </c>
      <c r="D771" s="101"/>
      <c r="E771" s="101"/>
      <c r="F771" s="101"/>
      <c r="G771" s="101"/>
      <c r="H771" s="101"/>
      <c r="I771" s="70"/>
      <c r="J771" s="72"/>
      <c r="K771" s="72"/>
      <c r="L771" s="73"/>
    </row>
    <row r="772" spans="1:12" ht="14.25" x14ac:dyDescent="0.2">
      <c r="A772" s="82"/>
      <c r="B772" s="100"/>
      <c r="C772" s="101" t="s">
        <v>667</v>
      </c>
      <c r="D772" s="101"/>
      <c r="E772" s="101"/>
      <c r="F772" s="101"/>
      <c r="G772" s="101"/>
      <c r="H772" s="101"/>
      <c r="I772" s="70"/>
      <c r="J772" s="72">
        <f>SUMIF(CD50:CD764, 1, S50:S764)</f>
        <v>2254.2199999999993</v>
      </c>
      <c r="K772" s="72"/>
      <c r="L772" s="73">
        <f>SUMIF(CD50:CD764, 1, AR50:AR764)</f>
        <v>114807</v>
      </c>
    </row>
    <row r="773" spans="1:12" ht="14.25" x14ac:dyDescent="0.2">
      <c r="A773" s="82"/>
      <c r="B773" s="100"/>
      <c r="C773" s="101" t="s">
        <v>610</v>
      </c>
      <c r="D773" s="101"/>
      <c r="E773" s="101"/>
      <c r="F773" s="101"/>
      <c r="G773" s="101"/>
      <c r="H773" s="101"/>
      <c r="I773" s="70"/>
      <c r="J773" s="72">
        <f>J775+J778</f>
        <v>440.93000000000006</v>
      </c>
      <c r="K773" s="72"/>
      <c r="L773" s="73">
        <f>L775+L778</f>
        <v>5212</v>
      </c>
    </row>
    <row r="774" spans="1:12" ht="14.25" x14ac:dyDescent="0.2">
      <c r="A774" s="82"/>
      <c r="B774" s="100"/>
      <c r="C774" s="108" t="s">
        <v>611</v>
      </c>
      <c r="D774" s="101"/>
      <c r="E774" s="101"/>
      <c r="F774" s="101"/>
      <c r="G774" s="101"/>
      <c r="H774" s="101"/>
      <c r="I774" s="70"/>
      <c r="J774" s="72"/>
      <c r="K774" s="72"/>
      <c r="L774" s="73"/>
    </row>
    <row r="775" spans="1:12" ht="14.25" x14ac:dyDescent="0.2">
      <c r="A775" s="82"/>
      <c r="B775" s="100"/>
      <c r="C775" s="101" t="s">
        <v>612</v>
      </c>
      <c r="D775" s="101"/>
      <c r="E775" s="101"/>
      <c r="F775" s="101"/>
      <c r="G775" s="101"/>
      <c r="H775" s="101"/>
      <c r="I775" s="70"/>
      <c r="J775" s="72">
        <f>SUMIF(CD50:CD764, 1, P50:P764)</f>
        <v>440.93000000000006</v>
      </c>
      <c r="K775" s="72"/>
      <c r="L775" s="73">
        <f>SUMIF(CD50:CD764, 1, AO50:AO764)</f>
        <v>5212</v>
      </c>
    </row>
    <row r="776" spans="1:12" ht="14.25" x14ac:dyDescent="0.2">
      <c r="A776" s="82"/>
      <c r="B776" s="100"/>
      <c r="C776" s="108" t="s">
        <v>613</v>
      </c>
      <c r="D776" s="101"/>
      <c r="E776" s="101"/>
      <c r="F776" s="101"/>
      <c r="G776" s="101"/>
      <c r="H776" s="101"/>
      <c r="I776" s="70"/>
      <c r="J776" s="72"/>
      <c r="K776" s="72"/>
      <c r="L776" s="73"/>
    </row>
    <row r="777" spans="1:12" ht="14.25" x14ac:dyDescent="0.2">
      <c r="A777" s="82"/>
      <c r="B777" s="100"/>
      <c r="C777" s="101" t="s">
        <v>614</v>
      </c>
      <c r="D777" s="101"/>
      <c r="E777" s="101"/>
      <c r="F777" s="101"/>
      <c r="G777" s="101"/>
      <c r="H777" s="101"/>
      <c r="I777" s="70"/>
      <c r="J777" s="72">
        <f>SUMIF(CD50:CD764, 1, X50:X764)</f>
        <v>6.81</v>
      </c>
      <c r="K777" s="72"/>
      <c r="L777" s="73">
        <f>SUMIF(CD50:CD764, 1, AT50:AT764)</f>
        <v>346</v>
      </c>
    </row>
    <row r="778" spans="1:12" ht="14.25" hidden="1" x14ac:dyDescent="0.2">
      <c r="A778" s="82"/>
      <c r="B778" s="100"/>
      <c r="C778" s="101" t="s">
        <v>615</v>
      </c>
      <c r="D778" s="101"/>
      <c r="E778" s="101"/>
      <c r="F778" s="101"/>
      <c r="G778" s="101"/>
      <c r="H778" s="101"/>
      <c r="I778" s="70"/>
      <c r="J778" s="72">
        <f>SUMIF(CD50:CD764, 1, Z50:Z764)</f>
        <v>0</v>
      </c>
      <c r="K778" s="72"/>
      <c r="L778" s="73">
        <f>SUMIF(CD50:CD764, 1, AV50:AV764)</f>
        <v>0</v>
      </c>
    </row>
    <row r="779" spans="1:12" ht="14.25" x14ac:dyDescent="0.2">
      <c r="A779" s="82"/>
      <c r="B779" s="100"/>
      <c r="C779" s="101" t="s">
        <v>616</v>
      </c>
      <c r="D779" s="101"/>
      <c r="E779" s="101"/>
      <c r="F779" s="101"/>
      <c r="G779" s="101"/>
      <c r="H779" s="101"/>
      <c r="I779" s="70"/>
      <c r="J779" s="72">
        <f>J781+J782</f>
        <v>23925.420000000002</v>
      </c>
      <c r="K779" s="72"/>
      <c r="L779" s="73">
        <f>L781+L782</f>
        <v>136723</v>
      </c>
    </row>
    <row r="780" spans="1:12" ht="14.25" x14ac:dyDescent="0.2">
      <c r="A780" s="82"/>
      <c r="B780" s="100"/>
      <c r="C780" s="108" t="s">
        <v>611</v>
      </c>
      <c r="D780" s="101"/>
      <c r="E780" s="101"/>
      <c r="F780" s="101"/>
      <c r="G780" s="101"/>
      <c r="H780" s="101"/>
      <c r="I780" s="70"/>
      <c r="J780" s="72"/>
      <c r="K780" s="72"/>
      <c r="L780" s="73"/>
    </row>
    <row r="781" spans="1:12" ht="14.25" x14ac:dyDescent="0.2">
      <c r="A781" s="82"/>
      <c r="B781" s="100"/>
      <c r="C781" s="101" t="s">
        <v>617</v>
      </c>
      <c r="D781" s="101"/>
      <c r="E781" s="101"/>
      <c r="F781" s="101"/>
      <c r="G781" s="101"/>
      <c r="H781" s="101"/>
      <c r="I781" s="70"/>
      <c r="J781" s="72">
        <f>SUMIF(CD50:CD764, 1, AA50:AA764)-SUMIF(CD50:CD764, 1, BJ50:BJ764)</f>
        <v>23925.420000000002</v>
      </c>
      <c r="K781" s="72"/>
      <c r="L781" s="73">
        <f>SUMIF(CD50:CD764, 1, AW50:AW764)-SUMIF(CD50:CD764, 1, BK50:BK764)</f>
        <v>136723</v>
      </c>
    </row>
    <row r="782" spans="1:12" ht="14.25" hidden="1" x14ac:dyDescent="0.2">
      <c r="A782" s="82"/>
      <c r="B782" s="100"/>
      <c r="C782" s="101" t="s">
        <v>618</v>
      </c>
      <c r="D782" s="101"/>
      <c r="E782" s="101"/>
      <c r="F782" s="101"/>
      <c r="G782" s="101"/>
      <c r="H782" s="101"/>
      <c r="I782" s="70"/>
      <c r="J782" s="72">
        <f>SUMIF(CD50:CD764, 1, AG50:AG764)</f>
        <v>0</v>
      </c>
      <c r="K782" s="72"/>
      <c r="L782" s="73">
        <f>SUMIF(CD50:CD764, 1, BC50:BC764)</f>
        <v>0</v>
      </c>
    </row>
    <row r="783" spans="1:12" ht="14.25" hidden="1" x14ac:dyDescent="0.2">
      <c r="A783" s="82"/>
      <c r="B783" s="100"/>
      <c r="C783" s="101" t="s">
        <v>619</v>
      </c>
      <c r="D783" s="101"/>
      <c r="E783" s="101"/>
      <c r="F783" s="101"/>
      <c r="G783" s="101"/>
      <c r="H783" s="101"/>
      <c r="I783" s="70"/>
      <c r="J783" s="72">
        <f>SUMIF(CD50:CD764, 1, AF50:AF764)</f>
        <v>0</v>
      </c>
      <c r="K783" s="72"/>
      <c r="L783" s="73">
        <f>SUMIF(CD50:CD764, 1, BB50:BB764)</f>
        <v>0</v>
      </c>
    </row>
    <row r="784" spans="1:12" ht="14.25" x14ac:dyDescent="0.2">
      <c r="A784" s="82"/>
      <c r="B784" s="100"/>
      <c r="C784" s="101" t="s">
        <v>668</v>
      </c>
      <c r="D784" s="101"/>
      <c r="E784" s="101"/>
      <c r="F784" s="101"/>
      <c r="G784" s="101"/>
      <c r="H784" s="101"/>
      <c r="I784" s="70"/>
      <c r="J784" s="72">
        <f>SUMIF(CD50:CD764, 1, S50:S764)+SUMIF(CD50:CD764, 1, X50:X764)+SUMIF(CD50:CD764, 1, Z50:Z764)</f>
        <v>2261.0299999999993</v>
      </c>
      <c r="K784" s="72"/>
      <c r="L784" s="73">
        <f>SUMIF(CD50:CD764, 1, AR50:AR764)+SUMIF(CD50:CD764, 1, AT50:AT764)+SUMIF(CD50:CD764, 1, AV50:AV764)</f>
        <v>115153</v>
      </c>
    </row>
    <row r="785" spans="1:12" ht="14.25" x14ac:dyDescent="0.2">
      <c r="A785" s="82"/>
      <c r="B785" s="100"/>
      <c r="C785" s="101" t="s">
        <v>669</v>
      </c>
      <c r="D785" s="101"/>
      <c r="E785" s="101"/>
      <c r="F785" s="101"/>
      <c r="G785" s="101"/>
      <c r="H785" s="101"/>
      <c r="I785" s="70"/>
      <c r="J785" s="72">
        <f>SUMIF(CD50:CD764, 1, AD50:AD764)</f>
        <v>2735.8499999999995</v>
      </c>
      <c r="K785" s="72"/>
      <c r="L785" s="73">
        <f>SUMIF(CD50:CD764, 1, AZ50:AZ764)</f>
        <v>139334</v>
      </c>
    </row>
    <row r="786" spans="1:12" ht="14.25" x14ac:dyDescent="0.2">
      <c r="A786" s="82"/>
      <c r="B786" s="100"/>
      <c r="C786" s="101" t="s">
        <v>670</v>
      </c>
      <c r="D786" s="101"/>
      <c r="E786" s="101"/>
      <c r="F786" s="101"/>
      <c r="G786" s="101"/>
      <c r="H786" s="101"/>
      <c r="I786" s="70"/>
      <c r="J786" s="72">
        <f>SUMIF(CD50:CD764, 1, AE50:AE764)</f>
        <v>1627.9199999999998</v>
      </c>
      <c r="K786" s="72"/>
      <c r="L786" s="73">
        <f>SUMIF(CD50:CD764, 1, BA50:BA764)</f>
        <v>82909</v>
      </c>
    </row>
    <row r="788" spans="1:12" ht="15" x14ac:dyDescent="0.2">
      <c r="A788" s="102"/>
      <c r="B788" s="103"/>
      <c r="C788" s="104" t="s">
        <v>671</v>
      </c>
      <c r="D788" s="104"/>
      <c r="E788" s="104"/>
      <c r="F788" s="104"/>
      <c r="G788" s="104"/>
      <c r="H788" s="104"/>
      <c r="I788" s="105"/>
      <c r="J788" s="106">
        <f>J790+J805+J806</f>
        <v>22953.49</v>
      </c>
      <c r="K788" s="106"/>
      <c r="L788" s="107">
        <f>L790+L805+L806</f>
        <v>221970</v>
      </c>
    </row>
    <row r="789" spans="1:12" ht="14.25" x14ac:dyDescent="0.2">
      <c r="A789" s="82"/>
      <c r="B789" s="100"/>
      <c r="C789" s="108" t="s">
        <v>608</v>
      </c>
      <c r="D789" s="101"/>
      <c r="E789" s="101"/>
      <c r="F789" s="101"/>
      <c r="G789" s="101"/>
      <c r="H789" s="101"/>
      <c r="I789" s="70"/>
      <c r="J789" s="72"/>
      <c r="K789" s="72"/>
      <c r="L789" s="73"/>
    </row>
    <row r="790" spans="1:12" ht="14.25" x14ac:dyDescent="0.2">
      <c r="A790" s="82"/>
      <c r="B790" s="100"/>
      <c r="C790" s="101" t="s">
        <v>666</v>
      </c>
      <c r="D790" s="101"/>
      <c r="E790" s="101"/>
      <c r="F790" s="101"/>
      <c r="G790" s="101"/>
      <c r="H790" s="101"/>
      <c r="I790" s="70"/>
      <c r="J790" s="72">
        <f>J792+J793+J799+J803</f>
        <v>22953.49</v>
      </c>
      <c r="K790" s="72"/>
      <c r="L790" s="73">
        <f>L792+L793+L799+L803</f>
        <v>221970</v>
      </c>
    </row>
    <row r="791" spans="1:12" ht="14.25" x14ac:dyDescent="0.2">
      <c r="A791" s="82"/>
      <c r="B791" s="100"/>
      <c r="C791" s="108" t="s">
        <v>608</v>
      </c>
      <c r="D791" s="101"/>
      <c r="E791" s="101"/>
      <c r="F791" s="101"/>
      <c r="G791" s="101"/>
      <c r="H791" s="101"/>
      <c r="I791" s="70"/>
      <c r="J791" s="72"/>
      <c r="K791" s="72"/>
      <c r="L791" s="73"/>
    </row>
    <row r="792" spans="1:12" ht="14.25" hidden="1" x14ac:dyDescent="0.2">
      <c r="A792" s="82"/>
      <c r="B792" s="100"/>
      <c r="C792" s="101" t="s">
        <v>667</v>
      </c>
      <c r="D792" s="101"/>
      <c r="E792" s="101"/>
      <c r="F792" s="101"/>
      <c r="G792" s="101"/>
      <c r="H792" s="101"/>
      <c r="I792" s="70"/>
      <c r="J792" s="72">
        <f>SUMIF(CD50:CD786, 2, S50:S786)</f>
        <v>0</v>
      </c>
      <c r="K792" s="72"/>
      <c r="L792" s="73">
        <f>SUMIF(CD50:CD786, 2, AR50:AR786)</f>
        <v>0</v>
      </c>
    </row>
    <row r="793" spans="1:12" ht="14.25" hidden="1" x14ac:dyDescent="0.2">
      <c r="A793" s="82"/>
      <c r="B793" s="100"/>
      <c r="C793" s="101" t="s">
        <v>610</v>
      </c>
      <c r="D793" s="101"/>
      <c r="E793" s="101"/>
      <c r="F793" s="101"/>
      <c r="G793" s="101"/>
      <c r="H793" s="101"/>
      <c r="I793" s="70"/>
      <c r="J793" s="72">
        <f>J795+J798</f>
        <v>0</v>
      </c>
      <c r="K793" s="72"/>
      <c r="L793" s="73">
        <f>L795+L798</f>
        <v>0</v>
      </c>
    </row>
    <row r="794" spans="1:12" ht="14.25" hidden="1" x14ac:dyDescent="0.2">
      <c r="A794" s="82"/>
      <c r="B794" s="100"/>
      <c r="C794" s="108" t="s">
        <v>611</v>
      </c>
      <c r="D794" s="101"/>
      <c r="E794" s="101"/>
      <c r="F794" s="101"/>
      <c r="G794" s="101"/>
      <c r="H794" s="101"/>
      <c r="I794" s="70"/>
      <c r="J794" s="72"/>
      <c r="K794" s="72"/>
      <c r="L794" s="73"/>
    </row>
    <row r="795" spans="1:12" ht="14.25" hidden="1" x14ac:dyDescent="0.2">
      <c r="A795" s="82"/>
      <c r="B795" s="100"/>
      <c r="C795" s="101" t="s">
        <v>612</v>
      </c>
      <c r="D795" s="101"/>
      <c r="E795" s="101"/>
      <c r="F795" s="101"/>
      <c r="G795" s="101"/>
      <c r="H795" s="101"/>
      <c r="I795" s="70"/>
      <c r="J795" s="72">
        <f>SUMIF(CD50:CD786, 2, P50:P786)</f>
        <v>0</v>
      </c>
      <c r="K795" s="72"/>
      <c r="L795" s="73">
        <f>SUMIF(CD50:CD786, 2, AO50:AO786)</f>
        <v>0</v>
      </c>
    </row>
    <row r="796" spans="1:12" ht="14.25" hidden="1" x14ac:dyDescent="0.2">
      <c r="A796" s="82"/>
      <c r="B796" s="100"/>
      <c r="C796" s="108" t="s">
        <v>613</v>
      </c>
      <c r="D796" s="101"/>
      <c r="E796" s="101"/>
      <c r="F796" s="101"/>
      <c r="G796" s="101"/>
      <c r="H796" s="101"/>
      <c r="I796" s="70"/>
      <c r="J796" s="72"/>
      <c r="K796" s="72"/>
      <c r="L796" s="73"/>
    </row>
    <row r="797" spans="1:12" ht="14.25" hidden="1" x14ac:dyDescent="0.2">
      <c r="A797" s="82"/>
      <c r="B797" s="100"/>
      <c r="C797" s="101" t="s">
        <v>614</v>
      </c>
      <c r="D797" s="101"/>
      <c r="E797" s="101"/>
      <c r="F797" s="101"/>
      <c r="G797" s="101"/>
      <c r="H797" s="101"/>
      <c r="I797" s="70"/>
      <c r="J797" s="72">
        <f>SUMIF(CD50:CD786, 2, X50:X786)</f>
        <v>0</v>
      </c>
      <c r="K797" s="72"/>
      <c r="L797" s="73">
        <f>SUMIF(CD50:CD786, 2, AT50:AT786)</f>
        <v>0</v>
      </c>
    </row>
    <row r="798" spans="1:12" ht="14.25" hidden="1" x14ac:dyDescent="0.2">
      <c r="A798" s="82"/>
      <c r="B798" s="100"/>
      <c r="C798" s="101" t="s">
        <v>615</v>
      </c>
      <c r="D798" s="101"/>
      <c r="E798" s="101"/>
      <c r="F798" s="101"/>
      <c r="G798" s="101"/>
      <c r="H798" s="101"/>
      <c r="I798" s="70"/>
      <c r="J798" s="72">
        <f>SUMIF(CD50:CD786, 2, Z50:Z786)</f>
        <v>0</v>
      </c>
      <c r="K798" s="72"/>
      <c r="L798" s="73">
        <f>SUMIF(CD50:CD786, 2, AV50:AV786)</f>
        <v>0</v>
      </c>
    </row>
    <row r="799" spans="1:12" ht="14.25" x14ac:dyDescent="0.2">
      <c r="A799" s="82"/>
      <c r="B799" s="100"/>
      <c r="C799" s="101" t="s">
        <v>616</v>
      </c>
      <c r="D799" s="101"/>
      <c r="E799" s="101"/>
      <c r="F799" s="101"/>
      <c r="G799" s="101"/>
      <c r="H799" s="101"/>
      <c r="I799" s="70"/>
      <c r="J799" s="72">
        <f>J801+J802</f>
        <v>22953.49</v>
      </c>
      <c r="K799" s="72"/>
      <c r="L799" s="73">
        <f>L801+L802</f>
        <v>221970</v>
      </c>
    </row>
    <row r="800" spans="1:12" ht="14.25" x14ac:dyDescent="0.2">
      <c r="A800" s="82"/>
      <c r="B800" s="100"/>
      <c r="C800" s="108" t="s">
        <v>611</v>
      </c>
      <c r="D800" s="101"/>
      <c r="E800" s="101"/>
      <c r="F800" s="101"/>
      <c r="G800" s="101"/>
      <c r="H800" s="101"/>
      <c r="I800" s="70"/>
      <c r="J800" s="72"/>
      <c r="K800" s="72"/>
      <c r="L800" s="73"/>
    </row>
    <row r="801" spans="1:12" ht="14.25" x14ac:dyDescent="0.2">
      <c r="A801" s="82"/>
      <c r="B801" s="100"/>
      <c r="C801" s="101" t="s">
        <v>617</v>
      </c>
      <c r="D801" s="101"/>
      <c r="E801" s="101"/>
      <c r="F801" s="101"/>
      <c r="G801" s="101"/>
      <c r="H801" s="101"/>
      <c r="I801" s="70"/>
      <c r="J801" s="72">
        <f>SUMIF(CD50:CD786, 2, AA50:AA786)-SUMIF(CD50:CD786, 2, BJ50:BJ786)</f>
        <v>22953.49</v>
      </c>
      <c r="K801" s="72"/>
      <c r="L801" s="73">
        <f>SUMIF(CD50:CD786, 2, AW50:AW786)-SUMIF(CD50:CD786, 2, BK50:BK786)</f>
        <v>221970</v>
      </c>
    </row>
    <row r="802" spans="1:12" ht="14.25" hidden="1" x14ac:dyDescent="0.2">
      <c r="A802" s="82"/>
      <c r="B802" s="100"/>
      <c r="C802" s="101" t="s">
        <v>618</v>
      </c>
      <c r="D802" s="101"/>
      <c r="E802" s="101"/>
      <c r="F802" s="101"/>
      <c r="G802" s="101"/>
      <c r="H802" s="101"/>
      <c r="I802" s="70"/>
      <c r="J802" s="72">
        <f>SUMIF(CD50:CD786, 2, AG50:AG786)</f>
        <v>0</v>
      </c>
      <c r="K802" s="72"/>
      <c r="L802" s="73">
        <f>SUMIF(CD50:CD786, 2, BC50:BC786)</f>
        <v>0</v>
      </c>
    </row>
    <row r="803" spans="1:12" ht="14.25" hidden="1" x14ac:dyDescent="0.2">
      <c r="A803" s="82"/>
      <c r="B803" s="100"/>
      <c r="C803" s="101" t="s">
        <v>619</v>
      </c>
      <c r="D803" s="101"/>
      <c r="E803" s="101"/>
      <c r="F803" s="101"/>
      <c r="G803" s="101"/>
      <c r="H803" s="101"/>
      <c r="I803" s="70"/>
      <c r="J803" s="72">
        <f>SUMIF(CD50:CD786, 2, AF50:AF786)</f>
        <v>0</v>
      </c>
      <c r="K803" s="72"/>
      <c r="L803" s="73">
        <f>SUMIF(CD50:CD786, 2, BB50:BB786)</f>
        <v>0</v>
      </c>
    </row>
    <row r="804" spans="1:12" ht="14.25" hidden="1" x14ac:dyDescent="0.2">
      <c r="A804" s="82"/>
      <c r="B804" s="100"/>
      <c r="C804" s="101" t="s">
        <v>668</v>
      </c>
      <c r="D804" s="101"/>
      <c r="E804" s="101"/>
      <c r="F804" s="101"/>
      <c r="G804" s="101"/>
      <c r="H804" s="101"/>
      <c r="I804" s="70"/>
      <c r="J804" s="72">
        <f>SUMIF(CD50:CD786, 2, S50:S786)+SUMIF(CD50:CD786, 2, X50:X786)+SUMIF(CD50:CD786, 2, Z50:Z786)</f>
        <v>0</v>
      </c>
      <c r="K804" s="72"/>
      <c r="L804" s="73">
        <f>SUMIF(CD50:CD786, 2, AR50:AR786)+SUMIF(CD50:CD786, 2, AT50:AT786)+SUMIF(CD50:CD786, 2, AV50:AV786)</f>
        <v>0</v>
      </c>
    </row>
    <row r="805" spans="1:12" ht="14.25" hidden="1" x14ac:dyDescent="0.2">
      <c r="A805" s="82"/>
      <c r="B805" s="100"/>
      <c r="C805" s="101" t="s">
        <v>669</v>
      </c>
      <c r="D805" s="101"/>
      <c r="E805" s="101"/>
      <c r="F805" s="101"/>
      <c r="G805" s="101"/>
      <c r="H805" s="101"/>
      <c r="I805" s="70"/>
      <c r="J805" s="72">
        <f>SUMIF(CD50:CD786, 2, AD50:AD786)</f>
        <v>0</v>
      </c>
      <c r="K805" s="72"/>
      <c r="L805" s="73">
        <f>SUMIF(CD50:CD786, 2, AZ50:AZ786)</f>
        <v>0</v>
      </c>
    </row>
    <row r="806" spans="1:12" ht="14.25" hidden="1" x14ac:dyDescent="0.2">
      <c r="A806" s="82"/>
      <c r="B806" s="100"/>
      <c r="C806" s="101" t="s">
        <v>670</v>
      </c>
      <c r="D806" s="101"/>
      <c r="E806" s="101"/>
      <c r="F806" s="101"/>
      <c r="G806" s="101"/>
      <c r="H806" s="101"/>
      <c r="I806" s="70"/>
      <c r="J806" s="72">
        <f>SUMIF(CD50:CD786, 2, AE50:AE786)</f>
        <v>0</v>
      </c>
      <c r="K806" s="72"/>
      <c r="L806" s="73">
        <f>SUMIF(CD50:CD786, 2, BA50:BA786)</f>
        <v>0</v>
      </c>
    </row>
    <row r="808" spans="1:12" ht="15" x14ac:dyDescent="0.2">
      <c r="A808" s="102"/>
      <c r="B808" s="103"/>
      <c r="C808" s="104" t="s">
        <v>672</v>
      </c>
      <c r="D808" s="104"/>
      <c r="E808" s="104"/>
      <c r="F808" s="104"/>
      <c r="G808" s="104"/>
      <c r="H808" s="104"/>
      <c r="I808" s="105"/>
      <c r="J808" s="106">
        <f>J810+J811</f>
        <v>158595.98000000004</v>
      </c>
      <c r="K808" s="106"/>
      <c r="L808" s="107">
        <f>L810+L811</f>
        <v>1068937</v>
      </c>
    </row>
    <row r="809" spans="1:12" ht="14.25" x14ac:dyDescent="0.2">
      <c r="A809" s="82"/>
      <c r="B809" s="100"/>
      <c r="C809" s="108" t="s">
        <v>608</v>
      </c>
      <c r="D809" s="101"/>
      <c r="E809" s="101"/>
      <c r="F809" s="101"/>
      <c r="G809" s="101"/>
      <c r="H809" s="101"/>
      <c r="I809" s="70"/>
      <c r="J809" s="72"/>
      <c r="K809" s="72"/>
      <c r="L809" s="73"/>
    </row>
    <row r="810" spans="1:12" ht="14.25" x14ac:dyDescent="0.2">
      <c r="A810" s="82"/>
      <c r="B810" s="100"/>
      <c r="C810" s="101" t="s">
        <v>624</v>
      </c>
      <c r="D810" s="101"/>
      <c r="E810" s="101"/>
      <c r="F810" s="101"/>
      <c r="G810" s="101"/>
      <c r="H810" s="101"/>
      <c r="I810" s="70"/>
      <c r="J810" s="72">
        <f>SUMIF(CD50:CD806, 3, BJ50:BJ806)</f>
        <v>158595.98000000004</v>
      </c>
      <c r="K810" s="72"/>
      <c r="L810" s="73">
        <f>SUMIF(CD50:CD806, 3, BK50:BK806)</f>
        <v>1068937</v>
      </c>
    </row>
    <row r="811" spans="1:12" ht="14.25" hidden="1" x14ac:dyDescent="0.2">
      <c r="A811" s="82"/>
      <c r="B811" s="100"/>
      <c r="C811" s="101" t="s">
        <v>625</v>
      </c>
      <c r="D811" s="101"/>
      <c r="E811" s="101"/>
      <c r="F811" s="101"/>
      <c r="G811" s="101"/>
      <c r="H811" s="101"/>
      <c r="I811" s="70"/>
      <c r="J811" s="72">
        <f>SUMIF(CD50:CD806, 3, AH50:AH806)</f>
        <v>0</v>
      </c>
      <c r="K811" s="72"/>
      <c r="L811" s="73">
        <f>SUMIF(CD50:CD806, 3, BD50:BD806)</f>
        <v>0</v>
      </c>
    </row>
    <row r="812" spans="1:12" hidden="1" x14ac:dyDescent="0.2"/>
    <row r="813" spans="1:12" ht="15" hidden="1" x14ac:dyDescent="0.2">
      <c r="A813" s="102"/>
      <c r="B813" s="103"/>
      <c r="C813" s="104" t="s">
        <v>673</v>
      </c>
      <c r="D813" s="104"/>
      <c r="E813" s="104"/>
      <c r="F813" s="104"/>
      <c r="G813" s="104"/>
      <c r="H813" s="104"/>
      <c r="I813" s="105"/>
      <c r="J813" s="106">
        <f>J819+J834+J835+J815+J816</f>
        <v>0</v>
      </c>
      <c r="K813" s="106"/>
      <c r="L813" s="107">
        <f>L819+L834+L835+L815+L816</f>
        <v>0</v>
      </c>
    </row>
    <row r="814" spans="1:12" ht="14.25" hidden="1" x14ac:dyDescent="0.2">
      <c r="A814" s="82"/>
      <c r="B814" s="100"/>
      <c r="C814" s="108" t="s">
        <v>608</v>
      </c>
      <c r="D814" s="101"/>
      <c r="E814" s="101"/>
      <c r="F814" s="101"/>
      <c r="G814" s="101"/>
      <c r="H814" s="101"/>
      <c r="I814" s="70"/>
      <c r="J814" s="72"/>
      <c r="K814" s="72"/>
      <c r="L814" s="73"/>
    </row>
    <row r="815" spans="1:12" ht="14.25" hidden="1" x14ac:dyDescent="0.2">
      <c r="A815" s="82"/>
      <c r="B815" s="100"/>
      <c r="C815" s="101" t="s">
        <v>674</v>
      </c>
      <c r="D815" s="101"/>
      <c r="E815" s="101"/>
      <c r="F815" s="101"/>
      <c r="G815" s="101"/>
      <c r="H815" s="101"/>
      <c r="I815" s="70"/>
      <c r="J815" s="72">
        <f>SUM(BL50:BL811)</f>
        <v>0</v>
      </c>
      <c r="K815" s="72"/>
      <c r="L815" s="73"/>
    </row>
    <row r="816" spans="1:12" ht="14.25" hidden="1" x14ac:dyDescent="0.2">
      <c r="A816" s="82"/>
      <c r="B816" s="100"/>
      <c r="C816" s="101" t="s">
        <v>675</v>
      </c>
      <c r="D816" s="101"/>
      <c r="E816" s="101"/>
      <c r="F816" s="101"/>
      <c r="G816" s="101"/>
      <c r="H816" s="101"/>
      <c r="I816" s="70"/>
      <c r="J816" s="72">
        <f>SUM(BN50:BN811)</f>
        <v>0</v>
      </c>
      <c r="K816" s="72"/>
      <c r="L816" s="73">
        <f>SUM(BO50:BO811)</f>
        <v>0</v>
      </c>
    </row>
    <row r="817" spans="1:12" ht="14.25" hidden="1" x14ac:dyDescent="0.2">
      <c r="A817" s="82"/>
      <c r="B817" s="100"/>
      <c r="C817" s="101" t="s">
        <v>676</v>
      </c>
      <c r="D817" s="101"/>
      <c r="E817" s="101"/>
      <c r="F817" s="101"/>
      <c r="G817" s="101"/>
      <c r="H817" s="101"/>
      <c r="I817" s="70"/>
      <c r="J817" s="72">
        <f>J819+J834+J835</f>
        <v>0</v>
      </c>
      <c r="K817" s="72"/>
      <c r="L817" s="73">
        <f>L819+L834+L835</f>
        <v>0</v>
      </c>
    </row>
    <row r="818" spans="1:12" ht="14.25" hidden="1" x14ac:dyDescent="0.2">
      <c r="A818" s="82"/>
      <c r="B818" s="100"/>
      <c r="C818" s="108" t="s">
        <v>608</v>
      </c>
      <c r="D818" s="101"/>
      <c r="E818" s="101"/>
      <c r="F818" s="101"/>
      <c r="G818" s="101"/>
      <c r="H818" s="101"/>
      <c r="I818" s="70"/>
      <c r="J818" s="72"/>
      <c r="K818" s="72"/>
      <c r="L818" s="73"/>
    </row>
    <row r="819" spans="1:12" ht="14.25" hidden="1" x14ac:dyDescent="0.2">
      <c r="A819" s="82"/>
      <c r="B819" s="100"/>
      <c r="C819" s="101" t="s">
        <v>666</v>
      </c>
      <c r="D819" s="101"/>
      <c r="E819" s="101"/>
      <c r="F819" s="101"/>
      <c r="G819" s="101"/>
      <c r="H819" s="101"/>
      <c r="I819" s="70"/>
      <c r="J819" s="72">
        <f>J821+J822+J828+J832</f>
        <v>0</v>
      </c>
      <c r="K819" s="72"/>
      <c r="L819" s="73">
        <f>L821+L822+L828+L832</f>
        <v>0</v>
      </c>
    </row>
    <row r="820" spans="1:12" ht="14.25" hidden="1" x14ac:dyDescent="0.2">
      <c r="A820" s="82"/>
      <c r="B820" s="100"/>
      <c r="C820" s="108" t="s">
        <v>608</v>
      </c>
      <c r="D820" s="101"/>
      <c r="E820" s="101"/>
      <c r="F820" s="101"/>
      <c r="G820" s="101"/>
      <c r="H820" s="101"/>
      <c r="I820" s="70"/>
      <c r="J820" s="72"/>
      <c r="K820" s="72"/>
      <c r="L820" s="73"/>
    </row>
    <row r="821" spans="1:12" ht="14.25" hidden="1" x14ac:dyDescent="0.2">
      <c r="A821" s="82"/>
      <c r="B821" s="100"/>
      <c r="C821" s="101" t="s">
        <v>667</v>
      </c>
      <c r="D821" s="101"/>
      <c r="E821" s="101"/>
      <c r="F821" s="101"/>
      <c r="G821" s="101"/>
      <c r="H821" s="101"/>
      <c r="I821" s="70"/>
      <c r="J821" s="72">
        <f>SUMIF(CD50:CD811, 4, S50:S811)</f>
        <v>0</v>
      </c>
      <c r="K821" s="72"/>
      <c r="L821" s="73">
        <f>SUMIF(CD50:CD811, 4, AR50:AR811)</f>
        <v>0</v>
      </c>
    </row>
    <row r="822" spans="1:12" ht="14.25" hidden="1" x14ac:dyDescent="0.2">
      <c r="A822" s="82"/>
      <c r="B822" s="100"/>
      <c r="C822" s="101" t="s">
        <v>610</v>
      </c>
      <c r="D822" s="101"/>
      <c r="E822" s="101"/>
      <c r="F822" s="101"/>
      <c r="G822" s="101"/>
      <c r="H822" s="101"/>
      <c r="I822" s="70"/>
      <c r="J822" s="72">
        <f>J824+J827</f>
        <v>0</v>
      </c>
      <c r="K822" s="72"/>
      <c r="L822" s="73">
        <f>L824+L827</f>
        <v>0</v>
      </c>
    </row>
    <row r="823" spans="1:12" ht="14.25" hidden="1" x14ac:dyDescent="0.2">
      <c r="A823" s="82"/>
      <c r="B823" s="100"/>
      <c r="C823" s="108" t="s">
        <v>611</v>
      </c>
      <c r="D823" s="101"/>
      <c r="E823" s="101"/>
      <c r="F823" s="101"/>
      <c r="G823" s="101"/>
      <c r="H823" s="101"/>
      <c r="I823" s="70"/>
      <c r="J823" s="72"/>
      <c r="K823" s="72"/>
      <c r="L823" s="73"/>
    </row>
    <row r="824" spans="1:12" ht="14.25" hidden="1" x14ac:dyDescent="0.2">
      <c r="A824" s="82"/>
      <c r="B824" s="100"/>
      <c r="C824" s="101" t="s">
        <v>612</v>
      </c>
      <c r="D824" s="101"/>
      <c r="E824" s="101"/>
      <c r="F824" s="101"/>
      <c r="G824" s="101"/>
      <c r="H824" s="101"/>
      <c r="I824" s="70"/>
      <c r="J824" s="72">
        <f>SUMIF(CD50:CD811, 4, P50:P811)</f>
        <v>0</v>
      </c>
      <c r="K824" s="72"/>
      <c r="L824" s="73">
        <f>SUMIF(CD50:CD811, 4, AO50:AO811)</f>
        <v>0</v>
      </c>
    </row>
    <row r="825" spans="1:12" ht="14.25" hidden="1" x14ac:dyDescent="0.2">
      <c r="A825" s="82"/>
      <c r="B825" s="100"/>
      <c r="C825" s="108" t="s">
        <v>613</v>
      </c>
      <c r="D825" s="101"/>
      <c r="E825" s="101"/>
      <c r="F825" s="101"/>
      <c r="G825" s="101"/>
      <c r="H825" s="101"/>
      <c r="I825" s="70"/>
      <c r="J825" s="72"/>
      <c r="K825" s="72"/>
      <c r="L825" s="73"/>
    </row>
    <row r="826" spans="1:12" ht="14.25" hidden="1" x14ac:dyDescent="0.2">
      <c r="A826" s="82"/>
      <c r="B826" s="100"/>
      <c r="C826" s="101" t="s">
        <v>614</v>
      </c>
      <c r="D826" s="101"/>
      <c r="E826" s="101"/>
      <c r="F826" s="101"/>
      <c r="G826" s="101"/>
      <c r="H826" s="101"/>
      <c r="I826" s="70"/>
      <c r="J826" s="72">
        <f>SUMIF(CD50:CD811, 4, X50:X811)</f>
        <v>0</v>
      </c>
      <c r="K826" s="72"/>
      <c r="L826" s="73">
        <f>SUMIF(CD50:CD811, 4, AT50:AT811)</f>
        <v>0</v>
      </c>
    </row>
    <row r="827" spans="1:12" ht="14.25" hidden="1" x14ac:dyDescent="0.2">
      <c r="A827" s="82"/>
      <c r="B827" s="100"/>
      <c r="C827" s="101" t="s">
        <v>615</v>
      </c>
      <c r="D827" s="101"/>
      <c r="E827" s="101"/>
      <c r="F827" s="101"/>
      <c r="G827" s="101"/>
      <c r="H827" s="101"/>
      <c r="I827" s="70"/>
      <c r="J827" s="72">
        <f>SUMIF(CD50:CD811, 4, Z50:Z811)</f>
        <v>0</v>
      </c>
      <c r="K827" s="72"/>
      <c r="L827" s="73">
        <f>SUMIF(CD50:CD811, 4, AV50:AV811)</f>
        <v>0</v>
      </c>
    </row>
    <row r="828" spans="1:12" ht="14.25" hidden="1" x14ac:dyDescent="0.2">
      <c r="A828" s="82"/>
      <c r="B828" s="100"/>
      <c r="C828" s="101" t="s">
        <v>616</v>
      </c>
      <c r="D828" s="101"/>
      <c r="E828" s="101"/>
      <c r="F828" s="101"/>
      <c r="G828" s="101"/>
      <c r="H828" s="101"/>
      <c r="I828" s="70"/>
      <c r="J828" s="72">
        <f>J830+J831</f>
        <v>0</v>
      </c>
      <c r="K828" s="72"/>
      <c r="L828" s="73">
        <f>L830+L831</f>
        <v>0</v>
      </c>
    </row>
    <row r="829" spans="1:12" ht="14.25" hidden="1" x14ac:dyDescent="0.2">
      <c r="A829" s="82"/>
      <c r="B829" s="100"/>
      <c r="C829" s="108" t="s">
        <v>611</v>
      </c>
      <c r="D829" s="101"/>
      <c r="E829" s="101"/>
      <c r="F829" s="101"/>
      <c r="G829" s="101"/>
      <c r="H829" s="101"/>
      <c r="I829" s="70"/>
      <c r="J829" s="72"/>
      <c r="K829" s="72"/>
      <c r="L829" s="73"/>
    </row>
    <row r="830" spans="1:12" ht="14.25" hidden="1" x14ac:dyDescent="0.2">
      <c r="A830" s="82"/>
      <c r="B830" s="100"/>
      <c r="C830" s="101" t="s">
        <v>617</v>
      </c>
      <c r="D830" s="101"/>
      <c r="E830" s="101"/>
      <c r="F830" s="101"/>
      <c r="G830" s="101"/>
      <c r="H830" s="101"/>
      <c r="I830" s="70"/>
      <c r="J830" s="72">
        <f>SUMIF(CD50:CD811, 4, AA50:AA811)-SUMIF(CD50:CD811, 4, BJ50:BJ811)</f>
        <v>0</v>
      </c>
      <c r="K830" s="72"/>
      <c r="L830" s="73">
        <f>SUMIF(CD50:CD811, 4, AW50:AW811)-SUMIF(CD50:CD811, 4, BK50:BK811)</f>
        <v>0</v>
      </c>
    </row>
    <row r="831" spans="1:12" ht="14.25" hidden="1" x14ac:dyDescent="0.2">
      <c r="A831" s="82"/>
      <c r="B831" s="100"/>
      <c r="C831" s="101" t="s">
        <v>618</v>
      </c>
      <c r="D831" s="101"/>
      <c r="E831" s="101"/>
      <c r="F831" s="101"/>
      <c r="G831" s="101"/>
      <c r="H831" s="101"/>
      <c r="I831" s="70"/>
      <c r="J831" s="72">
        <f>SUMIF(CD50:CD811, 4, AG50:AG811)</f>
        <v>0</v>
      </c>
      <c r="K831" s="72"/>
      <c r="L831" s="73">
        <f>SUMIF(CD50:CD811, 4, BC50:BC811)</f>
        <v>0</v>
      </c>
    </row>
    <row r="832" spans="1:12" ht="14.25" hidden="1" x14ac:dyDescent="0.2">
      <c r="A832" s="82"/>
      <c r="B832" s="100"/>
      <c r="C832" s="101" t="s">
        <v>619</v>
      </c>
      <c r="D832" s="101"/>
      <c r="E832" s="101"/>
      <c r="F832" s="101"/>
      <c r="G832" s="101"/>
      <c r="H832" s="101"/>
      <c r="I832" s="70"/>
      <c r="J832" s="72">
        <f>SUMIF(CD50:CD811, 4, AF50:AF811)</f>
        <v>0</v>
      </c>
      <c r="K832" s="72"/>
      <c r="L832" s="73">
        <f>SUMIF(CD50:CD811, 4, BB50:BB811)</f>
        <v>0</v>
      </c>
    </row>
    <row r="833" spans="1:12" ht="14.25" hidden="1" x14ac:dyDescent="0.2">
      <c r="A833" s="82"/>
      <c r="B833" s="100"/>
      <c r="C833" s="101" t="s">
        <v>668</v>
      </c>
      <c r="D833" s="101"/>
      <c r="E833" s="101"/>
      <c r="F833" s="101"/>
      <c r="G833" s="101"/>
      <c r="H833" s="101"/>
      <c r="I833" s="70"/>
      <c r="J833" s="72">
        <f>SUMIF(CD50:CD811, 4, S50:S811)+SUMIF(CD50:CD811, 4, X50:X811)+SUMIF(CD50:CD811, 4, Z50:Z811)</f>
        <v>0</v>
      </c>
      <c r="K833" s="72"/>
      <c r="L833" s="73">
        <f>SUMIF(CD50:CD811, 4, AR50:AR811)+SUMIF(CD50:CD811, 4, AT50:AT811)+SUMIF(CD50:CD811, 4, AV50:AV811)</f>
        <v>0</v>
      </c>
    </row>
    <row r="834" spans="1:12" ht="14.25" hidden="1" x14ac:dyDescent="0.2">
      <c r="A834" s="82"/>
      <c r="B834" s="100"/>
      <c r="C834" s="101" t="s">
        <v>669</v>
      </c>
      <c r="D834" s="101"/>
      <c r="E834" s="101"/>
      <c r="F834" s="101"/>
      <c r="G834" s="101"/>
      <c r="H834" s="101"/>
      <c r="I834" s="70"/>
      <c r="J834" s="72">
        <f>SUMIF(CD50:CD811, 4, AD50:AD811)</f>
        <v>0</v>
      </c>
      <c r="K834" s="72"/>
      <c r="L834" s="73">
        <f>SUMIF(CD50:CD811, 4, AZ50:AZ811)</f>
        <v>0</v>
      </c>
    </row>
    <row r="835" spans="1:12" ht="14.25" hidden="1" x14ac:dyDescent="0.2">
      <c r="A835" s="82"/>
      <c r="B835" s="100"/>
      <c r="C835" s="101" t="s">
        <v>670</v>
      </c>
      <c r="D835" s="101"/>
      <c r="E835" s="101"/>
      <c r="F835" s="101"/>
      <c r="G835" s="101"/>
      <c r="H835" s="101"/>
      <c r="I835" s="70"/>
      <c r="J835" s="72">
        <f>SUMIF(CD50:CD811, 4, AE50:AE811)</f>
        <v>0</v>
      </c>
      <c r="K835" s="72"/>
      <c r="L835" s="73">
        <f>SUMIF(CD50:CD811, 4, BA50:BA811)</f>
        <v>0</v>
      </c>
    </row>
    <row r="837" spans="1:12" ht="15" x14ac:dyDescent="0.2">
      <c r="A837" s="102"/>
      <c r="B837" s="103"/>
      <c r="C837" s="104" t="s">
        <v>677</v>
      </c>
      <c r="D837" s="104"/>
      <c r="E837" s="104"/>
      <c r="F837" s="104"/>
      <c r="G837" s="104"/>
      <c r="H837" s="104"/>
      <c r="I837" s="105"/>
      <c r="J837" s="106">
        <f>J768+J788+J808+J813</f>
        <v>212533.81000000006</v>
      </c>
      <c r="K837" s="106"/>
      <c r="L837" s="107">
        <f>L768+L788+L808+L813</f>
        <v>1769892</v>
      </c>
    </row>
    <row r="838" spans="1:12" ht="14.25" x14ac:dyDescent="0.2">
      <c r="A838" s="82"/>
      <c r="B838" s="100"/>
      <c r="C838" s="108" t="s">
        <v>608</v>
      </c>
      <c r="D838" s="101"/>
      <c r="E838" s="101"/>
      <c r="F838" s="101"/>
      <c r="G838" s="101"/>
      <c r="H838" s="101"/>
      <c r="I838" s="70"/>
      <c r="J838" s="72"/>
      <c r="K838" s="72"/>
      <c r="L838" s="73"/>
    </row>
    <row r="839" spans="1:12" ht="14.25" x14ac:dyDescent="0.2">
      <c r="A839" s="82"/>
      <c r="B839" s="100"/>
      <c r="C839" s="101" t="s">
        <v>666</v>
      </c>
      <c r="D839" s="101"/>
      <c r="E839" s="101"/>
      <c r="F839" s="101"/>
      <c r="G839" s="101"/>
      <c r="H839" s="101"/>
      <c r="I839" s="70"/>
      <c r="J839" s="72">
        <f>J841+J842+J848+J852</f>
        <v>49574.059999999947</v>
      </c>
      <c r="K839" s="72"/>
      <c r="L839" s="73">
        <f>L841+L842+L848+L852</f>
        <v>478712</v>
      </c>
    </row>
    <row r="840" spans="1:12" ht="14.25" x14ac:dyDescent="0.2">
      <c r="A840" s="82"/>
      <c r="B840" s="100"/>
      <c r="C840" s="108" t="s">
        <v>608</v>
      </c>
      <c r="D840" s="101"/>
      <c r="E840" s="101"/>
      <c r="F840" s="101"/>
      <c r="G840" s="101"/>
      <c r="H840" s="101"/>
      <c r="I840" s="70"/>
      <c r="J840" s="72"/>
      <c r="K840" s="72"/>
      <c r="L840" s="73"/>
    </row>
    <row r="841" spans="1:12" ht="14.25" x14ac:dyDescent="0.2">
      <c r="A841" s="82"/>
      <c r="B841" s="100"/>
      <c r="C841" s="101" t="s">
        <v>667</v>
      </c>
      <c r="D841" s="101"/>
      <c r="E841" s="101"/>
      <c r="F841" s="101"/>
      <c r="G841" s="101"/>
      <c r="H841" s="101"/>
      <c r="I841" s="70"/>
      <c r="J841" s="72">
        <f>SUM(S50:S835)</f>
        <v>2254.2199999999993</v>
      </c>
      <c r="K841" s="72"/>
      <c r="L841" s="73">
        <f>SUM(AR50:AR835)</f>
        <v>114807</v>
      </c>
    </row>
    <row r="842" spans="1:12" ht="14.25" x14ac:dyDescent="0.2">
      <c r="A842" s="82"/>
      <c r="B842" s="100"/>
      <c r="C842" s="101" t="s">
        <v>610</v>
      </c>
      <c r="D842" s="101"/>
      <c r="E842" s="101"/>
      <c r="F842" s="101"/>
      <c r="G842" s="101"/>
      <c r="H842" s="101"/>
      <c r="I842" s="70"/>
      <c r="J842" s="72">
        <f>J844+J847</f>
        <v>440.93000000000006</v>
      </c>
      <c r="K842" s="72"/>
      <c r="L842" s="73">
        <f>L844+L847</f>
        <v>5212</v>
      </c>
    </row>
    <row r="843" spans="1:12" ht="14.25" x14ac:dyDescent="0.2">
      <c r="A843" s="82"/>
      <c r="B843" s="100"/>
      <c r="C843" s="108" t="s">
        <v>611</v>
      </c>
      <c r="D843" s="101"/>
      <c r="E843" s="101"/>
      <c r="F843" s="101"/>
      <c r="G843" s="101"/>
      <c r="H843" s="101"/>
      <c r="I843" s="70"/>
      <c r="J843" s="72"/>
      <c r="K843" s="72"/>
      <c r="L843" s="73"/>
    </row>
    <row r="844" spans="1:12" ht="14.25" x14ac:dyDescent="0.2">
      <c r="A844" s="82"/>
      <c r="B844" s="100"/>
      <c r="C844" s="101" t="s">
        <v>612</v>
      </c>
      <c r="D844" s="101"/>
      <c r="E844" s="101"/>
      <c r="F844" s="101"/>
      <c r="G844" s="101"/>
      <c r="H844" s="101"/>
      <c r="I844" s="70"/>
      <c r="J844" s="72">
        <f>SUM(P50:P835)</f>
        <v>440.93000000000006</v>
      </c>
      <c r="K844" s="72"/>
      <c r="L844" s="73">
        <f>SUM(AO50:AO835)</f>
        <v>5212</v>
      </c>
    </row>
    <row r="845" spans="1:12" ht="14.25" x14ac:dyDescent="0.2">
      <c r="A845" s="82"/>
      <c r="B845" s="100"/>
      <c r="C845" s="108" t="s">
        <v>613</v>
      </c>
      <c r="D845" s="101"/>
      <c r="E845" s="101"/>
      <c r="F845" s="101"/>
      <c r="G845" s="101"/>
      <c r="H845" s="101"/>
      <c r="I845" s="70"/>
      <c r="J845" s="72"/>
      <c r="K845" s="72"/>
      <c r="L845" s="73"/>
    </row>
    <row r="846" spans="1:12" ht="14.25" x14ac:dyDescent="0.2">
      <c r="A846" s="82"/>
      <c r="B846" s="100"/>
      <c r="C846" s="101" t="s">
        <v>614</v>
      </c>
      <c r="D846" s="101"/>
      <c r="E846" s="101"/>
      <c r="F846" s="101"/>
      <c r="G846" s="101"/>
      <c r="H846" s="101"/>
      <c r="I846" s="70"/>
      <c r="J846" s="72">
        <f>SUM(X50:X835)</f>
        <v>6.81</v>
      </c>
      <c r="K846" s="72"/>
      <c r="L846" s="73">
        <f>SUM(AT50:AT835)</f>
        <v>346</v>
      </c>
    </row>
    <row r="847" spans="1:12" ht="14.25" hidden="1" x14ac:dyDescent="0.2">
      <c r="A847" s="82"/>
      <c r="B847" s="100"/>
      <c r="C847" s="101" t="s">
        <v>615</v>
      </c>
      <c r="D847" s="101"/>
      <c r="E847" s="101"/>
      <c r="F847" s="101"/>
      <c r="G847" s="101"/>
      <c r="H847" s="101"/>
      <c r="I847" s="70"/>
      <c r="J847" s="72">
        <f>SUM(Z50:Z835)</f>
        <v>0</v>
      </c>
      <c r="K847" s="72"/>
      <c r="L847" s="73">
        <f>SUM(AV50:AV835)</f>
        <v>0</v>
      </c>
    </row>
    <row r="848" spans="1:12" ht="14.25" x14ac:dyDescent="0.2">
      <c r="A848" s="82"/>
      <c r="B848" s="100"/>
      <c r="C848" s="101" t="s">
        <v>616</v>
      </c>
      <c r="D848" s="101"/>
      <c r="E848" s="101"/>
      <c r="F848" s="101"/>
      <c r="G848" s="101"/>
      <c r="H848" s="101"/>
      <c r="I848" s="70"/>
      <c r="J848" s="72">
        <f>J850+J851</f>
        <v>46878.909999999945</v>
      </c>
      <c r="K848" s="72"/>
      <c r="L848" s="73">
        <f>L850+L851</f>
        <v>358693</v>
      </c>
    </row>
    <row r="849" spans="1:12" ht="14.25" x14ac:dyDescent="0.2">
      <c r="A849" s="82"/>
      <c r="B849" s="100"/>
      <c r="C849" s="108" t="s">
        <v>611</v>
      </c>
      <c r="D849" s="101"/>
      <c r="E849" s="101"/>
      <c r="F849" s="101"/>
      <c r="G849" s="101"/>
      <c r="H849" s="101"/>
      <c r="I849" s="70"/>
      <c r="J849" s="72"/>
      <c r="K849" s="72"/>
      <c r="L849" s="73"/>
    </row>
    <row r="850" spans="1:12" ht="14.25" x14ac:dyDescent="0.2">
      <c r="A850" s="82"/>
      <c r="B850" s="100"/>
      <c r="C850" s="101" t="s">
        <v>617</v>
      </c>
      <c r="D850" s="101"/>
      <c r="E850" s="101"/>
      <c r="F850" s="101"/>
      <c r="G850" s="101"/>
      <c r="H850" s="101"/>
      <c r="I850" s="70"/>
      <c r="J850" s="72">
        <f>SUM(AA50:AA835)-SUM(BJ50:BJ835)</f>
        <v>46878.909999999945</v>
      </c>
      <c r="K850" s="72"/>
      <c r="L850" s="73">
        <f>SUM(AW50:AW835)-SUM(BK50:BK835)</f>
        <v>358693</v>
      </c>
    </row>
    <row r="851" spans="1:12" ht="14.25" hidden="1" x14ac:dyDescent="0.2">
      <c r="A851" s="82"/>
      <c r="B851" s="100"/>
      <c r="C851" s="101" t="s">
        <v>618</v>
      </c>
      <c r="D851" s="101"/>
      <c r="E851" s="101"/>
      <c r="F851" s="101"/>
      <c r="G851" s="101"/>
      <c r="H851" s="101"/>
      <c r="I851" s="70"/>
      <c r="J851" s="72">
        <f>SUM(AG50:AG835)</f>
        <v>0</v>
      </c>
      <c r="K851" s="72"/>
      <c r="L851" s="73">
        <f>SUM(BC50:BC835)</f>
        <v>0</v>
      </c>
    </row>
    <row r="852" spans="1:12" ht="14.25" hidden="1" x14ac:dyDescent="0.2">
      <c r="A852" s="82"/>
      <c r="B852" s="100"/>
      <c r="C852" s="101" t="s">
        <v>619</v>
      </c>
      <c r="D852" s="101"/>
      <c r="E852" s="101"/>
      <c r="F852" s="101"/>
      <c r="G852" s="101"/>
      <c r="H852" s="101"/>
      <c r="I852" s="70"/>
      <c r="J852" s="72">
        <f>SUM(AF50:AF835)</f>
        <v>0</v>
      </c>
      <c r="K852" s="72"/>
      <c r="L852" s="73">
        <f>SUM(BB50:BB835)</f>
        <v>0</v>
      </c>
    </row>
    <row r="853" spans="1:12" ht="14.25" x14ac:dyDescent="0.2">
      <c r="A853" s="82"/>
      <c r="B853" s="100"/>
      <c r="C853" s="101" t="s">
        <v>620</v>
      </c>
      <c r="D853" s="101"/>
      <c r="E853" s="101"/>
      <c r="F853" s="101"/>
      <c r="G853" s="101"/>
      <c r="H853" s="101"/>
      <c r="I853" s="70"/>
      <c r="J853" s="72">
        <f>SUM(S50:S835)+SUM(X50:X835)+SUM(Z50:Z835)</f>
        <v>2261.0299999999993</v>
      </c>
      <c r="K853" s="72"/>
      <c r="L853" s="73">
        <f>SUM(AR50:AR835)+SUM(AT50:AT835)+SUM(AV50:AV835)</f>
        <v>115153</v>
      </c>
    </row>
    <row r="854" spans="1:12" ht="14.25" x14ac:dyDescent="0.2">
      <c r="A854" s="82"/>
      <c r="B854" s="100"/>
      <c r="C854" s="101" t="s">
        <v>621</v>
      </c>
      <c r="D854" s="101"/>
      <c r="E854" s="101"/>
      <c r="F854" s="101"/>
      <c r="G854" s="101"/>
      <c r="H854" s="101"/>
      <c r="I854" s="70"/>
      <c r="J854" s="72">
        <f>SUM(AD50:AD835)</f>
        <v>2735.8499999999995</v>
      </c>
      <c r="K854" s="72"/>
      <c r="L854" s="73">
        <f>SUM(AZ50:AZ835)</f>
        <v>139334</v>
      </c>
    </row>
    <row r="855" spans="1:12" ht="14.25" x14ac:dyDescent="0.2">
      <c r="A855" s="82"/>
      <c r="B855" s="100"/>
      <c r="C855" s="101" t="s">
        <v>622</v>
      </c>
      <c r="D855" s="101"/>
      <c r="E855" s="101"/>
      <c r="F855" s="101"/>
      <c r="G855" s="101"/>
      <c r="H855" s="101"/>
      <c r="I855" s="70"/>
      <c r="J855" s="72">
        <f>SUM(AE50:AE835)</f>
        <v>1627.9199999999998</v>
      </c>
      <c r="K855" s="72"/>
      <c r="L855" s="73">
        <f>SUM(BA50:BA835)</f>
        <v>82909</v>
      </c>
    </row>
    <row r="856" spans="1:12" ht="14.25" x14ac:dyDescent="0.2">
      <c r="A856" s="82"/>
      <c r="B856" s="100"/>
      <c r="C856" s="101" t="s">
        <v>678</v>
      </c>
      <c r="D856" s="101"/>
      <c r="E856" s="101"/>
      <c r="F856" s="101"/>
      <c r="G856" s="101"/>
      <c r="H856" s="101"/>
      <c r="I856" s="70"/>
      <c r="J856" s="72">
        <f>J858+J859</f>
        <v>158595.98000000004</v>
      </c>
      <c r="K856" s="72"/>
      <c r="L856" s="73">
        <f>L858+L859</f>
        <v>1068937</v>
      </c>
    </row>
    <row r="857" spans="1:12" ht="14.25" x14ac:dyDescent="0.2">
      <c r="A857" s="82"/>
      <c r="B857" s="100"/>
      <c r="C857" s="108" t="s">
        <v>608</v>
      </c>
      <c r="D857" s="101"/>
      <c r="E857" s="101"/>
      <c r="F857" s="101"/>
      <c r="G857" s="101"/>
      <c r="H857" s="101"/>
      <c r="I857" s="70"/>
      <c r="J857" s="72"/>
      <c r="K857" s="72"/>
      <c r="L857" s="73"/>
    </row>
    <row r="858" spans="1:12" ht="14.25" x14ac:dyDescent="0.2">
      <c r="A858" s="82"/>
      <c r="B858" s="100"/>
      <c r="C858" s="101" t="s">
        <v>624</v>
      </c>
      <c r="D858" s="101"/>
      <c r="E858" s="101"/>
      <c r="F858" s="101"/>
      <c r="G858" s="101"/>
      <c r="H858" s="101"/>
      <c r="I858" s="70"/>
      <c r="J858" s="72">
        <f>SUM(BJ50:BJ835)</f>
        <v>158595.98000000004</v>
      </c>
      <c r="K858" s="72"/>
      <c r="L858" s="73">
        <f>SUM(BK50:BK835)</f>
        <v>1068937</v>
      </c>
    </row>
    <row r="859" spans="1:12" ht="14.25" hidden="1" x14ac:dyDescent="0.2">
      <c r="A859" s="82"/>
      <c r="B859" s="100"/>
      <c r="C859" s="101" t="s">
        <v>625</v>
      </c>
      <c r="D859" s="101"/>
      <c r="E859" s="101"/>
      <c r="F859" s="101"/>
      <c r="G859" s="101"/>
      <c r="H859" s="101"/>
      <c r="I859" s="70"/>
      <c r="J859" s="72">
        <f>SUM(AH50:AH835)</f>
        <v>0</v>
      </c>
      <c r="K859" s="72"/>
      <c r="L859" s="73">
        <f>SUM(BD50:BD835)</f>
        <v>0</v>
      </c>
    </row>
    <row r="860" spans="1:12" ht="14.25" hidden="1" x14ac:dyDescent="0.2">
      <c r="A860" s="82"/>
      <c r="B860" s="100"/>
      <c r="C860" s="101" t="s">
        <v>679</v>
      </c>
      <c r="D860" s="101"/>
      <c r="E860" s="101"/>
      <c r="F860" s="101"/>
      <c r="G860" s="101"/>
      <c r="H860" s="101"/>
      <c r="I860" s="70"/>
      <c r="J860" s="72">
        <f>J813</f>
        <v>0</v>
      </c>
      <c r="K860" s="72"/>
      <c r="L860" s="73">
        <f>L813</f>
        <v>0</v>
      </c>
    </row>
    <row r="861" spans="1:12" ht="14.25" x14ac:dyDescent="0.2">
      <c r="A861" s="82"/>
      <c r="B861" s="100"/>
      <c r="C861" s="104" t="s">
        <v>629</v>
      </c>
      <c r="D861" s="101"/>
      <c r="E861" s="101"/>
      <c r="F861" s="101"/>
      <c r="G861" s="101"/>
      <c r="H861" s="101"/>
      <c r="I861" s="70"/>
      <c r="J861" s="72"/>
      <c r="K861" s="72"/>
      <c r="L861" s="73"/>
    </row>
    <row r="862" spans="1:12" ht="14.25" x14ac:dyDescent="0.2">
      <c r="A862" s="82"/>
      <c r="B862" s="100"/>
      <c r="C862" s="101" t="s">
        <v>630</v>
      </c>
      <c r="D862" s="101"/>
      <c r="E862" s="101"/>
      <c r="F862" s="101"/>
      <c r="G862" s="101"/>
      <c r="H862" s="101"/>
      <c r="I862" s="70"/>
      <c r="J862" s="72">
        <f>SUM(AB50:AB835)</f>
        <v>30810.45</v>
      </c>
      <c r="K862" s="72"/>
      <c r="L862" s="73">
        <f>SUM(AX50:AX835)</f>
        <v>297629</v>
      </c>
    </row>
    <row r="863" spans="1:12" ht="14.25" x14ac:dyDescent="0.2">
      <c r="A863" s="82"/>
      <c r="B863" s="100"/>
      <c r="C863" s="101" t="s">
        <v>631</v>
      </c>
      <c r="D863" s="101"/>
      <c r="E863" s="101"/>
      <c r="F863" s="101"/>
      <c r="G863" s="101"/>
      <c r="H863" s="101"/>
      <c r="I863" s="70"/>
      <c r="J863" s="72">
        <f>SUM(AC50:AC835)</f>
        <v>158595.98000000004</v>
      </c>
      <c r="K863" s="72"/>
      <c r="L863" s="73">
        <f>SUM(AY50:AY835)</f>
        <v>1068937</v>
      </c>
    </row>
    <row r="864" spans="1:12" ht="14.25" x14ac:dyDescent="0.2">
      <c r="A864" s="82"/>
      <c r="B864" s="100"/>
      <c r="C864" s="101" t="s">
        <v>632</v>
      </c>
      <c r="D864" s="101"/>
      <c r="E864" s="101"/>
      <c r="F864" s="109"/>
      <c r="G864" s="110">
        <f>Source!P531</f>
        <v>254.909548</v>
      </c>
      <c r="H864" s="82"/>
      <c r="I864" s="82"/>
      <c r="J864" s="82"/>
      <c r="K864" s="82"/>
      <c r="L864" s="82"/>
    </row>
    <row r="865" spans="1:12" ht="14.25" x14ac:dyDescent="0.2">
      <c r="A865" s="82"/>
      <c r="B865" s="100"/>
      <c r="C865" s="101" t="s">
        <v>633</v>
      </c>
      <c r="D865" s="101"/>
      <c r="E865" s="101"/>
      <c r="F865" s="109"/>
      <c r="G865" s="110">
        <f>Source!P532</f>
        <v>0.50013600000000002</v>
      </c>
      <c r="H865" s="82"/>
      <c r="I865" s="82"/>
      <c r="J865" s="82"/>
      <c r="K865" s="82"/>
      <c r="L865" s="82"/>
    </row>
    <row r="869" spans="1:12" ht="14.25" customHeight="1" x14ac:dyDescent="0.2">
      <c r="A869" s="125"/>
      <c r="B869" s="126" t="s">
        <v>680</v>
      </c>
      <c r="C869" s="128" t="str">
        <f>IF(Source!AC12&lt;&gt;"", Source!AC12," ")</f>
        <v>Ведущий эксперт УНСР</v>
      </c>
      <c r="D869" s="41"/>
      <c r="E869" s="41"/>
      <c r="F869" s="41"/>
      <c r="G869" s="41"/>
      <c r="H869" s="127" t="str">
        <f>IF(Source!AB12&lt;&gt;"", Source!AB12," ")</f>
        <v>Кузьмина Т.В.</v>
      </c>
      <c r="I869" s="24"/>
      <c r="J869" s="24"/>
      <c r="K869" s="24"/>
      <c r="L869" s="19"/>
    </row>
    <row r="870" spans="1:12" ht="14.25" customHeight="1" x14ac:dyDescent="0.2">
      <c r="A870" s="125"/>
      <c r="B870" s="129"/>
      <c r="C870" s="130" t="s">
        <v>681</v>
      </c>
      <c r="D870" s="130"/>
      <c r="E870" s="130"/>
      <c r="F870" s="130"/>
      <c r="G870" s="130"/>
      <c r="H870" s="24"/>
      <c r="I870" s="24"/>
      <c r="J870" s="24"/>
      <c r="K870" s="24"/>
      <c r="L870" s="19"/>
    </row>
    <row r="871" spans="1:12" ht="14.25" customHeight="1" x14ac:dyDescent="0.2">
      <c r="A871" s="125"/>
      <c r="B871" s="129"/>
      <c r="C871" s="24"/>
      <c r="D871" s="24"/>
      <c r="E871" s="24"/>
      <c r="F871" s="24"/>
      <c r="G871" s="24"/>
      <c r="H871" s="24"/>
      <c r="I871" s="24"/>
      <c r="J871" s="24"/>
      <c r="K871" s="24"/>
      <c r="L871" s="19"/>
    </row>
    <row r="872" spans="1:12" ht="14.25" customHeight="1" x14ac:dyDescent="0.2">
      <c r="A872" s="125"/>
      <c r="B872" s="126" t="s">
        <v>682</v>
      </c>
      <c r="C872" s="128" t="str">
        <f>IF(Source!AE12&lt;&gt;"", Source!AE12," ")</f>
        <v>Начальник УНСР</v>
      </c>
      <c r="D872" s="41"/>
      <c r="E872" s="41"/>
      <c r="F872" s="41"/>
      <c r="G872" s="41"/>
      <c r="H872" s="127" t="str">
        <f>IF(Source!AD12&lt;&gt;"", Source!AD12," ")</f>
        <v>Аверьянов И.А.</v>
      </c>
      <c r="I872" s="24"/>
      <c r="J872" s="24"/>
      <c r="K872" s="24"/>
      <c r="L872" s="19"/>
    </row>
    <row r="873" spans="1:12" ht="14.25" customHeight="1" x14ac:dyDescent="0.2">
      <c r="A873" s="24"/>
      <c r="B873" s="24"/>
      <c r="C873" s="130" t="s">
        <v>681</v>
      </c>
      <c r="D873" s="130"/>
      <c r="E873" s="130"/>
      <c r="F873" s="130"/>
      <c r="G873" s="130"/>
      <c r="H873" s="24"/>
      <c r="I873" s="24"/>
      <c r="J873" s="24"/>
      <c r="K873" s="24"/>
      <c r="L873" s="19"/>
    </row>
  </sheetData>
  <mergeCells count="628">
    <mergeCell ref="C862:H862"/>
    <mergeCell ref="C863:H863"/>
    <mergeCell ref="C864:F864"/>
    <mergeCell ref="C865:F865"/>
    <mergeCell ref="C870:G870"/>
    <mergeCell ref="C873:G873"/>
    <mergeCell ref="C856:H856"/>
    <mergeCell ref="C857:H857"/>
    <mergeCell ref="C858:H858"/>
    <mergeCell ref="C859:H859"/>
    <mergeCell ref="C860:H860"/>
    <mergeCell ref="C861:H861"/>
    <mergeCell ref="C850:H850"/>
    <mergeCell ref="C851:H851"/>
    <mergeCell ref="C852:H852"/>
    <mergeCell ref="C853:H853"/>
    <mergeCell ref="C854:H854"/>
    <mergeCell ref="C855:H855"/>
    <mergeCell ref="C844:H844"/>
    <mergeCell ref="C845:H845"/>
    <mergeCell ref="C846:H846"/>
    <mergeCell ref="C847:H847"/>
    <mergeCell ref="C848:H848"/>
    <mergeCell ref="C849:H849"/>
    <mergeCell ref="C838:H838"/>
    <mergeCell ref="C839:H839"/>
    <mergeCell ref="C840:H840"/>
    <mergeCell ref="C841:H841"/>
    <mergeCell ref="C842:H842"/>
    <mergeCell ref="C843:H843"/>
    <mergeCell ref="C831:H831"/>
    <mergeCell ref="C832:H832"/>
    <mergeCell ref="C833:H833"/>
    <mergeCell ref="C834:H834"/>
    <mergeCell ref="C835:H835"/>
    <mergeCell ref="C837:H837"/>
    <mergeCell ref="C825:H825"/>
    <mergeCell ref="C826:H826"/>
    <mergeCell ref="C827:H827"/>
    <mergeCell ref="C828:H828"/>
    <mergeCell ref="C829:H829"/>
    <mergeCell ref="C830:H830"/>
    <mergeCell ref="C819:H819"/>
    <mergeCell ref="C820:H820"/>
    <mergeCell ref="C821:H821"/>
    <mergeCell ref="C822:H822"/>
    <mergeCell ref="C823:H823"/>
    <mergeCell ref="C824:H824"/>
    <mergeCell ref="C813:H813"/>
    <mergeCell ref="C814:H814"/>
    <mergeCell ref="C815:H815"/>
    <mergeCell ref="C816:H816"/>
    <mergeCell ref="C817:H817"/>
    <mergeCell ref="C818:H818"/>
    <mergeCell ref="C805:H805"/>
    <mergeCell ref="C806:H806"/>
    <mergeCell ref="C808:H808"/>
    <mergeCell ref="C809:H809"/>
    <mergeCell ref="C810:H810"/>
    <mergeCell ref="C811:H811"/>
    <mergeCell ref="C799:H799"/>
    <mergeCell ref="C800:H800"/>
    <mergeCell ref="C801:H801"/>
    <mergeCell ref="C802:H802"/>
    <mergeCell ref="C803:H803"/>
    <mergeCell ref="C804:H804"/>
    <mergeCell ref="C793:H793"/>
    <mergeCell ref="C794:H794"/>
    <mergeCell ref="C795:H795"/>
    <mergeCell ref="C796:H796"/>
    <mergeCell ref="C797:H797"/>
    <mergeCell ref="C798:H798"/>
    <mergeCell ref="C786:H786"/>
    <mergeCell ref="C788:H788"/>
    <mergeCell ref="C789:H789"/>
    <mergeCell ref="C790:H790"/>
    <mergeCell ref="C791:H791"/>
    <mergeCell ref="C792:H792"/>
    <mergeCell ref="C780:H780"/>
    <mergeCell ref="C781:H781"/>
    <mergeCell ref="C782:H782"/>
    <mergeCell ref="C783:H783"/>
    <mergeCell ref="C784:H784"/>
    <mergeCell ref="C785:H785"/>
    <mergeCell ref="C774:H774"/>
    <mergeCell ref="C775:H775"/>
    <mergeCell ref="C776:H776"/>
    <mergeCell ref="C777:H777"/>
    <mergeCell ref="C778:H778"/>
    <mergeCell ref="C779:H779"/>
    <mergeCell ref="C768:H768"/>
    <mergeCell ref="C769:H769"/>
    <mergeCell ref="C770:H770"/>
    <mergeCell ref="C771:H771"/>
    <mergeCell ref="C772:H772"/>
    <mergeCell ref="C773:H773"/>
    <mergeCell ref="C759:H759"/>
    <mergeCell ref="C760:H760"/>
    <mergeCell ref="C761:H761"/>
    <mergeCell ref="C762:F762"/>
    <mergeCell ref="C763:F763"/>
    <mergeCell ref="C766:H766"/>
    <mergeCell ref="C753:H753"/>
    <mergeCell ref="C754:H754"/>
    <mergeCell ref="C755:H755"/>
    <mergeCell ref="C756:H756"/>
    <mergeCell ref="C757:H757"/>
    <mergeCell ref="C758:H758"/>
    <mergeCell ref="C747:H747"/>
    <mergeCell ref="C748:H748"/>
    <mergeCell ref="C749:H749"/>
    <mergeCell ref="C750:H750"/>
    <mergeCell ref="C751:H751"/>
    <mergeCell ref="C752:H752"/>
    <mergeCell ref="C741:H741"/>
    <mergeCell ref="C742:H742"/>
    <mergeCell ref="C743:H743"/>
    <mergeCell ref="C744:H744"/>
    <mergeCell ref="C745:H745"/>
    <mergeCell ref="C746:H746"/>
    <mergeCell ref="C735:H735"/>
    <mergeCell ref="C736:H736"/>
    <mergeCell ref="C737:H737"/>
    <mergeCell ref="C738:H738"/>
    <mergeCell ref="C739:H739"/>
    <mergeCell ref="C740:H740"/>
    <mergeCell ref="C731:H731"/>
    <mergeCell ref="I731:J731"/>
    <mergeCell ref="K731:L731"/>
    <mergeCell ref="C733:H733"/>
    <mergeCell ref="I733:J733"/>
    <mergeCell ref="K733:L733"/>
    <mergeCell ref="C725:H725"/>
    <mergeCell ref="I725:J725"/>
    <mergeCell ref="K725:L725"/>
    <mergeCell ref="C728:H728"/>
    <mergeCell ref="I728:J728"/>
    <mergeCell ref="K728:L728"/>
    <mergeCell ref="C721:H721"/>
    <mergeCell ref="I721:J721"/>
    <mergeCell ref="K721:L721"/>
    <mergeCell ref="C723:H723"/>
    <mergeCell ref="I723:J723"/>
    <mergeCell ref="K723:L723"/>
    <mergeCell ref="C717:H717"/>
    <mergeCell ref="I717:J717"/>
    <mergeCell ref="K717:L717"/>
    <mergeCell ref="C719:H719"/>
    <mergeCell ref="I719:J719"/>
    <mergeCell ref="K719:L719"/>
    <mergeCell ref="C700:H700"/>
    <mergeCell ref="C701:H701"/>
    <mergeCell ref="C702:H702"/>
    <mergeCell ref="C703:F703"/>
    <mergeCell ref="C704:F704"/>
    <mergeCell ref="A707:L707"/>
    <mergeCell ref="C694:H694"/>
    <mergeCell ref="C695:H695"/>
    <mergeCell ref="C696:H696"/>
    <mergeCell ref="C697:H697"/>
    <mergeCell ref="C698:H698"/>
    <mergeCell ref="C699:H699"/>
    <mergeCell ref="C688:H688"/>
    <mergeCell ref="C689:H689"/>
    <mergeCell ref="C690:H690"/>
    <mergeCell ref="C691:H691"/>
    <mergeCell ref="C692:H692"/>
    <mergeCell ref="C693:H693"/>
    <mergeCell ref="C682:H682"/>
    <mergeCell ref="C683:H683"/>
    <mergeCell ref="C684:H684"/>
    <mergeCell ref="C685:H685"/>
    <mergeCell ref="C686:H686"/>
    <mergeCell ref="C687:H687"/>
    <mergeCell ref="C676:H676"/>
    <mergeCell ref="C677:H677"/>
    <mergeCell ref="C678:H678"/>
    <mergeCell ref="C679:H679"/>
    <mergeCell ref="C680:H680"/>
    <mergeCell ref="C681:H681"/>
    <mergeCell ref="C672:H672"/>
    <mergeCell ref="I672:J672"/>
    <mergeCell ref="K672:L672"/>
    <mergeCell ref="C674:H674"/>
    <mergeCell ref="I674:J674"/>
    <mergeCell ref="K674:L674"/>
    <mergeCell ref="C661:H661"/>
    <mergeCell ref="I661:J661"/>
    <mergeCell ref="K661:L661"/>
    <mergeCell ref="C663:H663"/>
    <mergeCell ref="I663:J663"/>
    <mergeCell ref="K663:L663"/>
    <mergeCell ref="C640:H640"/>
    <mergeCell ref="C641:H641"/>
    <mergeCell ref="C642:H642"/>
    <mergeCell ref="C643:F643"/>
    <mergeCell ref="C644:F644"/>
    <mergeCell ref="A647:L647"/>
    <mergeCell ref="C634:H634"/>
    <mergeCell ref="C635:H635"/>
    <mergeCell ref="C636:H636"/>
    <mergeCell ref="C637:H637"/>
    <mergeCell ref="C638:H638"/>
    <mergeCell ref="C639:H639"/>
    <mergeCell ref="C628:H628"/>
    <mergeCell ref="C629:H629"/>
    <mergeCell ref="C630:H630"/>
    <mergeCell ref="C631:H631"/>
    <mergeCell ref="C632:H632"/>
    <mergeCell ref="C633:H633"/>
    <mergeCell ref="C622:H622"/>
    <mergeCell ref="C623:H623"/>
    <mergeCell ref="C624:H624"/>
    <mergeCell ref="C625:H625"/>
    <mergeCell ref="C626:H626"/>
    <mergeCell ref="C627:H627"/>
    <mergeCell ref="C616:H616"/>
    <mergeCell ref="C617:H617"/>
    <mergeCell ref="C618:H618"/>
    <mergeCell ref="C619:H619"/>
    <mergeCell ref="C620:H620"/>
    <mergeCell ref="C621:H621"/>
    <mergeCell ref="C612:H612"/>
    <mergeCell ref="I612:J612"/>
    <mergeCell ref="K612:L612"/>
    <mergeCell ref="C614:H614"/>
    <mergeCell ref="I614:J614"/>
    <mergeCell ref="K614:L614"/>
    <mergeCell ref="C597:H597"/>
    <mergeCell ref="I597:J597"/>
    <mergeCell ref="K597:L597"/>
    <mergeCell ref="C610:H610"/>
    <mergeCell ref="I610:J610"/>
    <mergeCell ref="K610:L610"/>
    <mergeCell ref="C585:H585"/>
    <mergeCell ref="I585:J585"/>
    <mergeCell ref="K585:L585"/>
    <mergeCell ref="C595:H595"/>
    <mergeCell ref="I595:J595"/>
    <mergeCell ref="K595:L595"/>
    <mergeCell ref="C573:H573"/>
    <mergeCell ref="I573:J573"/>
    <mergeCell ref="K573:L573"/>
    <mergeCell ref="C583:H583"/>
    <mergeCell ref="I583:J583"/>
    <mergeCell ref="K583:L583"/>
    <mergeCell ref="C561:H561"/>
    <mergeCell ref="I561:J561"/>
    <mergeCell ref="K561:L561"/>
    <mergeCell ref="C571:H571"/>
    <mergeCell ref="I571:J571"/>
    <mergeCell ref="K571:L571"/>
    <mergeCell ref="C557:H557"/>
    <mergeCell ref="I557:J557"/>
    <mergeCell ref="K557:L557"/>
    <mergeCell ref="C559:H559"/>
    <mergeCell ref="I559:J559"/>
    <mergeCell ref="K559:L559"/>
    <mergeCell ref="C538:H538"/>
    <mergeCell ref="C539:H539"/>
    <mergeCell ref="C540:H540"/>
    <mergeCell ref="C541:F541"/>
    <mergeCell ref="C542:F542"/>
    <mergeCell ref="A545:L545"/>
    <mergeCell ref="C532:H532"/>
    <mergeCell ref="C533:H533"/>
    <mergeCell ref="C534:H534"/>
    <mergeCell ref="C535:H535"/>
    <mergeCell ref="C536:H536"/>
    <mergeCell ref="C537:H537"/>
    <mergeCell ref="C526:H526"/>
    <mergeCell ref="C527:H527"/>
    <mergeCell ref="C528:H528"/>
    <mergeCell ref="C529:H529"/>
    <mergeCell ref="C530:H530"/>
    <mergeCell ref="C531:H531"/>
    <mergeCell ref="C520:H520"/>
    <mergeCell ref="C521:H521"/>
    <mergeCell ref="C522:H522"/>
    <mergeCell ref="C523:H523"/>
    <mergeCell ref="C524:H524"/>
    <mergeCell ref="C525:H525"/>
    <mergeCell ref="C514:H514"/>
    <mergeCell ref="C515:H515"/>
    <mergeCell ref="C516:H516"/>
    <mergeCell ref="C517:H517"/>
    <mergeCell ref="C518:H518"/>
    <mergeCell ref="C519:H519"/>
    <mergeCell ref="C510:H510"/>
    <mergeCell ref="I510:J510"/>
    <mergeCell ref="K510:L510"/>
    <mergeCell ref="C512:H512"/>
    <mergeCell ref="I512:J512"/>
    <mergeCell ref="K512:L512"/>
    <mergeCell ref="C498:H498"/>
    <mergeCell ref="I498:J498"/>
    <mergeCell ref="K498:L498"/>
    <mergeCell ref="C500:H500"/>
    <mergeCell ref="I500:J500"/>
    <mergeCell ref="K500:L500"/>
    <mergeCell ref="C484:H484"/>
    <mergeCell ref="I484:J484"/>
    <mergeCell ref="K484:L484"/>
    <mergeCell ref="C486:H486"/>
    <mergeCell ref="I486:J486"/>
    <mergeCell ref="K486:L486"/>
    <mergeCell ref="C472:H472"/>
    <mergeCell ref="I472:J472"/>
    <mergeCell ref="K472:L472"/>
    <mergeCell ref="C474:H474"/>
    <mergeCell ref="I474:J474"/>
    <mergeCell ref="K474:L474"/>
    <mergeCell ref="C458:H458"/>
    <mergeCell ref="I458:J458"/>
    <mergeCell ref="K458:L458"/>
    <mergeCell ref="C470:H470"/>
    <mergeCell ref="I470:J470"/>
    <mergeCell ref="K470:L470"/>
    <mergeCell ref="C442:F442"/>
    <mergeCell ref="C443:F443"/>
    <mergeCell ref="A446:L446"/>
    <mergeCell ref="C456:H456"/>
    <mergeCell ref="I456:J456"/>
    <mergeCell ref="K456:L456"/>
    <mergeCell ref="C436:H436"/>
    <mergeCell ref="C437:H437"/>
    <mergeCell ref="C438:H438"/>
    <mergeCell ref="C439:H439"/>
    <mergeCell ref="C440:H440"/>
    <mergeCell ref="C441:H441"/>
    <mergeCell ref="C430:H430"/>
    <mergeCell ref="C431:H431"/>
    <mergeCell ref="C432:H432"/>
    <mergeCell ref="C433:H433"/>
    <mergeCell ref="C434:H434"/>
    <mergeCell ref="C435:H435"/>
    <mergeCell ref="C424:H424"/>
    <mergeCell ref="C425:H425"/>
    <mergeCell ref="C426:H426"/>
    <mergeCell ref="C427:H427"/>
    <mergeCell ref="C428:H428"/>
    <mergeCell ref="C429:H429"/>
    <mergeCell ref="C418:H418"/>
    <mergeCell ref="C419:H419"/>
    <mergeCell ref="C420:H420"/>
    <mergeCell ref="C421:H421"/>
    <mergeCell ref="C422:H422"/>
    <mergeCell ref="C423:H423"/>
    <mergeCell ref="C413:H413"/>
    <mergeCell ref="I413:J413"/>
    <mergeCell ref="K413:L413"/>
    <mergeCell ref="C415:H415"/>
    <mergeCell ref="C416:H416"/>
    <mergeCell ref="C417:H417"/>
    <mergeCell ref="C402:H402"/>
    <mergeCell ref="I402:J402"/>
    <mergeCell ref="K402:L402"/>
    <mergeCell ref="C411:H411"/>
    <mergeCell ref="I411:J411"/>
    <mergeCell ref="K411:L411"/>
    <mergeCell ref="C382:F382"/>
    <mergeCell ref="C383:F383"/>
    <mergeCell ref="A386:L386"/>
    <mergeCell ref="C400:H400"/>
    <mergeCell ref="I400:J400"/>
    <mergeCell ref="K400:L400"/>
    <mergeCell ref="C376:H376"/>
    <mergeCell ref="C377:H377"/>
    <mergeCell ref="C378:H378"/>
    <mergeCell ref="C379:H379"/>
    <mergeCell ref="C380:H380"/>
    <mergeCell ref="C381:H381"/>
    <mergeCell ref="C370:H370"/>
    <mergeCell ref="C371:H371"/>
    <mergeCell ref="C372:H372"/>
    <mergeCell ref="C373:H373"/>
    <mergeCell ref="C374:H374"/>
    <mergeCell ref="C375:H375"/>
    <mergeCell ref="C364:H364"/>
    <mergeCell ref="C365:H365"/>
    <mergeCell ref="C366:H366"/>
    <mergeCell ref="C367:H367"/>
    <mergeCell ref="C368:H368"/>
    <mergeCell ref="C369:H369"/>
    <mergeCell ref="C358:H358"/>
    <mergeCell ref="C359:H359"/>
    <mergeCell ref="C360:H360"/>
    <mergeCell ref="C361:H361"/>
    <mergeCell ref="C362:H362"/>
    <mergeCell ref="C363:H363"/>
    <mergeCell ref="C353:H353"/>
    <mergeCell ref="I353:J353"/>
    <mergeCell ref="K353:L353"/>
    <mergeCell ref="C355:H355"/>
    <mergeCell ref="C356:H356"/>
    <mergeCell ref="C357:H357"/>
    <mergeCell ref="C349:H349"/>
    <mergeCell ref="I349:J349"/>
    <mergeCell ref="K349:L349"/>
    <mergeCell ref="C351:H351"/>
    <mergeCell ref="I351:J351"/>
    <mergeCell ref="K351:L351"/>
    <mergeCell ref="C334:H334"/>
    <mergeCell ref="I334:J334"/>
    <mergeCell ref="K334:L334"/>
    <mergeCell ref="C347:H347"/>
    <mergeCell ref="I347:J347"/>
    <mergeCell ref="K347:L347"/>
    <mergeCell ref="C330:H330"/>
    <mergeCell ref="I330:J330"/>
    <mergeCell ref="K330:L330"/>
    <mergeCell ref="C332:H332"/>
    <mergeCell ref="I332:J332"/>
    <mergeCell ref="K332:L332"/>
    <mergeCell ref="C318:H318"/>
    <mergeCell ref="I318:J318"/>
    <mergeCell ref="K318:L318"/>
    <mergeCell ref="C320:H320"/>
    <mergeCell ref="I320:J320"/>
    <mergeCell ref="K320:L320"/>
    <mergeCell ref="C306:H306"/>
    <mergeCell ref="I306:J306"/>
    <mergeCell ref="K306:L306"/>
    <mergeCell ref="C308:H308"/>
    <mergeCell ref="I308:J308"/>
    <mergeCell ref="K308:L308"/>
    <mergeCell ref="C289:H289"/>
    <mergeCell ref="C290:H290"/>
    <mergeCell ref="C291:H291"/>
    <mergeCell ref="C292:F292"/>
    <mergeCell ref="C293:F293"/>
    <mergeCell ref="A296:L296"/>
    <mergeCell ref="C283:H283"/>
    <mergeCell ref="C284:H284"/>
    <mergeCell ref="C285:H285"/>
    <mergeCell ref="C286:H286"/>
    <mergeCell ref="C287:H287"/>
    <mergeCell ref="C288:H288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61:H261"/>
    <mergeCell ref="I261:J261"/>
    <mergeCell ref="K261:L261"/>
    <mergeCell ref="C263:H263"/>
    <mergeCell ref="I263:J263"/>
    <mergeCell ref="K263:L263"/>
    <mergeCell ref="C249:H249"/>
    <mergeCell ref="I249:J249"/>
    <mergeCell ref="K249:L249"/>
    <mergeCell ref="C251:H251"/>
    <mergeCell ref="I251:J251"/>
    <mergeCell ref="K251:L251"/>
    <mergeCell ref="C237:H237"/>
    <mergeCell ref="I237:J237"/>
    <mergeCell ref="K237:L237"/>
    <mergeCell ref="C239:H239"/>
    <mergeCell ref="I239:J239"/>
    <mergeCell ref="K239:L239"/>
    <mergeCell ref="C219:F219"/>
    <mergeCell ref="C220:F220"/>
    <mergeCell ref="A223:L223"/>
    <mergeCell ref="C235:H235"/>
    <mergeCell ref="I235:J235"/>
    <mergeCell ref="K235:L235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90:H190"/>
    <mergeCell ref="I190:J190"/>
    <mergeCell ref="K190:L190"/>
    <mergeCell ref="C192:H192"/>
    <mergeCell ref="C193:H193"/>
    <mergeCell ref="C194:H194"/>
    <mergeCell ref="C178:H178"/>
    <mergeCell ref="I178:J178"/>
    <mergeCell ref="K178:L178"/>
    <mergeCell ref="C188:H188"/>
    <mergeCell ref="I188:J188"/>
    <mergeCell ref="K188:L188"/>
    <mergeCell ref="C166:H166"/>
    <mergeCell ref="I166:J166"/>
    <mergeCell ref="K166:L166"/>
    <mergeCell ref="C176:H176"/>
    <mergeCell ref="I176:J176"/>
    <mergeCell ref="K176:L176"/>
    <mergeCell ref="C162:H162"/>
    <mergeCell ref="I162:J162"/>
    <mergeCell ref="K162:L162"/>
    <mergeCell ref="C164:H164"/>
    <mergeCell ref="I164:J164"/>
    <mergeCell ref="K164:L164"/>
    <mergeCell ref="C143:H143"/>
    <mergeCell ref="C144:H144"/>
    <mergeCell ref="C145:H145"/>
    <mergeCell ref="C146:F146"/>
    <mergeCell ref="C147:F147"/>
    <mergeCell ref="A150:L150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15:H115"/>
    <mergeCell ref="I115:J115"/>
    <mergeCell ref="K115:L115"/>
    <mergeCell ref="C117:H117"/>
    <mergeCell ref="I117:J117"/>
    <mergeCell ref="K117:L117"/>
    <mergeCell ref="C103:H103"/>
    <mergeCell ref="I103:J103"/>
    <mergeCell ref="K103:L103"/>
    <mergeCell ref="C105:H105"/>
    <mergeCell ref="I105:J105"/>
    <mergeCell ref="K105:L105"/>
    <mergeCell ref="C89:H89"/>
    <mergeCell ref="I89:J89"/>
    <mergeCell ref="K89:L89"/>
    <mergeCell ref="C91:H91"/>
    <mergeCell ref="I91:J91"/>
    <mergeCell ref="K91:L91"/>
    <mergeCell ref="C77:H77"/>
    <mergeCell ref="I77:J77"/>
    <mergeCell ref="K77:L77"/>
    <mergeCell ref="C79:H79"/>
    <mergeCell ref="I79:J79"/>
    <mergeCell ref="K79:L79"/>
    <mergeCell ref="C63:H63"/>
    <mergeCell ref="I63:J63"/>
    <mergeCell ref="K63:L63"/>
    <mergeCell ref="C75:H75"/>
    <mergeCell ref="I75:J75"/>
    <mergeCell ref="K75:L75"/>
    <mergeCell ref="H44:J47"/>
    <mergeCell ref="K44:K48"/>
    <mergeCell ref="L44:L48"/>
    <mergeCell ref="A51:L51"/>
    <mergeCell ref="C61:H61"/>
    <mergeCell ref="I61:J61"/>
    <mergeCell ref="K61:L6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02"/>
  <sheetViews>
    <sheetView workbookViewId="0">
      <selection activeCell="A598" sqref="A598:O59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595</v>
      </c>
      <c r="C12" s="1">
        <v>0</v>
      </c>
      <c r="D12" s="1">
        <f>ROW(A539)</f>
        <v>539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17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B539</f>
        <v>595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02-01-18  Отопление, вентиляция и кондиционирование воздуха</v>
      </c>
      <c r="G18" s="3" t="str">
        <f t="shared" si="0"/>
        <v>02-01-18  Отопление, вентиляция и кондиционирование воздуха</v>
      </c>
      <c r="H18" s="3"/>
      <c r="I18" s="3"/>
      <c r="J18" s="3"/>
      <c r="K18" s="3"/>
      <c r="L18" s="3"/>
      <c r="M18" s="3"/>
      <c r="N18" s="3"/>
      <c r="O18" s="3">
        <f t="shared" ref="O18:AT18" si="1">O539</f>
        <v>18764</v>
      </c>
      <c r="P18" s="3">
        <f t="shared" si="1"/>
        <v>16067</v>
      </c>
      <c r="Q18" s="3">
        <f t="shared" si="1"/>
        <v>441</v>
      </c>
      <c r="R18" s="3">
        <f t="shared" si="1"/>
        <v>7</v>
      </c>
      <c r="S18" s="3">
        <f t="shared" si="1"/>
        <v>2254</v>
      </c>
      <c r="T18" s="3">
        <f t="shared" si="1"/>
        <v>0</v>
      </c>
      <c r="U18" s="3">
        <f t="shared" si="1"/>
        <v>254.909548</v>
      </c>
      <c r="V18" s="3">
        <f t="shared" si="1"/>
        <v>0.50013600000000002</v>
      </c>
      <c r="W18" s="3">
        <f t="shared" si="1"/>
        <v>15</v>
      </c>
      <c r="X18" s="3">
        <f t="shared" si="1"/>
        <v>2736</v>
      </c>
      <c r="Y18" s="3">
        <f t="shared" si="1"/>
        <v>1627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23127</v>
      </c>
      <c r="AS18" s="3">
        <f t="shared" si="1"/>
        <v>22699</v>
      </c>
      <c r="AT18" s="3">
        <f t="shared" si="1"/>
        <v>428</v>
      </c>
      <c r="AU18" s="3">
        <f t="shared" ref="AU18:BZ18" si="2">AU539</f>
        <v>0</v>
      </c>
      <c r="AV18" s="3">
        <f t="shared" si="2"/>
        <v>16067</v>
      </c>
      <c r="AW18" s="3">
        <f t="shared" si="2"/>
        <v>16067</v>
      </c>
      <c r="AX18" s="3">
        <f t="shared" si="2"/>
        <v>0</v>
      </c>
      <c r="AY18" s="3">
        <f t="shared" si="2"/>
        <v>16067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CA539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DG539</f>
        <v>1547649</v>
      </c>
      <c r="DH18" s="4">
        <f t="shared" si="4"/>
        <v>1427630</v>
      </c>
      <c r="DI18" s="4">
        <f t="shared" si="4"/>
        <v>5212</v>
      </c>
      <c r="DJ18" s="4">
        <f t="shared" si="4"/>
        <v>346</v>
      </c>
      <c r="DK18" s="4">
        <f t="shared" si="4"/>
        <v>114807</v>
      </c>
      <c r="DL18" s="4">
        <f t="shared" si="4"/>
        <v>0</v>
      </c>
      <c r="DM18" s="4">
        <f t="shared" si="4"/>
        <v>254.909548</v>
      </c>
      <c r="DN18" s="4">
        <f t="shared" si="4"/>
        <v>0.50013600000000002</v>
      </c>
      <c r="DO18" s="4">
        <f t="shared" si="4"/>
        <v>16</v>
      </c>
      <c r="DP18" s="4">
        <f t="shared" si="4"/>
        <v>139334</v>
      </c>
      <c r="DQ18" s="4">
        <f t="shared" si="4"/>
        <v>82909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1068937</v>
      </c>
      <c r="EI18" s="4">
        <f t="shared" si="4"/>
        <v>0</v>
      </c>
      <c r="EJ18" s="4">
        <f t="shared" si="4"/>
        <v>1769892</v>
      </c>
      <c r="EK18" s="4">
        <f t="shared" si="4"/>
        <v>478985</v>
      </c>
      <c r="EL18" s="4">
        <f t="shared" si="4"/>
        <v>221970</v>
      </c>
      <c r="EM18" s="4">
        <f t="shared" ref="EM18:FR18" si="5">EM539</f>
        <v>0</v>
      </c>
      <c r="EN18" s="4">
        <f t="shared" si="5"/>
        <v>1427630</v>
      </c>
      <c r="EO18" s="4">
        <f t="shared" si="5"/>
        <v>358693</v>
      </c>
      <c r="EP18" s="4">
        <f t="shared" si="5"/>
        <v>0</v>
      </c>
      <c r="EQ18" s="4">
        <f t="shared" si="5"/>
        <v>358693</v>
      </c>
      <c r="ER18" s="4">
        <f t="shared" si="5"/>
        <v>1068937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FS539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ROW(A509)</f>
        <v>509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20</v>
      </c>
    </row>
    <row r="22" spans="1:255" x14ac:dyDescent="0.2">
      <c r="A22" s="3">
        <v>52</v>
      </c>
      <c r="B22" s="3">
        <f t="shared" ref="B22:G22" si="7">B509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02-01-18</v>
      </c>
      <c r="G22" s="3" t="str">
        <f t="shared" si="7"/>
        <v>Отопление, вентиляция и кондиционирование воздуха</v>
      </c>
      <c r="H22" s="3"/>
      <c r="I22" s="3"/>
      <c r="J22" s="3"/>
      <c r="K22" s="3"/>
      <c r="L22" s="3"/>
      <c r="M22" s="3"/>
      <c r="N22" s="3"/>
      <c r="O22" s="3">
        <f t="shared" ref="O22:AT22" si="8">O509</f>
        <v>18764</v>
      </c>
      <c r="P22" s="3">
        <f t="shared" si="8"/>
        <v>16067</v>
      </c>
      <c r="Q22" s="3">
        <f t="shared" si="8"/>
        <v>441</v>
      </c>
      <c r="R22" s="3">
        <f t="shared" si="8"/>
        <v>7</v>
      </c>
      <c r="S22" s="3">
        <f t="shared" si="8"/>
        <v>2254</v>
      </c>
      <c r="T22" s="3">
        <f t="shared" si="8"/>
        <v>0</v>
      </c>
      <c r="U22" s="3">
        <f t="shared" si="8"/>
        <v>254.909548</v>
      </c>
      <c r="V22" s="3">
        <f t="shared" si="8"/>
        <v>0.50013600000000002</v>
      </c>
      <c r="W22" s="3">
        <f t="shared" si="8"/>
        <v>15</v>
      </c>
      <c r="X22" s="3">
        <f t="shared" si="8"/>
        <v>2736</v>
      </c>
      <c r="Y22" s="3">
        <f t="shared" si="8"/>
        <v>1627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23127</v>
      </c>
      <c r="AS22" s="3">
        <f t="shared" si="8"/>
        <v>22699</v>
      </c>
      <c r="AT22" s="3">
        <f t="shared" si="8"/>
        <v>428</v>
      </c>
      <c r="AU22" s="3">
        <f t="shared" ref="AU22:BZ22" si="9">AU509</f>
        <v>0</v>
      </c>
      <c r="AV22" s="3">
        <f t="shared" si="9"/>
        <v>16067</v>
      </c>
      <c r="AW22" s="3">
        <f t="shared" si="9"/>
        <v>16067</v>
      </c>
      <c r="AX22" s="3">
        <f t="shared" si="9"/>
        <v>0</v>
      </c>
      <c r="AY22" s="3">
        <f t="shared" si="9"/>
        <v>16067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CA509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DG509</f>
        <v>1547649</v>
      </c>
      <c r="DH22" s="4">
        <f t="shared" si="11"/>
        <v>1427630</v>
      </c>
      <c r="DI22" s="4">
        <f t="shared" si="11"/>
        <v>5212</v>
      </c>
      <c r="DJ22" s="4">
        <f t="shared" si="11"/>
        <v>346</v>
      </c>
      <c r="DK22" s="4">
        <f t="shared" si="11"/>
        <v>114807</v>
      </c>
      <c r="DL22" s="4">
        <f t="shared" si="11"/>
        <v>0</v>
      </c>
      <c r="DM22" s="4">
        <f t="shared" si="11"/>
        <v>254.909548</v>
      </c>
      <c r="DN22" s="4">
        <f t="shared" si="11"/>
        <v>0.50013600000000002</v>
      </c>
      <c r="DO22" s="4">
        <f t="shared" si="11"/>
        <v>16</v>
      </c>
      <c r="DP22" s="4">
        <f t="shared" si="11"/>
        <v>139334</v>
      </c>
      <c r="DQ22" s="4">
        <f t="shared" si="11"/>
        <v>82909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1068937</v>
      </c>
      <c r="EI22" s="4">
        <f t="shared" si="11"/>
        <v>0</v>
      </c>
      <c r="EJ22" s="4">
        <f t="shared" si="11"/>
        <v>1769892</v>
      </c>
      <c r="EK22" s="4">
        <f t="shared" si="11"/>
        <v>478985</v>
      </c>
      <c r="EL22" s="4">
        <f t="shared" si="11"/>
        <v>221970</v>
      </c>
      <c r="EM22" s="4">
        <f t="shared" ref="EM22:FR22" si="12">EM509</f>
        <v>0</v>
      </c>
      <c r="EN22" s="4">
        <f t="shared" si="12"/>
        <v>1427630</v>
      </c>
      <c r="EO22" s="4">
        <f t="shared" si="12"/>
        <v>358693</v>
      </c>
      <c r="EP22" s="4">
        <f t="shared" si="12"/>
        <v>0</v>
      </c>
      <c r="EQ22" s="4">
        <f t="shared" si="12"/>
        <v>358693</v>
      </c>
      <c r="ER22" s="4">
        <f t="shared" si="12"/>
        <v>1068937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FS509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1.1</v>
      </c>
      <c r="G26" s="3" t="str">
        <f t="shared" si="14"/>
        <v>Закрытый ПП 220кВ. Отсек КРУЭ 220кВ/ Вентиляция. Система П1.</v>
      </c>
      <c r="H26" s="3"/>
      <c r="I26" s="3"/>
      <c r="J26" s="3"/>
      <c r="K26" s="3"/>
      <c r="L26" s="3"/>
      <c r="M26" s="3"/>
      <c r="N26" s="3"/>
      <c r="O26" s="3">
        <f t="shared" ref="O26:AT26" si="15">O53</f>
        <v>631</v>
      </c>
      <c r="P26" s="3">
        <f t="shared" si="15"/>
        <v>218</v>
      </c>
      <c r="Q26" s="3">
        <f t="shared" si="15"/>
        <v>81</v>
      </c>
      <c r="R26" s="3">
        <f t="shared" si="15"/>
        <v>2</v>
      </c>
      <c r="S26" s="3">
        <f t="shared" si="15"/>
        <v>332</v>
      </c>
      <c r="T26" s="3">
        <f t="shared" si="15"/>
        <v>0</v>
      </c>
      <c r="U26" s="3">
        <f t="shared" si="15"/>
        <v>38.06</v>
      </c>
      <c r="V26" s="3">
        <f t="shared" si="15"/>
        <v>0.12000000000000001</v>
      </c>
      <c r="W26" s="3">
        <f t="shared" si="15"/>
        <v>0</v>
      </c>
      <c r="X26" s="3">
        <f t="shared" si="15"/>
        <v>404</v>
      </c>
      <c r="Y26" s="3">
        <f t="shared" si="15"/>
        <v>240</v>
      </c>
      <c r="Z26" s="3">
        <f t="shared" si="15"/>
        <v>0</v>
      </c>
      <c r="AA26" s="3">
        <f t="shared" si="15"/>
        <v>0</v>
      </c>
      <c r="AB26" s="3">
        <f t="shared" si="15"/>
        <v>631</v>
      </c>
      <c r="AC26" s="3">
        <f t="shared" si="15"/>
        <v>218</v>
      </c>
      <c r="AD26" s="3">
        <f t="shared" si="15"/>
        <v>81</v>
      </c>
      <c r="AE26" s="3">
        <f t="shared" si="15"/>
        <v>2</v>
      </c>
      <c r="AF26" s="3">
        <f t="shared" si="15"/>
        <v>332</v>
      </c>
      <c r="AG26" s="3">
        <f t="shared" si="15"/>
        <v>0</v>
      </c>
      <c r="AH26" s="3">
        <f t="shared" si="15"/>
        <v>38.06</v>
      </c>
      <c r="AI26" s="3">
        <f t="shared" si="15"/>
        <v>0.12000000000000001</v>
      </c>
      <c r="AJ26" s="3">
        <f t="shared" si="15"/>
        <v>0</v>
      </c>
      <c r="AK26" s="3">
        <f t="shared" si="15"/>
        <v>404</v>
      </c>
      <c r="AL26" s="3">
        <f t="shared" si="15"/>
        <v>240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1275</v>
      </c>
      <c r="AS26" s="3">
        <f t="shared" si="15"/>
        <v>1275</v>
      </c>
      <c r="AT26" s="3">
        <f t="shared" si="15"/>
        <v>0</v>
      </c>
      <c r="AU26" s="3">
        <f t="shared" ref="AU26:BZ26" si="16">AU53</f>
        <v>0</v>
      </c>
      <c r="AV26" s="3">
        <f t="shared" si="16"/>
        <v>218</v>
      </c>
      <c r="AW26" s="3">
        <f t="shared" si="16"/>
        <v>218</v>
      </c>
      <c r="AX26" s="3">
        <f t="shared" si="16"/>
        <v>0</v>
      </c>
      <c r="AY26" s="3">
        <f t="shared" si="16"/>
        <v>218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CA53</f>
        <v>1275</v>
      </c>
      <c r="CB26" s="3">
        <f t="shared" si="17"/>
        <v>1275</v>
      </c>
      <c r="CC26" s="3">
        <f t="shared" si="17"/>
        <v>0</v>
      </c>
      <c r="CD26" s="3">
        <f t="shared" si="17"/>
        <v>0</v>
      </c>
      <c r="CE26" s="3">
        <f t="shared" si="17"/>
        <v>218</v>
      </c>
      <c r="CF26" s="3">
        <f t="shared" si="17"/>
        <v>218</v>
      </c>
      <c r="CG26" s="3">
        <f t="shared" si="17"/>
        <v>0</v>
      </c>
      <c r="CH26" s="3">
        <f t="shared" si="17"/>
        <v>218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DG53</f>
        <v>186897</v>
      </c>
      <c r="DH26" s="4">
        <f t="shared" si="18"/>
        <v>168996</v>
      </c>
      <c r="DI26" s="4">
        <f t="shared" si="18"/>
        <v>999</v>
      </c>
      <c r="DJ26" s="4">
        <f t="shared" si="18"/>
        <v>83</v>
      </c>
      <c r="DK26" s="4">
        <f t="shared" si="18"/>
        <v>16902</v>
      </c>
      <c r="DL26" s="4">
        <f t="shared" si="18"/>
        <v>0</v>
      </c>
      <c r="DM26" s="4">
        <f t="shared" si="18"/>
        <v>38.06</v>
      </c>
      <c r="DN26" s="4">
        <f t="shared" si="18"/>
        <v>0.12000000000000001</v>
      </c>
      <c r="DO26" s="4">
        <f t="shared" si="18"/>
        <v>0</v>
      </c>
      <c r="DP26" s="4">
        <f t="shared" si="18"/>
        <v>20552</v>
      </c>
      <c r="DQ26" s="4">
        <f t="shared" si="18"/>
        <v>12229</v>
      </c>
      <c r="DR26" s="4">
        <f t="shared" si="18"/>
        <v>0</v>
      </c>
      <c r="DS26" s="4">
        <f t="shared" si="18"/>
        <v>0</v>
      </c>
      <c r="DT26" s="4">
        <f t="shared" si="18"/>
        <v>186897</v>
      </c>
      <c r="DU26" s="4">
        <f t="shared" si="18"/>
        <v>168996</v>
      </c>
      <c r="DV26" s="4">
        <f t="shared" si="18"/>
        <v>999</v>
      </c>
      <c r="DW26" s="4">
        <f t="shared" si="18"/>
        <v>83</v>
      </c>
      <c r="DX26" s="4">
        <f t="shared" si="18"/>
        <v>16902</v>
      </c>
      <c r="DY26" s="4">
        <f t="shared" si="18"/>
        <v>0</v>
      </c>
      <c r="DZ26" s="4">
        <f t="shared" si="18"/>
        <v>38.06</v>
      </c>
      <c r="EA26" s="4">
        <f t="shared" si="18"/>
        <v>0.12000000000000001</v>
      </c>
      <c r="EB26" s="4">
        <f t="shared" si="18"/>
        <v>0</v>
      </c>
      <c r="EC26" s="4">
        <f t="shared" si="18"/>
        <v>20552</v>
      </c>
      <c r="ED26" s="4">
        <f t="shared" si="18"/>
        <v>12229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128289</v>
      </c>
      <c r="EI26" s="4">
        <f t="shared" si="18"/>
        <v>0</v>
      </c>
      <c r="EJ26" s="4">
        <f t="shared" si="18"/>
        <v>219678</v>
      </c>
      <c r="EK26" s="4">
        <f t="shared" si="18"/>
        <v>74086</v>
      </c>
      <c r="EL26" s="4">
        <f t="shared" si="18"/>
        <v>17303</v>
      </c>
      <c r="EM26" s="4">
        <f t="shared" ref="EM26:FR26" si="19">EM53</f>
        <v>0</v>
      </c>
      <c r="EN26" s="4">
        <f t="shared" si="19"/>
        <v>168996</v>
      </c>
      <c r="EO26" s="4">
        <f t="shared" si="19"/>
        <v>40707</v>
      </c>
      <c r="EP26" s="4">
        <f t="shared" si="19"/>
        <v>0</v>
      </c>
      <c r="EQ26" s="4">
        <f t="shared" si="19"/>
        <v>40707</v>
      </c>
      <c r="ER26" s="4">
        <f t="shared" si="19"/>
        <v>128289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128289</v>
      </c>
      <c r="FR26" s="4">
        <f t="shared" si="19"/>
        <v>0</v>
      </c>
      <c r="FS26" s="4">
        <f t="shared" ref="FS26:GX26" si="20">FS53</f>
        <v>219678</v>
      </c>
      <c r="FT26" s="4">
        <f t="shared" si="20"/>
        <v>74086</v>
      </c>
      <c r="FU26" s="4">
        <f t="shared" si="20"/>
        <v>17303</v>
      </c>
      <c r="FV26" s="4">
        <f t="shared" si="20"/>
        <v>0</v>
      </c>
      <c r="FW26" s="4">
        <f t="shared" si="20"/>
        <v>168996</v>
      </c>
      <c r="FX26" s="4">
        <f t="shared" si="20"/>
        <v>40707</v>
      </c>
      <c r="FY26" s="4">
        <f t="shared" si="20"/>
        <v>0</v>
      </c>
      <c r="FZ26" s="4">
        <f t="shared" si="20"/>
        <v>40707</v>
      </c>
      <c r="GA26" s="4">
        <f t="shared" si="20"/>
        <v>128289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ROW(EtalonRes!A6)</f>
        <v>6</v>
      </c>
      <c r="E28" s="2" t="s">
        <v>23</v>
      </c>
      <c r="F28" s="2" t="s">
        <v>24</v>
      </c>
      <c r="G28" s="2" t="s">
        <v>25</v>
      </c>
      <c r="H28" s="2" t="s">
        <v>26</v>
      </c>
      <c r="I28" s="2">
        <f t="shared" ref="I28:I35" si="21">ROUND(ROUND(2,4),7)</f>
        <v>2</v>
      </c>
      <c r="J28" s="2">
        <v>0</v>
      </c>
      <c r="K28" s="2">
        <f t="shared" ref="K28:K35" si="22">ROUND(ROUND(2,4),7)</f>
        <v>2</v>
      </c>
      <c r="L28" s="2"/>
      <c r="M28" s="2"/>
      <c r="N28" s="2"/>
      <c r="O28" s="2">
        <f>ROUND(CP28,2)</f>
        <v>62.64</v>
      </c>
      <c r="P28" s="2">
        <f>ROUND(CQ28*I28,2)</f>
        <v>29.48</v>
      </c>
      <c r="Q28" s="2">
        <f>ROUND(CR28*I28,2)</f>
        <v>3.92</v>
      </c>
      <c r="R28" s="2">
        <f>ROUND(CS28*I28,2)</f>
        <v>0</v>
      </c>
      <c r="S28" s="2">
        <f>ROUND(CT28*I28,2)</f>
        <v>29.24</v>
      </c>
      <c r="T28" s="2">
        <f>ROUND(CU28*I28,2)</f>
        <v>0</v>
      </c>
      <c r="U28" s="2">
        <f t="shared" ref="U28:U51" si="23">ROUND(CV28*I28,7)</f>
        <v>3.26</v>
      </c>
      <c r="V28" s="2">
        <f t="shared" ref="V28:V51" si="24">ROUND(CW28*I28,7)</f>
        <v>0</v>
      </c>
      <c r="W28" s="2">
        <f>ROUND(CX28*I28,2)</f>
        <v>0</v>
      </c>
      <c r="X28" s="2">
        <f>ROUND(CY28,2)</f>
        <v>35.380000000000003</v>
      </c>
      <c r="Y28" s="2">
        <f>ROUND(CZ28,2)</f>
        <v>21.05</v>
      </c>
      <c r="Z28" s="2"/>
      <c r="AA28" s="2">
        <v>64873989</v>
      </c>
      <c r="AB28" s="2">
        <f t="shared" ref="AB28:AB51" si="25">ROUND((AC28+AD28+AF28),2)</f>
        <v>31.32</v>
      </c>
      <c r="AC28" s="2">
        <f t="shared" ref="AC28:AC51" si="26">ROUND((ES28),2)</f>
        <v>14.74</v>
      </c>
      <c r="AD28" s="2">
        <f t="shared" ref="AD28:AD41" si="27">ROUND((((ET28)-(EU28))+AE28),2)</f>
        <v>1.96</v>
      </c>
      <c r="AE28" s="2">
        <f t="shared" ref="AE28:AE51" si="28">ROUND((EU28),2)</f>
        <v>0</v>
      </c>
      <c r="AF28" s="2">
        <f t="shared" ref="AF28:AF51" si="29">ROUND((EV28),2)</f>
        <v>14.62</v>
      </c>
      <c r="AG28" s="2">
        <f t="shared" ref="AG28:AG51" si="30">ROUND((AP28),2)</f>
        <v>0</v>
      </c>
      <c r="AH28" s="2">
        <f t="shared" ref="AH28:AH51" si="31">(EW28)</f>
        <v>1.63</v>
      </c>
      <c r="AI28" s="2">
        <f t="shared" ref="AI28:AI51" si="32">(EX28)</f>
        <v>0</v>
      </c>
      <c r="AJ28" s="2">
        <f t="shared" ref="AJ28:AJ51" si="33">(AS28)</f>
        <v>0</v>
      </c>
      <c r="AK28" s="2">
        <v>31.32</v>
      </c>
      <c r="AL28" s="2">
        <v>14.74</v>
      </c>
      <c r="AM28" s="2">
        <v>1.96</v>
      </c>
      <c r="AN28" s="2">
        <v>0</v>
      </c>
      <c r="AO28" s="2">
        <v>14.62</v>
      </c>
      <c r="AP28" s="2">
        <v>0</v>
      </c>
      <c r="AQ28" s="2">
        <v>1.63</v>
      </c>
      <c r="AR28" s="2">
        <v>0</v>
      </c>
      <c r="AS28" s="2">
        <v>0</v>
      </c>
      <c r="AT28" s="2">
        <v>121</v>
      </c>
      <c r="AU28" s="2">
        <v>72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20001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121</v>
      </c>
      <c r="CA28" s="2">
        <v>72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1" si="34">(P28+Q28+S28)</f>
        <v>62.64</v>
      </c>
      <c r="CQ28" s="2">
        <f>AC28*BC28</f>
        <v>14.74</v>
      </c>
      <c r="CR28" s="2">
        <f>(((ET28)*BB28-(EU28)*BS28)+AE28*BS28)</f>
        <v>1.96</v>
      </c>
      <c r="CS28" s="2">
        <f t="shared" ref="CS28:CS51" si="35">AE28*BS28</f>
        <v>0</v>
      </c>
      <c r="CT28" s="2">
        <f t="shared" ref="CT28:CT51" si="36">AF28*BA28</f>
        <v>14.62</v>
      </c>
      <c r="CU28" s="2">
        <f t="shared" ref="CU28:CU51" si="37">AG28</f>
        <v>0</v>
      </c>
      <c r="CV28" s="2">
        <f t="shared" ref="CV28:CV51" si="38">AH28</f>
        <v>1.63</v>
      </c>
      <c r="CW28" s="2">
        <f t="shared" ref="CW28:CW51" si="39">AI28</f>
        <v>0</v>
      </c>
      <c r="CX28" s="2">
        <f t="shared" ref="CX28:CX51" si="40">AJ28</f>
        <v>0</v>
      </c>
      <c r="CY28" s="2">
        <f>(((S28+R28)*AT28)/100)</f>
        <v>35.380400000000002</v>
      </c>
      <c r="CZ28" s="2">
        <f>(((S28+R28)*AU28)/100)</f>
        <v>21.052799999999998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56793045</v>
      </c>
      <c r="EF28" s="2">
        <v>2</v>
      </c>
      <c r="EG28" s="2" t="s">
        <v>28</v>
      </c>
      <c r="EH28" s="2">
        <v>16</v>
      </c>
      <c r="EI28" s="2" t="s">
        <v>29</v>
      </c>
      <c r="EJ28" s="2">
        <v>1</v>
      </c>
      <c r="EK28" s="2">
        <v>20001</v>
      </c>
      <c r="EL28" s="2" t="s">
        <v>30</v>
      </c>
      <c r="EM28" s="2" t="s">
        <v>31</v>
      </c>
      <c r="EN28" s="2"/>
      <c r="EO28" s="2" t="s">
        <v>3</v>
      </c>
      <c r="EP28" s="2"/>
      <c r="EQ28" s="2">
        <v>131072</v>
      </c>
      <c r="ER28" s="2">
        <v>31.32</v>
      </c>
      <c r="ES28" s="2">
        <v>14.74</v>
      </c>
      <c r="ET28" s="2">
        <v>1.96</v>
      </c>
      <c r="EU28" s="2">
        <v>0</v>
      </c>
      <c r="EV28" s="2">
        <v>14.62</v>
      </c>
      <c r="EW28" s="2">
        <v>1.63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121</v>
      </c>
      <c r="FY28" s="2">
        <v>72</v>
      </c>
      <c r="FZ28" s="2"/>
      <c r="GA28" s="2" t="s">
        <v>3</v>
      </c>
      <c r="GB28" s="2"/>
      <c r="GC28" s="2"/>
      <c r="GD28" s="2">
        <v>1</v>
      </c>
      <c r="GE28" s="2"/>
      <c r="GF28" s="2">
        <v>-1282974869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119.07</v>
      </c>
      <c r="GN28" s="2">
        <f t="shared" ref="GN28:GN51" si="41">IF(OR(BI28=0,BI28=1),GM28-GX28,0)</f>
        <v>119.07</v>
      </c>
      <c r="GO28" s="2">
        <f t="shared" ref="GO28:GO51" si="42">IF(BI28=2,GM28-GX28,0)</f>
        <v>0</v>
      </c>
      <c r="GP28" s="2">
        <f t="shared" ref="GP28:GP51" si="4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1" si="44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51" si="4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32</v>
      </c>
      <c r="HO28" s="2" t="s">
        <v>33</v>
      </c>
      <c r="HP28" s="2" t="s">
        <v>29</v>
      </c>
      <c r="HQ28" s="2" t="s">
        <v>29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ROW(EtalonRes!A12)</f>
        <v>12</v>
      </c>
      <c r="E29" t="s">
        <v>23</v>
      </c>
      <c r="F29" t="s">
        <v>24</v>
      </c>
      <c r="G29" t="s">
        <v>25</v>
      </c>
      <c r="H29" t="s">
        <v>26</v>
      </c>
      <c r="I29">
        <f t="shared" si="21"/>
        <v>2</v>
      </c>
      <c r="J29">
        <v>0</v>
      </c>
      <c r="K29">
        <f t="shared" si="22"/>
        <v>2</v>
      </c>
      <c r="O29">
        <f>ROUND(CP29,0)</f>
        <v>1940</v>
      </c>
      <c r="P29">
        <f>ROUND(CQ29*I29,0)</f>
        <v>399</v>
      </c>
      <c r="Q29">
        <f>ROUND(CR29*I29,0)</f>
        <v>52</v>
      </c>
      <c r="R29">
        <f>ROUND(CS29*I29,0)</f>
        <v>0</v>
      </c>
      <c r="S29">
        <f>ROUND(CT29*I29,0)</f>
        <v>1489</v>
      </c>
      <c r="T29">
        <f>ROUND(CU29*I29,0)</f>
        <v>0</v>
      </c>
      <c r="U29">
        <f t="shared" si="23"/>
        <v>3.26</v>
      </c>
      <c r="V29">
        <f t="shared" si="24"/>
        <v>0</v>
      </c>
      <c r="W29">
        <f>ROUND(CX29*I29,0)</f>
        <v>0</v>
      </c>
      <c r="X29">
        <f>ROUND(CY29,0)</f>
        <v>1802</v>
      </c>
      <c r="Y29">
        <f>ROUND(CZ29,0)</f>
        <v>1072</v>
      </c>
      <c r="AA29">
        <v>64873986</v>
      </c>
      <c r="AB29">
        <f t="shared" si="25"/>
        <v>31.32</v>
      </c>
      <c r="AC29">
        <f t="shared" si="26"/>
        <v>14.74</v>
      </c>
      <c r="AD29">
        <f t="shared" si="27"/>
        <v>1.96</v>
      </c>
      <c r="AE29">
        <f t="shared" si="28"/>
        <v>0</v>
      </c>
      <c r="AF29">
        <f t="shared" si="29"/>
        <v>14.62</v>
      </c>
      <c r="AG29">
        <f t="shared" si="30"/>
        <v>0</v>
      </c>
      <c r="AH29">
        <f t="shared" si="31"/>
        <v>1.63</v>
      </c>
      <c r="AI29">
        <f t="shared" si="32"/>
        <v>0</v>
      </c>
      <c r="AJ29">
        <f t="shared" si="33"/>
        <v>0</v>
      </c>
      <c r="AK29">
        <v>31.32</v>
      </c>
      <c r="AL29">
        <v>14.74</v>
      </c>
      <c r="AM29">
        <v>1.96</v>
      </c>
      <c r="AN29">
        <v>0</v>
      </c>
      <c r="AO29">
        <v>14.62</v>
      </c>
      <c r="AP29">
        <v>0</v>
      </c>
      <c r="AQ29">
        <v>1.63</v>
      </c>
      <c r="AR29">
        <v>0</v>
      </c>
      <c r="AS29">
        <v>0</v>
      </c>
      <c r="AT29">
        <v>121</v>
      </c>
      <c r="AU29">
        <v>72</v>
      </c>
      <c r="AV29">
        <v>1</v>
      </c>
      <c r="AW29">
        <v>1</v>
      </c>
      <c r="AZ29">
        <v>1</v>
      </c>
      <c r="BA29">
        <v>50.93</v>
      </c>
      <c r="BB29">
        <v>13.2</v>
      </c>
      <c r="BC29">
        <v>13.54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20001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121</v>
      </c>
      <c r="CA29">
        <v>72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4"/>
        <v>1940</v>
      </c>
      <c r="CQ29">
        <f>AC29*BC29</f>
        <v>199.5796</v>
      </c>
      <c r="CR29">
        <f>(((ET29)*BB29-(EU29)*BS29)+AE29*BS29)</f>
        <v>25.872</v>
      </c>
      <c r="CS29">
        <f t="shared" si="35"/>
        <v>0</v>
      </c>
      <c r="CT29">
        <f t="shared" si="36"/>
        <v>744.59659999999997</v>
      </c>
      <c r="CU29">
        <f t="shared" si="37"/>
        <v>0</v>
      </c>
      <c r="CV29">
        <f t="shared" si="38"/>
        <v>1.63</v>
      </c>
      <c r="CW29">
        <f t="shared" si="39"/>
        <v>0</v>
      </c>
      <c r="CX29">
        <f t="shared" si="40"/>
        <v>0</v>
      </c>
      <c r="CY29">
        <f>(((S29+R29)*AT29)/100)</f>
        <v>1801.69</v>
      </c>
      <c r="CZ29">
        <f>(((S29+R29)*AU29)/100)</f>
        <v>1072.08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56793045</v>
      </c>
      <c r="EF29">
        <v>2</v>
      </c>
      <c r="EG29" t="s">
        <v>28</v>
      </c>
      <c r="EH29">
        <v>16</v>
      </c>
      <c r="EI29" t="s">
        <v>29</v>
      </c>
      <c r="EJ29">
        <v>1</v>
      </c>
      <c r="EK29">
        <v>20001</v>
      </c>
      <c r="EL29" t="s">
        <v>30</v>
      </c>
      <c r="EM29" t="s">
        <v>31</v>
      </c>
      <c r="EO29" t="s">
        <v>3</v>
      </c>
      <c r="EQ29">
        <v>131072</v>
      </c>
      <c r="ER29">
        <v>31.32</v>
      </c>
      <c r="ES29">
        <v>14.74</v>
      </c>
      <c r="ET29">
        <v>1.96</v>
      </c>
      <c r="EU29">
        <v>0</v>
      </c>
      <c r="EV29">
        <v>14.62</v>
      </c>
      <c r="EW29">
        <v>1.63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121</v>
      </c>
      <c r="FY29">
        <v>72</v>
      </c>
      <c r="GA29" t="s">
        <v>3</v>
      </c>
      <c r="GD29">
        <v>1</v>
      </c>
      <c r="GF29">
        <v>-1282974869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4814</v>
      </c>
      <c r="GN29">
        <f t="shared" si="41"/>
        <v>4814</v>
      </c>
      <c r="GO29">
        <f t="shared" si="42"/>
        <v>0</v>
      </c>
      <c r="GP29">
        <f t="shared" si="43"/>
        <v>0</v>
      </c>
      <c r="GR29">
        <v>0</v>
      </c>
      <c r="GS29">
        <v>3</v>
      </c>
      <c r="GT29">
        <v>0</v>
      </c>
      <c r="GU29" t="s">
        <v>3</v>
      </c>
      <c r="GV29">
        <f t="shared" si="44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5"/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29</v>
      </c>
      <c r="HQ29" t="s">
        <v>29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34</v>
      </c>
      <c r="F30" s="2" t="s">
        <v>35</v>
      </c>
      <c r="G30" s="2" t="s">
        <v>36</v>
      </c>
      <c r="H30" s="2" t="s">
        <v>37</v>
      </c>
      <c r="I30" s="2">
        <f t="shared" si="21"/>
        <v>2</v>
      </c>
      <c r="J30" s="2">
        <v>0</v>
      </c>
      <c r="K30" s="2">
        <f t="shared" si="22"/>
        <v>2</v>
      </c>
      <c r="L30" s="2"/>
      <c r="M30" s="2"/>
      <c r="N30" s="2"/>
      <c r="O30" s="2">
        <f>ROUND(CP30,2)</f>
        <v>0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>ROUND(CU30*I30,2)</f>
        <v>0</v>
      </c>
      <c r="U30" s="2">
        <f t="shared" si="23"/>
        <v>0</v>
      </c>
      <c r="V30" s="2">
        <f t="shared" si="24"/>
        <v>0</v>
      </c>
      <c r="W30" s="2">
        <f>ROUND(CX30*I30,2)</f>
        <v>0</v>
      </c>
      <c r="X30" s="2">
        <f>ROUND(CY30,2)</f>
        <v>0</v>
      </c>
      <c r="Y30" s="2">
        <f>ROUND(CZ30,2)</f>
        <v>0</v>
      </c>
      <c r="Z30" s="2"/>
      <c r="AA30" s="2">
        <v>64873989</v>
      </c>
      <c r="AB30" s="2">
        <f t="shared" si="25"/>
        <v>0</v>
      </c>
      <c r="AC30" s="2">
        <f t="shared" si="26"/>
        <v>0</v>
      </c>
      <c r="AD30" s="2">
        <f t="shared" si="27"/>
        <v>0</v>
      </c>
      <c r="AE30" s="2">
        <f t="shared" si="28"/>
        <v>0</v>
      </c>
      <c r="AF30" s="2">
        <f t="shared" si="29"/>
        <v>0</v>
      </c>
      <c r="AG30" s="2">
        <f t="shared" si="30"/>
        <v>0</v>
      </c>
      <c r="AH30" s="2">
        <f t="shared" si="31"/>
        <v>0</v>
      </c>
      <c r="AI30" s="2">
        <f t="shared" si="32"/>
        <v>0</v>
      </c>
      <c r="AJ30" s="2">
        <f t="shared" si="33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3</v>
      </c>
      <c r="BJ30" s="2" t="s">
        <v>3</v>
      </c>
      <c r="BK30" s="2"/>
      <c r="BL30" s="2"/>
      <c r="BM30" s="2">
        <v>100</v>
      </c>
      <c r="BN30" s="2">
        <v>0</v>
      </c>
      <c r="BO30" s="2" t="s">
        <v>3</v>
      </c>
      <c r="BP30" s="2">
        <v>0</v>
      </c>
      <c r="BQ30" s="2">
        <v>5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0</v>
      </c>
      <c r="CQ30" s="2">
        <f>AC30*BC30</f>
        <v>0</v>
      </c>
      <c r="CR30" s="2">
        <f>(((ET30)*BB30-(EU30)*BS30)+AE30*BS30)</f>
        <v>0</v>
      </c>
      <c r="CS30" s="2">
        <f t="shared" si="35"/>
        <v>0</v>
      </c>
      <c r="CT30" s="2">
        <f t="shared" si="36"/>
        <v>0</v>
      </c>
      <c r="CU30" s="2">
        <f t="shared" si="37"/>
        <v>0</v>
      </c>
      <c r="CV30" s="2">
        <f t="shared" si="38"/>
        <v>0</v>
      </c>
      <c r="CW30" s="2">
        <f t="shared" si="39"/>
        <v>0</v>
      </c>
      <c r="CX30" s="2">
        <f t="shared" si="40"/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37</v>
      </c>
      <c r="DW30" s="2" t="s">
        <v>37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56792769</v>
      </c>
      <c r="EF30" s="2">
        <v>5</v>
      </c>
      <c r="EG30" s="2" t="s">
        <v>38</v>
      </c>
      <c r="EH30" s="2">
        <v>0</v>
      </c>
      <c r="EI30" s="2" t="s">
        <v>3</v>
      </c>
      <c r="EJ30" s="2">
        <v>3</v>
      </c>
      <c r="EK30" s="2">
        <v>100</v>
      </c>
      <c r="EL30" s="2" t="s">
        <v>39</v>
      </c>
      <c r="EM30" s="2" t="s">
        <v>40</v>
      </c>
      <c r="EN30" s="2"/>
      <c r="EO30" s="2" t="s">
        <v>3</v>
      </c>
      <c r="EP30" s="2"/>
      <c r="EQ30" s="2">
        <v>1703936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>P30</f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-398067357</v>
      </c>
      <c r="GG30" s="2">
        <v>2</v>
      </c>
      <c r="GH30" s="2">
        <v>0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0</v>
      </c>
      <c r="GN30" s="2">
        <f t="shared" si="41"/>
        <v>0</v>
      </c>
      <c r="GO30" s="2">
        <f t="shared" si="42"/>
        <v>0</v>
      </c>
      <c r="GP30" s="2">
        <f t="shared" si="4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4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34</v>
      </c>
      <c r="F31" t="s">
        <v>35</v>
      </c>
      <c r="G31" t="s">
        <v>36</v>
      </c>
      <c r="H31" t="s">
        <v>37</v>
      </c>
      <c r="I31">
        <f t="shared" si="21"/>
        <v>2</v>
      </c>
      <c r="J31">
        <v>0</v>
      </c>
      <c r="K31">
        <f t="shared" si="22"/>
        <v>2</v>
      </c>
      <c r="O31">
        <f>ROUND(CP31,0)</f>
        <v>25592</v>
      </c>
      <c r="P31">
        <f>ROUND(CQ31*I31,0)</f>
        <v>25592</v>
      </c>
      <c r="Q31">
        <f>ROUND(CR31*I31,0)</f>
        <v>0</v>
      </c>
      <c r="R31">
        <f>ROUND(CS31*I31,0)</f>
        <v>0</v>
      </c>
      <c r="S31">
        <f>ROUND(CT31*I31,0)</f>
        <v>0</v>
      </c>
      <c r="T31">
        <f>ROUND(CU31*I31,0)</f>
        <v>0</v>
      </c>
      <c r="U31">
        <f t="shared" si="23"/>
        <v>0</v>
      </c>
      <c r="V31">
        <f t="shared" si="24"/>
        <v>0</v>
      </c>
      <c r="W31">
        <f>ROUND(CX31*I31,0)</f>
        <v>0</v>
      </c>
      <c r="X31">
        <f>ROUND(CY31,0)</f>
        <v>0</v>
      </c>
      <c r="Y31">
        <f>ROUND(CZ31,0)</f>
        <v>0</v>
      </c>
      <c r="AA31">
        <v>64873986</v>
      </c>
      <c r="AB31">
        <f t="shared" si="25"/>
        <v>12796.01</v>
      </c>
      <c r="AC31">
        <f t="shared" si="26"/>
        <v>12796.01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12796.01</v>
      </c>
      <c r="AL31">
        <v>12796.01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6.74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3</v>
      </c>
      <c r="BJ31" t="s">
        <v>3</v>
      </c>
      <c r="BM31">
        <v>100</v>
      </c>
      <c r="BN31">
        <v>0</v>
      </c>
      <c r="BO31" t="s">
        <v>3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25592</v>
      </c>
      <c r="CQ31">
        <f>AC31</f>
        <v>12796.01</v>
      </c>
      <c r="CR31">
        <f>(((ET31)-(EU31)*BS31)+AE31*BS31)</f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37</v>
      </c>
      <c r="DW31" t="s">
        <v>37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56792769</v>
      </c>
      <c r="EF31">
        <v>5</v>
      </c>
      <c r="EG31" t="s">
        <v>38</v>
      </c>
      <c r="EH31">
        <v>0</v>
      </c>
      <c r="EI31" t="s">
        <v>3</v>
      </c>
      <c r="EJ31">
        <v>3</v>
      </c>
      <c r="EK31">
        <v>100</v>
      </c>
      <c r="EL31" t="s">
        <v>39</v>
      </c>
      <c r="EM31" t="s">
        <v>40</v>
      </c>
      <c r="EO31" t="s">
        <v>3</v>
      </c>
      <c r="EQ31">
        <v>1703936</v>
      </c>
      <c r="ER31">
        <v>12796.01</v>
      </c>
      <c r="ES31">
        <v>12796.01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0</v>
      </c>
      <c r="FD31">
        <v>18</v>
      </c>
      <c r="FF31">
        <v>12276</v>
      </c>
      <c r="FQ31">
        <v>0</v>
      </c>
      <c r="FR31">
        <f>P31</f>
        <v>25592</v>
      </c>
      <c r="FS31">
        <v>0</v>
      </c>
      <c r="FX31">
        <v>0</v>
      </c>
      <c r="FY31">
        <v>0</v>
      </c>
      <c r="GA31" t="s">
        <v>41</v>
      </c>
      <c r="GD31">
        <v>1</v>
      </c>
      <c r="GF31">
        <v>-398067357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25592</v>
      </c>
      <c r="GN31">
        <f t="shared" si="41"/>
        <v>0</v>
      </c>
      <c r="GO31">
        <f t="shared" si="42"/>
        <v>0</v>
      </c>
      <c r="GP31">
        <f t="shared" si="43"/>
        <v>0</v>
      </c>
      <c r="GR31">
        <v>1</v>
      </c>
      <c r="GS31">
        <v>1</v>
      </c>
      <c r="GT31">
        <v>0</v>
      </c>
      <c r="GU31" t="s">
        <v>3</v>
      </c>
      <c r="GV31">
        <f t="shared" si="44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5"/>
        <v>0</v>
      </c>
      <c r="HE31" t="s">
        <v>42</v>
      </c>
      <c r="HF31" t="s">
        <v>43</v>
      </c>
      <c r="HH31">
        <f>ROUND(AC31*I31,0)</f>
        <v>25592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ROW(SmtRes!A16)</f>
        <v>16</v>
      </c>
      <c r="D32" s="2">
        <f>ROW(EtalonRes!A19)</f>
        <v>19</v>
      </c>
      <c r="E32" s="2" t="s">
        <v>42</v>
      </c>
      <c r="F32" s="2" t="s">
        <v>44</v>
      </c>
      <c r="G32" s="2" t="s">
        <v>45</v>
      </c>
      <c r="H32" s="2" t="s">
        <v>46</v>
      </c>
      <c r="I32" s="2">
        <f t="shared" si="21"/>
        <v>2</v>
      </c>
      <c r="J32" s="2">
        <v>0</v>
      </c>
      <c r="K32" s="2">
        <f t="shared" si="22"/>
        <v>2</v>
      </c>
      <c r="L32" s="2"/>
      <c r="M32" s="2"/>
      <c r="N32" s="2"/>
      <c r="O32" s="2">
        <f>ROUND(CP32,2)</f>
        <v>153.12</v>
      </c>
      <c r="P32" s="2">
        <f>ROUND(CQ32*I32,2)</f>
        <v>28.2</v>
      </c>
      <c r="Q32" s="2">
        <f>ROUND(CR32*I32,2)</f>
        <v>13.34</v>
      </c>
      <c r="R32" s="2">
        <f>ROUND(CS32*I32,2)</f>
        <v>0.28000000000000003</v>
      </c>
      <c r="S32" s="2">
        <f>ROUND(CT32*I32,2)</f>
        <v>111.58</v>
      </c>
      <c r="T32" s="2">
        <f>ROUND(CU32*I32,2)</f>
        <v>0</v>
      </c>
      <c r="U32" s="2">
        <f t="shared" si="23"/>
        <v>13.08</v>
      </c>
      <c r="V32" s="2">
        <f t="shared" si="24"/>
        <v>0.02</v>
      </c>
      <c r="W32" s="2">
        <f>ROUND(CX32*I32,2)</f>
        <v>0</v>
      </c>
      <c r="X32" s="2">
        <f>ROUND(CY32,2)</f>
        <v>135.35</v>
      </c>
      <c r="Y32" s="2">
        <f>ROUND(CZ32,2)</f>
        <v>80.540000000000006</v>
      </c>
      <c r="Z32" s="2"/>
      <c r="AA32" s="2">
        <v>64873989</v>
      </c>
      <c r="AB32" s="2">
        <f t="shared" si="25"/>
        <v>76.56</v>
      </c>
      <c r="AC32" s="2">
        <f t="shared" si="26"/>
        <v>14.1</v>
      </c>
      <c r="AD32" s="2">
        <f t="shared" si="27"/>
        <v>6.67</v>
      </c>
      <c r="AE32" s="2">
        <f t="shared" si="28"/>
        <v>0.14000000000000001</v>
      </c>
      <c r="AF32" s="2">
        <f t="shared" si="29"/>
        <v>55.79</v>
      </c>
      <c r="AG32" s="2">
        <f t="shared" si="30"/>
        <v>0</v>
      </c>
      <c r="AH32" s="2">
        <f t="shared" si="31"/>
        <v>6.54</v>
      </c>
      <c r="AI32" s="2">
        <f t="shared" si="32"/>
        <v>0.01</v>
      </c>
      <c r="AJ32" s="2">
        <f t="shared" si="33"/>
        <v>0</v>
      </c>
      <c r="AK32" s="2">
        <v>76.56</v>
      </c>
      <c r="AL32" s="2">
        <v>14.1</v>
      </c>
      <c r="AM32" s="2">
        <v>6.67</v>
      </c>
      <c r="AN32" s="2">
        <v>0.14000000000000001</v>
      </c>
      <c r="AO32" s="2">
        <v>55.79</v>
      </c>
      <c r="AP32" s="2">
        <v>0</v>
      </c>
      <c r="AQ32" s="2">
        <v>6.54</v>
      </c>
      <c r="AR32" s="2">
        <v>0.01</v>
      </c>
      <c r="AS32" s="2">
        <v>0</v>
      </c>
      <c r="AT32" s="2">
        <v>121</v>
      </c>
      <c r="AU32" s="2">
        <v>72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47</v>
      </c>
      <c r="BK32" s="2"/>
      <c r="BL32" s="2"/>
      <c r="BM32" s="2">
        <v>20001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121</v>
      </c>
      <c r="CA32" s="2">
        <v>72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153.12</v>
      </c>
      <c r="CQ32" s="2">
        <f>AC32*BC32</f>
        <v>14.1</v>
      </c>
      <c r="CR32" s="2">
        <f>(((ET32)*BB32-(EU32)*BS32)+AE32*BS32)</f>
        <v>6.67</v>
      </c>
      <c r="CS32" s="2">
        <f t="shared" si="35"/>
        <v>0.14000000000000001</v>
      </c>
      <c r="CT32" s="2">
        <f t="shared" si="36"/>
        <v>55.79</v>
      </c>
      <c r="CU32" s="2">
        <f t="shared" si="37"/>
        <v>0</v>
      </c>
      <c r="CV32" s="2">
        <f t="shared" si="38"/>
        <v>6.54</v>
      </c>
      <c r="CW32" s="2">
        <f t="shared" si="39"/>
        <v>0.01</v>
      </c>
      <c r="CX32" s="2">
        <f t="shared" si="40"/>
        <v>0</v>
      </c>
      <c r="CY32" s="2">
        <f>(((S32+R32)*AT32)/100)</f>
        <v>135.35059999999999</v>
      </c>
      <c r="CZ32" s="2">
        <f>(((S32+R32)*AU32)/100)</f>
        <v>80.539199999999994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46</v>
      </c>
      <c r="DW32" s="2" t="s">
        <v>46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56793045</v>
      </c>
      <c r="EF32" s="2">
        <v>2</v>
      </c>
      <c r="EG32" s="2" t="s">
        <v>28</v>
      </c>
      <c r="EH32" s="2">
        <v>16</v>
      </c>
      <c r="EI32" s="2" t="s">
        <v>29</v>
      </c>
      <c r="EJ32" s="2">
        <v>1</v>
      </c>
      <c r="EK32" s="2">
        <v>20001</v>
      </c>
      <c r="EL32" s="2" t="s">
        <v>30</v>
      </c>
      <c r="EM32" s="2" t="s">
        <v>31</v>
      </c>
      <c r="EN32" s="2"/>
      <c r="EO32" s="2" t="s">
        <v>3</v>
      </c>
      <c r="EP32" s="2"/>
      <c r="EQ32" s="2">
        <v>131072</v>
      </c>
      <c r="ER32" s="2">
        <v>76.56</v>
      </c>
      <c r="ES32" s="2">
        <v>14.1</v>
      </c>
      <c r="ET32" s="2">
        <v>6.67</v>
      </c>
      <c r="EU32" s="2">
        <v>0.14000000000000001</v>
      </c>
      <c r="EV32" s="2">
        <v>55.79</v>
      </c>
      <c r="EW32" s="2">
        <v>6.54</v>
      </c>
      <c r="EX32" s="2">
        <v>0.01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121</v>
      </c>
      <c r="FY32" s="2">
        <v>72</v>
      </c>
      <c r="FZ32" s="2"/>
      <c r="GA32" s="2" t="s">
        <v>3</v>
      </c>
      <c r="GB32" s="2"/>
      <c r="GC32" s="2"/>
      <c r="GD32" s="2">
        <v>1</v>
      </c>
      <c r="GE32" s="2"/>
      <c r="GF32" s="2">
        <v>-1591936820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369.01</v>
      </c>
      <c r="GN32" s="2">
        <f t="shared" si="41"/>
        <v>369.01</v>
      </c>
      <c r="GO32" s="2">
        <f t="shared" si="42"/>
        <v>0</v>
      </c>
      <c r="GP32" s="2">
        <f t="shared" si="4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4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32</v>
      </c>
      <c r="HO32" s="2" t="s">
        <v>33</v>
      </c>
      <c r="HP32" s="2" t="s">
        <v>29</v>
      </c>
      <c r="HQ32" s="2" t="s">
        <v>29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ROW(SmtRes!A22)</f>
        <v>22</v>
      </c>
      <c r="D33">
        <f>ROW(EtalonRes!A26)</f>
        <v>26</v>
      </c>
      <c r="E33" t="s">
        <v>42</v>
      </c>
      <c r="F33" t="s">
        <v>44</v>
      </c>
      <c r="G33" t="s">
        <v>45</v>
      </c>
      <c r="H33" t="s">
        <v>46</v>
      </c>
      <c r="I33">
        <f t="shared" si="21"/>
        <v>2</v>
      </c>
      <c r="J33">
        <v>0</v>
      </c>
      <c r="K33">
        <f t="shared" si="22"/>
        <v>2</v>
      </c>
      <c r="O33">
        <f>ROUND(CP33,0)</f>
        <v>6456</v>
      </c>
      <c r="P33">
        <f>ROUND(CQ33*I33,0)</f>
        <v>661</v>
      </c>
      <c r="Q33">
        <f>ROUND(CR33*I33,0)</f>
        <v>112</v>
      </c>
      <c r="R33">
        <f>ROUND(CS33*I33,0)</f>
        <v>14</v>
      </c>
      <c r="S33">
        <f>ROUND(CT33*I33,0)</f>
        <v>5683</v>
      </c>
      <c r="T33">
        <f>ROUND(CU33*I33,0)</f>
        <v>0</v>
      </c>
      <c r="U33">
        <f t="shared" si="23"/>
        <v>13.08</v>
      </c>
      <c r="V33">
        <f t="shared" si="24"/>
        <v>0.02</v>
      </c>
      <c r="W33">
        <f>ROUND(CX33*I33,0)</f>
        <v>0</v>
      </c>
      <c r="X33">
        <f>ROUND(CY33,0)</f>
        <v>6893</v>
      </c>
      <c r="Y33">
        <f>ROUND(CZ33,0)</f>
        <v>4102</v>
      </c>
      <c r="AA33">
        <v>64873986</v>
      </c>
      <c r="AB33">
        <f t="shared" si="25"/>
        <v>76.56</v>
      </c>
      <c r="AC33">
        <f t="shared" si="26"/>
        <v>14.1</v>
      </c>
      <c r="AD33">
        <f t="shared" si="27"/>
        <v>6.67</v>
      </c>
      <c r="AE33">
        <f t="shared" si="28"/>
        <v>0.14000000000000001</v>
      </c>
      <c r="AF33">
        <f t="shared" si="29"/>
        <v>55.79</v>
      </c>
      <c r="AG33">
        <f t="shared" si="30"/>
        <v>0</v>
      </c>
      <c r="AH33">
        <f t="shared" si="31"/>
        <v>6.54</v>
      </c>
      <c r="AI33">
        <f t="shared" si="32"/>
        <v>0.01</v>
      </c>
      <c r="AJ33">
        <f t="shared" si="33"/>
        <v>0</v>
      </c>
      <c r="AK33">
        <v>76.56</v>
      </c>
      <c r="AL33">
        <v>14.1</v>
      </c>
      <c r="AM33">
        <v>6.67</v>
      </c>
      <c r="AN33">
        <v>0.14000000000000001</v>
      </c>
      <c r="AO33">
        <v>55.79</v>
      </c>
      <c r="AP33">
        <v>0</v>
      </c>
      <c r="AQ33">
        <v>6.54</v>
      </c>
      <c r="AR33">
        <v>0.01</v>
      </c>
      <c r="AS33">
        <v>0</v>
      </c>
      <c r="AT33">
        <v>121</v>
      </c>
      <c r="AU33">
        <v>72</v>
      </c>
      <c r="AV33">
        <v>1</v>
      </c>
      <c r="AW33">
        <v>1</v>
      </c>
      <c r="AZ33">
        <v>1</v>
      </c>
      <c r="BA33">
        <v>50.93</v>
      </c>
      <c r="BB33">
        <v>8.42</v>
      </c>
      <c r="BC33">
        <v>23.44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20001</v>
      </c>
      <c r="BN33">
        <v>0</v>
      </c>
      <c r="BO33" t="s">
        <v>44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121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6456</v>
      </c>
      <c r="CQ33">
        <f>AC33*BC33</f>
        <v>330.50400000000002</v>
      </c>
      <c r="CR33">
        <f>(((ET33)*BB33-(EU33)*BS33)+AE33*BS33)</f>
        <v>56.1614</v>
      </c>
      <c r="CS33">
        <f t="shared" si="35"/>
        <v>7.1302000000000003</v>
      </c>
      <c r="CT33">
        <f t="shared" si="36"/>
        <v>2841.3847000000001</v>
      </c>
      <c r="CU33">
        <f t="shared" si="37"/>
        <v>0</v>
      </c>
      <c r="CV33">
        <f t="shared" si="38"/>
        <v>6.54</v>
      </c>
      <c r="CW33">
        <f t="shared" si="39"/>
        <v>0.01</v>
      </c>
      <c r="CX33">
        <f t="shared" si="40"/>
        <v>0</v>
      </c>
      <c r="CY33">
        <f>(((S33+R33)*AT33)/100)</f>
        <v>6893.37</v>
      </c>
      <c r="CZ33">
        <f>(((S33+R33)*AU33)/100)</f>
        <v>4101.84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56793045</v>
      </c>
      <c r="EF33">
        <v>2</v>
      </c>
      <c r="EG33" t="s">
        <v>28</v>
      </c>
      <c r="EH33">
        <v>16</v>
      </c>
      <c r="EI33" t="s">
        <v>29</v>
      </c>
      <c r="EJ33">
        <v>1</v>
      </c>
      <c r="EK33">
        <v>20001</v>
      </c>
      <c r="EL33" t="s">
        <v>30</v>
      </c>
      <c r="EM33" t="s">
        <v>31</v>
      </c>
      <c r="EO33" t="s">
        <v>3</v>
      </c>
      <c r="EQ33">
        <v>131072</v>
      </c>
      <c r="ER33">
        <v>76.56</v>
      </c>
      <c r="ES33">
        <v>14.1</v>
      </c>
      <c r="ET33">
        <v>6.67</v>
      </c>
      <c r="EU33">
        <v>0.14000000000000001</v>
      </c>
      <c r="EV33">
        <v>55.79</v>
      </c>
      <c r="EW33">
        <v>6.54</v>
      </c>
      <c r="EX33">
        <v>0.01</v>
      </c>
      <c r="EY33">
        <v>0</v>
      </c>
      <c r="FQ33">
        <v>0</v>
      </c>
      <c r="FR33">
        <v>0</v>
      </c>
      <c r="FS33">
        <v>0</v>
      </c>
      <c r="FX33">
        <v>121</v>
      </c>
      <c r="FY33">
        <v>72</v>
      </c>
      <c r="GA33" t="s">
        <v>3</v>
      </c>
      <c r="GD33">
        <v>1</v>
      </c>
      <c r="GF33">
        <v>-1591936820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17451</v>
      </c>
      <c r="GN33">
        <f t="shared" si="41"/>
        <v>17451</v>
      </c>
      <c r="GO33">
        <f t="shared" si="42"/>
        <v>0</v>
      </c>
      <c r="GP33">
        <f t="shared" si="43"/>
        <v>0</v>
      </c>
      <c r="GR33">
        <v>0</v>
      </c>
      <c r="GS33">
        <v>3</v>
      </c>
      <c r="GT33">
        <v>0</v>
      </c>
      <c r="GU33" t="s">
        <v>3</v>
      </c>
      <c r="GV33">
        <f t="shared" si="44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5"/>
        <v>0</v>
      </c>
      <c r="HE33" t="s">
        <v>3</v>
      </c>
      <c r="HF33" t="s">
        <v>3</v>
      </c>
      <c r="HM33" t="s">
        <v>3</v>
      </c>
      <c r="HN33" t="s">
        <v>32</v>
      </c>
      <c r="HO33" t="s">
        <v>33</v>
      </c>
      <c r="HP33" t="s">
        <v>29</v>
      </c>
      <c r="HQ33" t="s">
        <v>29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48</v>
      </c>
      <c r="F34" s="2" t="s">
        <v>49</v>
      </c>
      <c r="G34" s="2" t="s">
        <v>50</v>
      </c>
      <c r="H34" s="2" t="s">
        <v>37</v>
      </c>
      <c r="I34" s="2">
        <f t="shared" si="21"/>
        <v>2</v>
      </c>
      <c r="J34" s="2">
        <v>0</v>
      </c>
      <c r="K34" s="2">
        <f t="shared" si="22"/>
        <v>2</v>
      </c>
      <c r="L34" s="2"/>
      <c r="M34" s="2"/>
      <c r="N34" s="2"/>
      <c r="O34" s="2">
        <f>ROUND(CP34,2)</f>
        <v>0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>ROUND(CU34*I34,2)</f>
        <v>0</v>
      </c>
      <c r="U34" s="2">
        <f t="shared" si="23"/>
        <v>0</v>
      </c>
      <c r="V34" s="2">
        <f t="shared" si="24"/>
        <v>0</v>
      </c>
      <c r="W34" s="2">
        <f>ROUND(CX34*I34,2)</f>
        <v>0</v>
      </c>
      <c r="X34" s="2">
        <f>ROUND(CY34,2)</f>
        <v>0</v>
      </c>
      <c r="Y34" s="2">
        <f>ROUND(CZ34,2)</f>
        <v>0</v>
      </c>
      <c r="Z34" s="2"/>
      <c r="AA34" s="2">
        <v>64873989</v>
      </c>
      <c r="AB34" s="2">
        <f t="shared" si="25"/>
        <v>0</v>
      </c>
      <c r="AC34" s="2">
        <f t="shared" si="26"/>
        <v>0</v>
      </c>
      <c r="AD34" s="2">
        <f t="shared" si="27"/>
        <v>0</v>
      </c>
      <c r="AE34" s="2">
        <f t="shared" si="28"/>
        <v>0</v>
      </c>
      <c r="AF34" s="2">
        <f t="shared" si="29"/>
        <v>0</v>
      </c>
      <c r="AG34" s="2">
        <f t="shared" si="30"/>
        <v>0</v>
      </c>
      <c r="AH34" s="2">
        <f t="shared" si="31"/>
        <v>0</v>
      </c>
      <c r="AI34" s="2">
        <f t="shared" si="32"/>
        <v>0</v>
      </c>
      <c r="AJ34" s="2">
        <f t="shared" si="33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3</v>
      </c>
      <c r="BJ34" s="2" t="s">
        <v>3</v>
      </c>
      <c r="BK34" s="2"/>
      <c r="BL34" s="2"/>
      <c r="BM34" s="2">
        <v>100</v>
      </c>
      <c r="BN34" s="2">
        <v>0</v>
      </c>
      <c r="BO34" s="2" t="s">
        <v>3</v>
      </c>
      <c r="BP34" s="2">
        <v>0</v>
      </c>
      <c r="BQ34" s="2">
        <v>5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4"/>
        <v>0</v>
      </c>
      <c r="CQ34" s="2">
        <f>AC34*BC34</f>
        <v>0</v>
      </c>
      <c r="CR34" s="2">
        <f>(((ET34)*BB34-(EU34)*BS34)+AE34*BS34)</f>
        <v>0</v>
      </c>
      <c r="CS34" s="2">
        <f t="shared" si="35"/>
        <v>0</v>
      </c>
      <c r="CT34" s="2">
        <f t="shared" si="36"/>
        <v>0</v>
      </c>
      <c r="CU34" s="2">
        <f t="shared" si="37"/>
        <v>0</v>
      </c>
      <c r="CV34" s="2">
        <f t="shared" si="38"/>
        <v>0</v>
      </c>
      <c r="CW34" s="2">
        <f t="shared" si="39"/>
        <v>0</v>
      </c>
      <c r="CX34" s="2">
        <f t="shared" si="40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37</v>
      </c>
      <c r="DW34" s="2" t="s">
        <v>37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56792769</v>
      </c>
      <c r="EF34" s="2">
        <v>5</v>
      </c>
      <c r="EG34" s="2" t="s">
        <v>38</v>
      </c>
      <c r="EH34" s="2">
        <v>0</v>
      </c>
      <c r="EI34" s="2" t="s">
        <v>3</v>
      </c>
      <c r="EJ34" s="2">
        <v>3</v>
      </c>
      <c r="EK34" s="2">
        <v>100</v>
      </c>
      <c r="EL34" s="2" t="s">
        <v>39</v>
      </c>
      <c r="EM34" s="2" t="s">
        <v>40</v>
      </c>
      <c r="EN34" s="2"/>
      <c r="EO34" s="2" t="s">
        <v>3</v>
      </c>
      <c r="EP34" s="2"/>
      <c r="EQ34" s="2">
        <v>1703936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>P34</f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1973732749</v>
      </c>
      <c r="GG34" s="2">
        <v>2</v>
      </c>
      <c r="GH34" s="2">
        <v>0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0</v>
      </c>
      <c r="GN34" s="2">
        <f t="shared" si="41"/>
        <v>0</v>
      </c>
      <c r="GO34" s="2">
        <f t="shared" si="42"/>
        <v>0</v>
      </c>
      <c r="GP34" s="2">
        <f t="shared" si="4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4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48</v>
      </c>
      <c r="F35" t="s">
        <v>49</v>
      </c>
      <c r="G35" t="s">
        <v>50</v>
      </c>
      <c r="H35" t="s">
        <v>37</v>
      </c>
      <c r="I35">
        <f t="shared" si="21"/>
        <v>2</v>
      </c>
      <c r="J35">
        <v>0</v>
      </c>
      <c r="K35">
        <f t="shared" si="22"/>
        <v>2</v>
      </c>
      <c r="O35">
        <f>ROUND(CP35,0)</f>
        <v>50225</v>
      </c>
      <c r="P35">
        <f>ROUND(CQ35*I35,0)</f>
        <v>50225</v>
      </c>
      <c r="Q35">
        <f>ROUND(CR35*I35,0)</f>
        <v>0</v>
      </c>
      <c r="R35">
        <f>ROUND(CS35*I35,0)</f>
        <v>0</v>
      </c>
      <c r="S35">
        <f>ROUND(CT35*I35,0)</f>
        <v>0</v>
      </c>
      <c r="T35">
        <f>ROUND(CU35*I35,0)</f>
        <v>0</v>
      </c>
      <c r="U35">
        <f t="shared" si="23"/>
        <v>0</v>
      </c>
      <c r="V35">
        <f t="shared" si="24"/>
        <v>0</v>
      </c>
      <c r="W35">
        <f>ROUND(CX35*I35,0)</f>
        <v>0</v>
      </c>
      <c r="X35">
        <f>ROUND(CY35,0)</f>
        <v>0</v>
      </c>
      <c r="Y35">
        <f>ROUND(CZ35,0)</f>
        <v>0</v>
      </c>
      <c r="AA35">
        <v>64873986</v>
      </c>
      <c r="AB35">
        <f t="shared" si="25"/>
        <v>25112.54</v>
      </c>
      <c r="AC35">
        <f t="shared" si="26"/>
        <v>25112.54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25112.539999999997</v>
      </c>
      <c r="AL35">
        <v>25112.539999999997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6.74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3</v>
      </c>
      <c r="BJ35" t="s">
        <v>3</v>
      </c>
      <c r="BM35">
        <v>100</v>
      </c>
      <c r="BN35">
        <v>0</v>
      </c>
      <c r="BO35" t="s">
        <v>3</v>
      </c>
      <c r="BP35">
        <v>0</v>
      </c>
      <c r="BQ35">
        <v>5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50225</v>
      </c>
      <c r="CQ35">
        <f>AC35</f>
        <v>25112.54</v>
      </c>
      <c r="CR35">
        <f>(((ET35)-(EU35)*BS35)+AE35*BS35)</f>
        <v>0</v>
      </c>
      <c r="CS35">
        <f t="shared" si="35"/>
        <v>0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40"/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37</v>
      </c>
      <c r="DW35" t="s">
        <v>37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56792769</v>
      </c>
      <c r="EF35">
        <v>5</v>
      </c>
      <c r="EG35" t="s">
        <v>38</v>
      </c>
      <c r="EH35">
        <v>0</v>
      </c>
      <c r="EI35" t="s">
        <v>3</v>
      </c>
      <c r="EJ35">
        <v>3</v>
      </c>
      <c r="EK35">
        <v>100</v>
      </c>
      <c r="EL35" t="s">
        <v>39</v>
      </c>
      <c r="EM35" t="s">
        <v>40</v>
      </c>
      <c r="EO35" t="s">
        <v>3</v>
      </c>
      <c r="EQ35">
        <v>1703936</v>
      </c>
      <c r="ER35">
        <v>25112.539999999997</v>
      </c>
      <c r="ES35">
        <v>25112.539999999997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24092</v>
      </c>
      <c r="FQ35">
        <v>0</v>
      </c>
      <c r="FR35">
        <f>P35</f>
        <v>50225</v>
      </c>
      <c r="FS35">
        <v>0</v>
      </c>
      <c r="FX35">
        <v>0</v>
      </c>
      <c r="FY35">
        <v>0</v>
      </c>
      <c r="GA35" t="s">
        <v>51</v>
      </c>
      <c r="GD35">
        <v>1</v>
      </c>
      <c r="GF35">
        <v>1973732749</v>
      </c>
      <c r="GG35">
        <v>2</v>
      </c>
      <c r="GH35">
        <v>3</v>
      </c>
      <c r="GI35">
        <v>3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50225</v>
      </c>
      <c r="GN35">
        <f t="shared" si="41"/>
        <v>0</v>
      </c>
      <c r="GO35">
        <f t="shared" si="42"/>
        <v>0</v>
      </c>
      <c r="GP35">
        <f t="shared" si="43"/>
        <v>0</v>
      </c>
      <c r="GR35">
        <v>1</v>
      </c>
      <c r="GS35">
        <v>1</v>
      </c>
      <c r="GT35">
        <v>0</v>
      </c>
      <c r="GU35" t="s">
        <v>3</v>
      </c>
      <c r="GV35">
        <f t="shared" si="44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5"/>
        <v>0</v>
      </c>
      <c r="HE35" t="s">
        <v>42</v>
      </c>
      <c r="HF35" t="s">
        <v>43</v>
      </c>
      <c r="HH35">
        <f>ROUND(AC35*I35,0)</f>
        <v>50225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3</v>
      </c>
      <c r="F36" s="2" t="s">
        <v>52</v>
      </c>
      <c r="G36" s="2" t="s">
        <v>53</v>
      </c>
      <c r="H36" s="2" t="s">
        <v>54</v>
      </c>
      <c r="I36" s="2">
        <f>ROUND(ROUND(4,4),7)</f>
        <v>4</v>
      </c>
      <c r="J36" s="2">
        <v>0</v>
      </c>
      <c r="K36" s="2">
        <f>ROUND(ROUND(4,4),7)</f>
        <v>4</v>
      </c>
      <c r="L36" s="2"/>
      <c r="M36" s="2"/>
      <c r="N36" s="2"/>
      <c r="O36" s="2">
        <f>ROUND(CP36,2)</f>
        <v>102.72</v>
      </c>
      <c r="P36" s="2">
        <f>ROUND(CQ36*I36,2)</f>
        <v>102.72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>ROUND(CU36*I36,2)</f>
        <v>0</v>
      </c>
      <c r="U36" s="2">
        <f t="shared" si="23"/>
        <v>0</v>
      </c>
      <c r="V36" s="2">
        <f t="shared" si="24"/>
        <v>0</v>
      </c>
      <c r="W36" s="2">
        <f>ROUND(CX36*I36,2)</f>
        <v>0.04</v>
      </c>
      <c r="X36" s="2">
        <f>ROUND(CY36,2)</f>
        <v>0</v>
      </c>
      <c r="Y36" s="2">
        <f>ROUND(CZ36,2)</f>
        <v>0</v>
      </c>
      <c r="Z36" s="2"/>
      <c r="AA36" s="2">
        <v>-1</v>
      </c>
      <c r="AB36" s="2">
        <f t="shared" si="25"/>
        <v>25.68</v>
      </c>
      <c r="AC36" s="2">
        <f t="shared" si="26"/>
        <v>25.68</v>
      </c>
      <c r="AD36" s="2">
        <f t="shared" si="27"/>
        <v>0</v>
      </c>
      <c r="AE36" s="2">
        <f t="shared" si="28"/>
        <v>0</v>
      </c>
      <c r="AF36" s="2">
        <f t="shared" si="29"/>
        <v>0</v>
      </c>
      <c r="AG36" s="2">
        <f t="shared" si="30"/>
        <v>0</v>
      </c>
      <c r="AH36" s="2">
        <f t="shared" si="31"/>
        <v>0</v>
      </c>
      <c r="AI36" s="2">
        <f t="shared" si="32"/>
        <v>0</v>
      </c>
      <c r="AJ36" s="2">
        <f t="shared" si="33"/>
        <v>0.01</v>
      </c>
      <c r="AK36" s="2">
        <v>25.68</v>
      </c>
      <c r="AL36" s="2">
        <v>25.68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0.01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55</v>
      </c>
      <c r="BK36" s="2"/>
      <c r="BL36" s="2"/>
      <c r="BM36" s="2">
        <v>500001</v>
      </c>
      <c r="BN36" s="2">
        <v>0</v>
      </c>
      <c r="BO36" s="2" t="s">
        <v>3</v>
      </c>
      <c r="BP36" s="2">
        <v>0</v>
      </c>
      <c r="BQ36" s="2">
        <v>8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4"/>
        <v>102.72</v>
      </c>
      <c r="CQ36" s="2">
        <f>AC36*BC36</f>
        <v>25.68</v>
      </c>
      <c r="CR36" s="2">
        <f>(((ET36)*BB36-(EU36)*BS36)+AE36*BS36)</f>
        <v>0</v>
      </c>
      <c r="CS36" s="2">
        <f t="shared" si="35"/>
        <v>0</v>
      </c>
      <c r="CT36" s="2">
        <f t="shared" si="36"/>
        <v>0</v>
      </c>
      <c r="CU36" s="2">
        <f t="shared" si="37"/>
        <v>0</v>
      </c>
      <c r="CV36" s="2">
        <f t="shared" si="38"/>
        <v>0</v>
      </c>
      <c r="CW36" s="2">
        <f t="shared" si="39"/>
        <v>0</v>
      </c>
      <c r="CX36" s="2">
        <f t="shared" si="40"/>
        <v>0.01</v>
      </c>
      <c r="CY36" s="2">
        <f>0</f>
        <v>0</v>
      </c>
      <c r="CZ36" s="2">
        <f>0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54</v>
      </c>
      <c r="DW36" s="2" t="s">
        <v>54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56793266</v>
      </c>
      <c r="EF36" s="2">
        <v>8</v>
      </c>
      <c r="EG36" s="2" t="s">
        <v>56</v>
      </c>
      <c r="EH36" s="2">
        <v>0</v>
      </c>
      <c r="EI36" s="2" t="s">
        <v>3</v>
      </c>
      <c r="EJ36" s="2">
        <v>1</v>
      </c>
      <c r="EK36" s="2">
        <v>500001</v>
      </c>
      <c r="EL36" s="2" t="s">
        <v>57</v>
      </c>
      <c r="EM36" s="2" t="s">
        <v>58</v>
      </c>
      <c r="EN36" s="2"/>
      <c r="EO36" s="2" t="s">
        <v>3</v>
      </c>
      <c r="EP36" s="2"/>
      <c r="EQ36" s="2">
        <v>132096</v>
      </c>
      <c r="ER36" s="2">
        <v>25.68</v>
      </c>
      <c r="ES36" s="2">
        <v>25.68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-707323121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102.72</v>
      </c>
      <c r="GN36" s="2">
        <f t="shared" si="41"/>
        <v>102.72</v>
      </c>
      <c r="GO36" s="2">
        <f t="shared" si="42"/>
        <v>0</v>
      </c>
      <c r="GP36" s="2">
        <f t="shared" si="4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4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3</v>
      </c>
      <c r="F37" t="s">
        <v>52</v>
      </c>
      <c r="G37" t="s">
        <v>53</v>
      </c>
      <c r="H37" t="s">
        <v>54</v>
      </c>
      <c r="I37">
        <f>ROUND(ROUND(4,4),7)</f>
        <v>4</v>
      </c>
      <c r="J37">
        <v>0</v>
      </c>
      <c r="K37">
        <f>ROUND(ROUND(4,4),7)</f>
        <v>4</v>
      </c>
      <c r="O37">
        <f>ROUND(CP37,0)</f>
        <v>695</v>
      </c>
      <c r="P37">
        <f>ROUND(CQ37*I37,0)</f>
        <v>695</v>
      </c>
      <c r="Q37">
        <f>ROUND(CR37*I37,0)</f>
        <v>0</v>
      </c>
      <c r="R37">
        <f>ROUND(CS37*I37,0)</f>
        <v>0</v>
      </c>
      <c r="S37">
        <f>ROUND(CT37*I37,0)</f>
        <v>0</v>
      </c>
      <c r="T37">
        <f>ROUND(CU37*I37,0)</f>
        <v>0</v>
      </c>
      <c r="U37">
        <f t="shared" si="23"/>
        <v>0</v>
      </c>
      <c r="V37">
        <f t="shared" si="24"/>
        <v>0</v>
      </c>
      <c r="W37">
        <f>ROUND(CX37*I37,0)</f>
        <v>0</v>
      </c>
      <c r="X37">
        <f>ROUND(CY37,0)</f>
        <v>0</v>
      </c>
      <c r="Y37">
        <f>ROUND(CZ37,0)</f>
        <v>0</v>
      </c>
      <c r="AA37">
        <v>-1</v>
      </c>
      <c r="AB37">
        <f t="shared" si="25"/>
        <v>25.68</v>
      </c>
      <c r="AC37">
        <f t="shared" si="26"/>
        <v>25.68</v>
      </c>
      <c r="AD37">
        <f t="shared" si="27"/>
        <v>0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0.01</v>
      </c>
      <c r="AK37">
        <v>25.68</v>
      </c>
      <c r="AL37">
        <v>25.68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0.01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6.77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55</v>
      </c>
      <c r="BM37">
        <v>500001</v>
      </c>
      <c r="BN37">
        <v>0</v>
      </c>
      <c r="BO37" t="s">
        <v>52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4"/>
        <v>695</v>
      </c>
      <c r="CQ37">
        <f>AC37*BC37</f>
        <v>173.8536</v>
      </c>
      <c r="CR37">
        <f>(((ET37)*BB37-(EU37)*BS37)+AE37*BS37)</f>
        <v>0</v>
      </c>
      <c r="CS37">
        <f t="shared" si="35"/>
        <v>0</v>
      </c>
      <c r="CT37">
        <f t="shared" si="36"/>
        <v>0</v>
      </c>
      <c r="CU37">
        <f t="shared" si="37"/>
        <v>0</v>
      </c>
      <c r="CV37">
        <f t="shared" si="38"/>
        <v>0</v>
      </c>
      <c r="CW37">
        <f t="shared" si="39"/>
        <v>0</v>
      </c>
      <c r="CX37">
        <f t="shared" si="40"/>
        <v>0.01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54</v>
      </c>
      <c r="DW37" t="s">
        <v>54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56793266</v>
      </c>
      <c r="EF37">
        <v>8</v>
      </c>
      <c r="EG37" t="s">
        <v>56</v>
      </c>
      <c r="EH37">
        <v>0</v>
      </c>
      <c r="EI37" t="s">
        <v>3</v>
      </c>
      <c r="EJ37">
        <v>1</v>
      </c>
      <c r="EK37">
        <v>500001</v>
      </c>
      <c r="EL37" t="s">
        <v>57</v>
      </c>
      <c r="EM37" t="s">
        <v>58</v>
      </c>
      <c r="EO37" t="s">
        <v>3</v>
      </c>
      <c r="EQ37">
        <v>132096</v>
      </c>
      <c r="ER37">
        <v>25.68</v>
      </c>
      <c r="ES37">
        <v>25.68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-707323121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695</v>
      </c>
      <c r="GN37">
        <f t="shared" si="41"/>
        <v>695</v>
      </c>
      <c r="GO37">
        <f t="shared" si="42"/>
        <v>0</v>
      </c>
      <c r="GP37">
        <f t="shared" si="43"/>
        <v>0</v>
      </c>
      <c r="GR37">
        <v>0</v>
      </c>
      <c r="GS37">
        <v>3</v>
      </c>
      <c r="GT37">
        <v>0</v>
      </c>
      <c r="GU37" t="s">
        <v>3</v>
      </c>
      <c r="GV37">
        <f t="shared" si="44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59</v>
      </c>
      <c r="F38" s="2" t="s">
        <v>60</v>
      </c>
      <c r="G38" s="2" t="s">
        <v>61</v>
      </c>
      <c r="H38" s="2" t="s">
        <v>37</v>
      </c>
      <c r="I38" s="2">
        <f>ROUND(ROUND(4,4),7)</f>
        <v>4</v>
      </c>
      <c r="J38" s="2">
        <v>0</v>
      </c>
      <c r="K38" s="2">
        <f>ROUND(ROUND(4,4),7)</f>
        <v>4</v>
      </c>
      <c r="L38" s="2"/>
      <c r="M38" s="2"/>
      <c r="N38" s="2"/>
      <c r="O38" s="2">
        <f>ROUND(CP38,2)</f>
        <v>0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>ROUND(CU38*I38,2)</f>
        <v>0</v>
      </c>
      <c r="U38" s="2">
        <f t="shared" si="23"/>
        <v>0</v>
      </c>
      <c r="V38" s="2">
        <f t="shared" si="24"/>
        <v>0</v>
      </c>
      <c r="W38" s="2">
        <f>ROUND(CX38*I38,2)</f>
        <v>0</v>
      </c>
      <c r="X38" s="2">
        <f>ROUND(CY38,2)</f>
        <v>0</v>
      </c>
      <c r="Y38" s="2">
        <f>ROUND(CZ38,2)</f>
        <v>0</v>
      </c>
      <c r="Z38" s="2"/>
      <c r="AA38" s="2">
        <v>64873989</v>
      </c>
      <c r="AB38" s="2">
        <f t="shared" si="25"/>
        <v>0</v>
      </c>
      <c r="AC38" s="2">
        <f t="shared" si="26"/>
        <v>0</v>
      </c>
      <c r="AD38" s="2">
        <f t="shared" si="27"/>
        <v>0</v>
      </c>
      <c r="AE38" s="2">
        <f t="shared" si="28"/>
        <v>0</v>
      </c>
      <c r="AF38" s="2">
        <f t="shared" si="29"/>
        <v>0</v>
      </c>
      <c r="AG38" s="2">
        <f t="shared" si="30"/>
        <v>0</v>
      </c>
      <c r="AH38" s="2">
        <f t="shared" si="31"/>
        <v>0</v>
      </c>
      <c r="AI38" s="2">
        <f t="shared" si="32"/>
        <v>0</v>
      </c>
      <c r="AJ38" s="2">
        <f t="shared" si="33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1100</v>
      </c>
      <c r="BN38" s="2">
        <v>0</v>
      </c>
      <c r="BO38" s="2" t="s">
        <v>3</v>
      </c>
      <c r="BP38" s="2">
        <v>0</v>
      </c>
      <c r="BQ38" s="2">
        <v>8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4"/>
        <v>0</v>
      </c>
      <c r="CQ38" s="2">
        <f>AC38*BC38</f>
        <v>0</v>
      </c>
      <c r="CR38" s="2">
        <f>(((ET38)*BB38-(EU38)*BS38)+AE38*BS38)</f>
        <v>0</v>
      </c>
      <c r="CS38" s="2">
        <f t="shared" si="35"/>
        <v>0</v>
      </c>
      <c r="CT38" s="2">
        <f t="shared" si="36"/>
        <v>0</v>
      </c>
      <c r="CU38" s="2">
        <f t="shared" si="37"/>
        <v>0</v>
      </c>
      <c r="CV38" s="2">
        <f t="shared" si="38"/>
        <v>0</v>
      </c>
      <c r="CW38" s="2">
        <f t="shared" si="39"/>
        <v>0</v>
      </c>
      <c r="CX38" s="2">
        <f t="shared" si="40"/>
        <v>0</v>
      </c>
      <c r="CY38" s="2">
        <f>(((S38+R38)*AT38)/100)</f>
        <v>0</v>
      </c>
      <c r="CZ38" s="2">
        <f>(((S38+R38)*AU38)/100)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37</v>
      </c>
      <c r="DW38" s="2" t="s">
        <v>37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56792879</v>
      </c>
      <c r="EF38" s="2">
        <v>8</v>
      </c>
      <c r="EG38" s="2" t="s">
        <v>56</v>
      </c>
      <c r="EH38" s="2">
        <v>0</v>
      </c>
      <c r="EI38" s="2" t="s">
        <v>3</v>
      </c>
      <c r="EJ38" s="2">
        <v>1</v>
      </c>
      <c r="EK38" s="2">
        <v>1100</v>
      </c>
      <c r="EL38" s="2" t="s">
        <v>62</v>
      </c>
      <c r="EM38" s="2" t="s">
        <v>63</v>
      </c>
      <c r="EN38" s="2"/>
      <c r="EO38" s="2" t="s">
        <v>3</v>
      </c>
      <c r="EP38" s="2"/>
      <c r="EQ38" s="2">
        <v>655360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-1880943203</v>
      </c>
      <c r="GG38" s="2">
        <v>2</v>
      </c>
      <c r="GH38" s="2">
        <v>0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0</v>
      </c>
      <c r="GN38" s="2">
        <f t="shared" si="41"/>
        <v>0</v>
      </c>
      <c r="GO38" s="2">
        <f t="shared" si="42"/>
        <v>0</v>
      </c>
      <c r="GP38" s="2">
        <f t="shared" si="4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4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5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59</v>
      </c>
      <c r="F39" t="s">
        <v>60</v>
      </c>
      <c r="G39" t="s">
        <v>61</v>
      </c>
      <c r="H39" t="s">
        <v>37</v>
      </c>
      <c r="I39">
        <f>ROUND(ROUND(4,4),7)</f>
        <v>4</v>
      </c>
      <c r="J39">
        <v>0</v>
      </c>
      <c r="K39">
        <f>ROUND(ROUND(4,4),7)</f>
        <v>4</v>
      </c>
      <c r="O39">
        <f>ROUND(CP39,0)</f>
        <v>20008</v>
      </c>
      <c r="P39">
        <f>ROUND(CQ39*I39,0)</f>
        <v>20008</v>
      </c>
      <c r="Q39">
        <f>ROUND(CR39*I39,0)</f>
        <v>0</v>
      </c>
      <c r="R39">
        <f>ROUND(CS39*I39,0)</f>
        <v>0</v>
      </c>
      <c r="S39">
        <f>ROUND(CT39*I39,0)</f>
        <v>0</v>
      </c>
      <c r="T39">
        <f>ROUND(CU39*I39,0)</f>
        <v>0</v>
      </c>
      <c r="U39">
        <f t="shared" si="23"/>
        <v>0</v>
      </c>
      <c r="V39">
        <f t="shared" si="24"/>
        <v>0</v>
      </c>
      <c r="W39">
        <f>ROUND(CX39*I39,0)</f>
        <v>0</v>
      </c>
      <c r="X39">
        <f>ROUND(CY39,0)</f>
        <v>0</v>
      </c>
      <c r="Y39">
        <f>ROUND(CZ39,0)</f>
        <v>0</v>
      </c>
      <c r="AA39">
        <v>64873986</v>
      </c>
      <c r="AB39">
        <f t="shared" si="25"/>
        <v>5002</v>
      </c>
      <c r="AC39">
        <f t="shared" si="26"/>
        <v>5002</v>
      </c>
      <c r="AD39">
        <f t="shared" si="27"/>
        <v>0</v>
      </c>
      <c r="AE39">
        <f t="shared" si="28"/>
        <v>0</v>
      </c>
      <c r="AF39">
        <f t="shared" si="29"/>
        <v>0</v>
      </c>
      <c r="AG39">
        <f t="shared" si="30"/>
        <v>0</v>
      </c>
      <c r="AH39">
        <f t="shared" si="31"/>
        <v>0</v>
      </c>
      <c r="AI39">
        <f t="shared" si="32"/>
        <v>0</v>
      </c>
      <c r="AJ39">
        <f t="shared" si="33"/>
        <v>0</v>
      </c>
      <c r="AK39">
        <v>5002</v>
      </c>
      <c r="AL39">
        <v>5002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4"/>
        <v>20008</v>
      </c>
      <c r="CQ39">
        <f>AC39</f>
        <v>5002</v>
      </c>
      <c r="CR39">
        <f>(((ET39)-(EU39)*BS39)+AE39*BS39)</f>
        <v>0</v>
      </c>
      <c r="CS39">
        <f t="shared" si="35"/>
        <v>0</v>
      </c>
      <c r="CT39">
        <f t="shared" si="36"/>
        <v>0</v>
      </c>
      <c r="CU39">
        <f t="shared" si="37"/>
        <v>0</v>
      </c>
      <c r="CV39">
        <f t="shared" si="38"/>
        <v>0</v>
      </c>
      <c r="CW39">
        <f t="shared" si="39"/>
        <v>0</v>
      </c>
      <c r="CX39">
        <f t="shared" si="40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37</v>
      </c>
      <c r="DW39" t="s">
        <v>37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56792879</v>
      </c>
      <c r="EF39">
        <v>8</v>
      </c>
      <c r="EG39" t="s">
        <v>56</v>
      </c>
      <c r="EH39">
        <v>0</v>
      </c>
      <c r="EI39" t="s">
        <v>3</v>
      </c>
      <c r="EJ39">
        <v>1</v>
      </c>
      <c r="EK39">
        <v>1100</v>
      </c>
      <c r="EL39" t="s">
        <v>62</v>
      </c>
      <c r="EM39" t="s">
        <v>63</v>
      </c>
      <c r="EO39" t="s">
        <v>3</v>
      </c>
      <c r="EQ39">
        <v>655360</v>
      </c>
      <c r="ER39">
        <v>5002</v>
      </c>
      <c r="ES39">
        <v>5002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4903.92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64</v>
      </c>
      <c r="GD39">
        <v>1</v>
      </c>
      <c r="GF39">
        <v>-1880943203</v>
      </c>
      <c r="GG39">
        <v>2</v>
      </c>
      <c r="GH39">
        <v>3</v>
      </c>
      <c r="GI39">
        <v>3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20008</v>
      </c>
      <c r="GN39">
        <f t="shared" si="41"/>
        <v>20008</v>
      </c>
      <c r="GO39">
        <f t="shared" si="42"/>
        <v>0</v>
      </c>
      <c r="GP39">
        <f t="shared" si="43"/>
        <v>0</v>
      </c>
      <c r="GR39">
        <v>1</v>
      </c>
      <c r="GS39">
        <v>1</v>
      </c>
      <c r="GT39">
        <v>0</v>
      </c>
      <c r="GU39" t="s">
        <v>3</v>
      </c>
      <c r="GV39">
        <f t="shared" si="44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5"/>
        <v>0</v>
      </c>
      <c r="HE39" t="s">
        <v>65</v>
      </c>
      <c r="HF39" t="s">
        <v>34</v>
      </c>
      <c r="HG39">
        <f>ROUND(AC39*I39,0)</f>
        <v>20008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ROW(SmtRes!A27)</f>
        <v>27</v>
      </c>
      <c r="D40" s="2">
        <f>ROW(EtalonRes!A32)</f>
        <v>32</v>
      </c>
      <c r="E40" s="2" t="s">
        <v>66</v>
      </c>
      <c r="F40" s="2" t="s">
        <v>67</v>
      </c>
      <c r="G40" s="2" t="s">
        <v>68</v>
      </c>
      <c r="H40" s="2" t="s">
        <v>26</v>
      </c>
      <c r="I40" s="2">
        <f t="shared" ref="I40:I51" si="46">ROUND(ROUND(2,4),7)</f>
        <v>2</v>
      </c>
      <c r="J40" s="2">
        <v>0</v>
      </c>
      <c r="K40" s="2">
        <f t="shared" ref="K40:K51" si="47">ROUND(ROUND(2,4),7)</f>
        <v>2</v>
      </c>
      <c r="L40" s="2"/>
      <c r="M40" s="2"/>
      <c r="N40" s="2"/>
      <c r="O40" s="2">
        <f>ROUND(CP40,2)</f>
        <v>54.78</v>
      </c>
      <c r="P40" s="2">
        <f>ROUND(CQ40*I40,2)</f>
        <v>29.48</v>
      </c>
      <c r="Q40" s="2">
        <f>ROUND(CR40*I40,2)</f>
        <v>3.42</v>
      </c>
      <c r="R40" s="2">
        <f>ROUND(CS40*I40,2)</f>
        <v>0</v>
      </c>
      <c r="S40" s="2">
        <f>ROUND(CT40*I40,2)</f>
        <v>21.88</v>
      </c>
      <c r="T40" s="2">
        <f>ROUND(CU40*I40,2)</f>
        <v>0</v>
      </c>
      <c r="U40" s="2">
        <f t="shared" si="23"/>
        <v>2.44</v>
      </c>
      <c r="V40" s="2">
        <f t="shared" si="24"/>
        <v>0</v>
      </c>
      <c r="W40" s="2">
        <f>ROUND(CX40*I40,2)</f>
        <v>0</v>
      </c>
      <c r="X40" s="2">
        <f>ROUND(CY40,2)</f>
        <v>26.47</v>
      </c>
      <c r="Y40" s="2">
        <f>ROUND(CZ40,2)</f>
        <v>15.75</v>
      </c>
      <c r="Z40" s="2"/>
      <c r="AA40" s="2">
        <v>64873989</v>
      </c>
      <c r="AB40" s="2">
        <f t="shared" si="25"/>
        <v>27.39</v>
      </c>
      <c r="AC40" s="2">
        <f t="shared" si="26"/>
        <v>14.74</v>
      </c>
      <c r="AD40" s="2">
        <f t="shared" si="27"/>
        <v>1.71</v>
      </c>
      <c r="AE40" s="2">
        <f t="shared" si="28"/>
        <v>0</v>
      </c>
      <c r="AF40" s="2">
        <f t="shared" si="29"/>
        <v>10.94</v>
      </c>
      <c r="AG40" s="2">
        <f t="shared" si="30"/>
        <v>0</v>
      </c>
      <c r="AH40" s="2">
        <f t="shared" si="31"/>
        <v>1.22</v>
      </c>
      <c r="AI40" s="2">
        <f t="shared" si="32"/>
        <v>0</v>
      </c>
      <c r="AJ40" s="2">
        <f t="shared" si="33"/>
        <v>0</v>
      </c>
      <c r="AK40" s="2">
        <v>27.39</v>
      </c>
      <c r="AL40" s="2">
        <v>14.74</v>
      </c>
      <c r="AM40" s="2">
        <v>1.71</v>
      </c>
      <c r="AN40" s="2">
        <v>0</v>
      </c>
      <c r="AO40" s="2">
        <v>10.94</v>
      </c>
      <c r="AP40" s="2">
        <v>0</v>
      </c>
      <c r="AQ40" s="2">
        <v>1.22</v>
      </c>
      <c r="AR40" s="2">
        <v>0</v>
      </c>
      <c r="AS40" s="2">
        <v>0</v>
      </c>
      <c r="AT40" s="2">
        <v>121</v>
      </c>
      <c r="AU40" s="2">
        <v>72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69</v>
      </c>
      <c r="BK40" s="2"/>
      <c r="BL40" s="2"/>
      <c r="BM40" s="2">
        <v>20001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121</v>
      </c>
      <c r="CA40" s="2">
        <v>72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4"/>
        <v>54.78</v>
      </c>
      <c r="CQ40" s="2">
        <f>AC40*BC40</f>
        <v>14.74</v>
      </c>
      <c r="CR40" s="2">
        <f>(((ET40)*BB40-(EU40)*BS40)+AE40*BS40)</f>
        <v>1.71</v>
      </c>
      <c r="CS40" s="2">
        <f t="shared" si="35"/>
        <v>0</v>
      </c>
      <c r="CT40" s="2">
        <f t="shared" si="36"/>
        <v>10.94</v>
      </c>
      <c r="CU40" s="2">
        <f t="shared" si="37"/>
        <v>0</v>
      </c>
      <c r="CV40" s="2">
        <f t="shared" si="38"/>
        <v>1.22</v>
      </c>
      <c r="CW40" s="2">
        <f t="shared" si="39"/>
        <v>0</v>
      </c>
      <c r="CX40" s="2">
        <f t="shared" si="40"/>
        <v>0</v>
      </c>
      <c r="CY40" s="2">
        <f>(((S40+R40)*AT40)/100)</f>
        <v>26.474800000000002</v>
      </c>
      <c r="CZ40" s="2">
        <f>(((S40+R40)*AU40)/100)</f>
        <v>15.753599999999999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26</v>
      </c>
      <c r="DW40" s="2" t="s">
        <v>26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56793045</v>
      </c>
      <c r="EF40" s="2">
        <v>2</v>
      </c>
      <c r="EG40" s="2" t="s">
        <v>28</v>
      </c>
      <c r="EH40" s="2">
        <v>16</v>
      </c>
      <c r="EI40" s="2" t="s">
        <v>29</v>
      </c>
      <c r="EJ40" s="2">
        <v>1</v>
      </c>
      <c r="EK40" s="2">
        <v>20001</v>
      </c>
      <c r="EL40" s="2" t="s">
        <v>30</v>
      </c>
      <c r="EM40" s="2" t="s">
        <v>31</v>
      </c>
      <c r="EN40" s="2"/>
      <c r="EO40" s="2" t="s">
        <v>3</v>
      </c>
      <c r="EP40" s="2"/>
      <c r="EQ40" s="2">
        <v>131072</v>
      </c>
      <c r="ER40" s="2">
        <v>27.39</v>
      </c>
      <c r="ES40" s="2">
        <v>14.74</v>
      </c>
      <c r="ET40" s="2">
        <v>1.71</v>
      </c>
      <c r="EU40" s="2">
        <v>0</v>
      </c>
      <c r="EV40" s="2">
        <v>10.94</v>
      </c>
      <c r="EW40" s="2">
        <v>1.22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121</v>
      </c>
      <c r="FY40" s="2">
        <v>72</v>
      </c>
      <c r="FZ40" s="2"/>
      <c r="GA40" s="2" t="s">
        <v>3</v>
      </c>
      <c r="GB40" s="2"/>
      <c r="GC40" s="2"/>
      <c r="GD40" s="2">
        <v>1</v>
      </c>
      <c r="GE40" s="2"/>
      <c r="GF40" s="2">
        <v>222648577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97</v>
      </c>
      <c r="GN40" s="2">
        <f t="shared" si="41"/>
        <v>97</v>
      </c>
      <c r="GO40" s="2">
        <f t="shared" si="42"/>
        <v>0</v>
      </c>
      <c r="GP40" s="2">
        <f t="shared" si="4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4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5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32</v>
      </c>
      <c r="HO40" s="2" t="s">
        <v>33</v>
      </c>
      <c r="HP40" s="2" t="s">
        <v>29</v>
      </c>
      <c r="HQ40" s="2" t="s">
        <v>29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ROW(SmtRes!A32)</f>
        <v>32</v>
      </c>
      <c r="D41">
        <f>ROW(EtalonRes!A38)</f>
        <v>38</v>
      </c>
      <c r="E41" t="s">
        <v>66</v>
      </c>
      <c r="F41" t="s">
        <v>67</v>
      </c>
      <c r="G41" t="s">
        <v>68</v>
      </c>
      <c r="H41" t="s">
        <v>26</v>
      </c>
      <c r="I41">
        <f t="shared" si="46"/>
        <v>2</v>
      </c>
      <c r="J41">
        <v>0</v>
      </c>
      <c r="K41">
        <f t="shared" si="47"/>
        <v>2</v>
      </c>
      <c r="O41">
        <f>ROUND(CP41,0)</f>
        <v>1563</v>
      </c>
      <c r="P41">
        <f>ROUND(CQ41*I41,0)</f>
        <v>399</v>
      </c>
      <c r="Q41">
        <f>ROUND(CR41*I41,0)</f>
        <v>50</v>
      </c>
      <c r="R41">
        <f>ROUND(CS41*I41,0)</f>
        <v>0</v>
      </c>
      <c r="S41">
        <f>ROUND(CT41*I41,0)</f>
        <v>1114</v>
      </c>
      <c r="T41">
        <f>ROUND(CU41*I41,0)</f>
        <v>0</v>
      </c>
      <c r="U41">
        <f t="shared" si="23"/>
        <v>2.44</v>
      </c>
      <c r="V41">
        <f t="shared" si="24"/>
        <v>0</v>
      </c>
      <c r="W41">
        <f>ROUND(CX41*I41,0)</f>
        <v>0</v>
      </c>
      <c r="X41">
        <f>ROUND(CY41,0)</f>
        <v>1348</v>
      </c>
      <c r="Y41">
        <f>ROUND(CZ41,0)</f>
        <v>802</v>
      </c>
      <c r="AA41">
        <v>64873986</v>
      </c>
      <c r="AB41">
        <f t="shared" si="25"/>
        <v>27.39</v>
      </c>
      <c r="AC41">
        <f t="shared" si="26"/>
        <v>14.74</v>
      </c>
      <c r="AD41">
        <f t="shared" si="27"/>
        <v>1.71</v>
      </c>
      <c r="AE41">
        <f t="shared" si="28"/>
        <v>0</v>
      </c>
      <c r="AF41">
        <f t="shared" si="29"/>
        <v>10.94</v>
      </c>
      <c r="AG41">
        <f t="shared" si="30"/>
        <v>0</v>
      </c>
      <c r="AH41">
        <f t="shared" si="31"/>
        <v>1.22</v>
      </c>
      <c r="AI41">
        <f t="shared" si="32"/>
        <v>0</v>
      </c>
      <c r="AJ41">
        <f t="shared" si="33"/>
        <v>0</v>
      </c>
      <c r="AK41">
        <v>27.39</v>
      </c>
      <c r="AL41">
        <v>14.74</v>
      </c>
      <c r="AM41">
        <v>1.71</v>
      </c>
      <c r="AN41">
        <v>0</v>
      </c>
      <c r="AO41">
        <v>10.94</v>
      </c>
      <c r="AP41">
        <v>0</v>
      </c>
      <c r="AQ41">
        <v>1.22</v>
      </c>
      <c r="AR41">
        <v>0</v>
      </c>
      <c r="AS41">
        <v>0</v>
      </c>
      <c r="AT41">
        <v>121</v>
      </c>
      <c r="AU41">
        <v>72</v>
      </c>
      <c r="AV41">
        <v>1</v>
      </c>
      <c r="AW41">
        <v>1</v>
      </c>
      <c r="AZ41">
        <v>1</v>
      </c>
      <c r="BA41">
        <v>50.93</v>
      </c>
      <c r="BB41">
        <v>14.5</v>
      </c>
      <c r="BC41">
        <v>13.54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69</v>
      </c>
      <c r="BM41">
        <v>20001</v>
      </c>
      <c r="BN41">
        <v>0</v>
      </c>
      <c r="BO41" t="s">
        <v>67</v>
      </c>
      <c r="BP41">
        <v>1</v>
      </c>
      <c r="BQ41">
        <v>2</v>
      </c>
      <c r="BR41">
        <v>0</v>
      </c>
      <c r="BS41">
        <v>50.93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121</v>
      </c>
      <c r="CA41">
        <v>72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4"/>
        <v>1563</v>
      </c>
      <c r="CQ41">
        <f>AC41*BC41</f>
        <v>199.5796</v>
      </c>
      <c r="CR41">
        <f>(((ET41)*BB41-(EU41)*BS41)+AE41*BS41)</f>
        <v>24.794999999999998</v>
      </c>
      <c r="CS41">
        <f t="shared" si="35"/>
        <v>0</v>
      </c>
      <c r="CT41">
        <f t="shared" si="36"/>
        <v>557.17419999999993</v>
      </c>
      <c r="CU41">
        <f t="shared" si="37"/>
        <v>0</v>
      </c>
      <c r="CV41">
        <f t="shared" si="38"/>
        <v>1.22</v>
      </c>
      <c r="CW41">
        <f t="shared" si="39"/>
        <v>0</v>
      </c>
      <c r="CX41">
        <f t="shared" si="40"/>
        <v>0</v>
      </c>
      <c r="CY41">
        <f>(((S41+R41)*AT41)/100)</f>
        <v>1347.94</v>
      </c>
      <c r="CZ41">
        <f>(((S41+R41)*AU41)/100)</f>
        <v>802.08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26</v>
      </c>
      <c r="DW41" t="s">
        <v>26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56793045</v>
      </c>
      <c r="EF41">
        <v>2</v>
      </c>
      <c r="EG41" t="s">
        <v>28</v>
      </c>
      <c r="EH41">
        <v>16</v>
      </c>
      <c r="EI41" t="s">
        <v>29</v>
      </c>
      <c r="EJ41">
        <v>1</v>
      </c>
      <c r="EK41">
        <v>20001</v>
      </c>
      <c r="EL41" t="s">
        <v>30</v>
      </c>
      <c r="EM41" t="s">
        <v>31</v>
      </c>
      <c r="EO41" t="s">
        <v>3</v>
      </c>
      <c r="EQ41">
        <v>131072</v>
      </c>
      <c r="ER41">
        <v>27.39</v>
      </c>
      <c r="ES41">
        <v>14.74</v>
      </c>
      <c r="ET41">
        <v>1.71</v>
      </c>
      <c r="EU41">
        <v>0</v>
      </c>
      <c r="EV41">
        <v>10.94</v>
      </c>
      <c r="EW41">
        <v>1.22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121</v>
      </c>
      <c r="FY41">
        <v>72</v>
      </c>
      <c r="GA41" t="s">
        <v>3</v>
      </c>
      <c r="GD41">
        <v>1</v>
      </c>
      <c r="GF41">
        <v>222648577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3713</v>
      </c>
      <c r="GN41">
        <f t="shared" si="41"/>
        <v>3713</v>
      </c>
      <c r="GO41">
        <f t="shared" si="42"/>
        <v>0</v>
      </c>
      <c r="GP41">
        <f t="shared" si="43"/>
        <v>0</v>
      </c>
      <c r="GR41">
        <v>0</v>
      </c>
      <c r="GS41">
        <v>3</v>
      </c>
      <c r="GT41">
        <v>0</v>
      </c>
      <c r="GU41" t="s">
        <v>3</v>
      </c>
      <c r="GV41">
        <f t="shared" si="44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5"/>
        <v>0</v>
      </c>
      <c r="HE41" t="s">
        <v>3</v>
      </c>
      <c r="HF41" t="s">
        <v>3</v>
      </c>
      <c r="HM41" t="s">
        <v>3</v>
      </c>
      <c r="HN41" t="s">
        <v>32</v>
      </c>
      <c r="HO41" t="s">
        <v>33</v>
      </c>
      <c r="HP41" t="s">
        <v>29</v>
      </c>
      <c r="HQ41" t="s">
        <v>29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70</v>
      </c>
      <c r="F42" s="2" t="s">
        <v>71</v>
      </c>
      <c r="G42" s="2" t="s">
        <v>72</v>
      </c>
      <c r="H42" s="2" t="s">
        <v>37</v>
      </c>
      <c r="I42" s="2">
        <f t="shared" si="46"/>
        <v>2</v>
      </c>
      <c r="J42" s="2">
        <v>0</v>
      </c>
      <c r="K42" s="2">
        <f t="shared" si="47"/>
        <v>2</v>
      </c>
      <c r="L42" s="2"/>
      <c r="M42" s="2"/>
      <c r="N42" s="2"/>
      <c r="O42" s="2">
        <f>ROUND(CP42,2)</f>
        <v>0</v>
      </c>
      <c r="P42" s="2">
        <f>ROUND(CQ42*I42,2)</f>
        <v>0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>ROUND(CU42*I42,2)</f>
        <v>0</v>
      </c>
      <c r="U42" s="2">
        <f t="shared" si="23"/>
        <v>0</v>
      </c>
      <c r="V42" s="2">
        <f t="shared" si="24"/>
        <v>0</v>
      </c>
      <c r="W42" s="2">
        <f>ROUND(CX42*I42,2)</f>
        <v>0</v>
      </c>
      <c r="X42" s="2">
        <f>ROUND(CY42,2)</f>
        <v>0</v>
      </c>
      <c r="Y42" s="2">
        <f>ROUND(CZ42,2)</f>
        <v>0</v>
      </c>
      <c r="Z42" s="2"/>
      <c r="AA42" s="2">
        <v>64873989</v>
      </c>
      <c r="AB42" s="2">
        <f t="shared" si="25"/>
        <v>0</v>
      </c>
      <c r="AC42" s="2">
        <f t="shared" si="26"/>
        <v>0</v>
      </c>
      <c r="AD42" s="2">
        <f>ROUND((ET42),2)</f>
        <v>0</v>
      </c>
      <c r="AE42" s="2">
        <f t="shared" si="28"/>
        <v>0</v>
      </c>
      <c r="AF42" s="2">
        <f t="shared" si="29"/>
        <v>0</v>
      </c>
      <c r="AG42" s="2">
        <f t="shared" si="30"/>
        <v>0</v>
      </c>
      <c r="AH42" s="2">
        <f t="shared" si="31"/>
        <v>0</v>
      </c>
      <c r="AI42" s="2">
        <f t="shared" si="32"/>
        <v>0</v>
      </c>
      <c r="AJ42" s="2">
        <f t="shared" si="33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901</v>
      </c>
      <c r="BN42" s="2">
        <v>0</v>
      </c>
      <c r="BO42" s="2" t="s">
        <v>3</v>
      </c>
      <c r="BP42" s="2">
        <v>0</v>
      </c>
      <c r="BQ42" s="2">
        <v>91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4"/>
        <v>0</v>
      </c>
      <c r="CQ42" s="2">
        <f>AC42*BC42</f>
        <v>0</v>
      </c>
      <c r="CR42" s="2">
        <f>(((ET42)*BB42-(EU42)*BS42)+AE42*BS42)</f>
        <v>0</v>
      </c>
      <c r="CS42" s="2">
        <f t="shared" si="35"/>
        <v>0</v>
      </c>
      <c r="CT42" s="2">
        <f t="shared" si="36"/>
        <v>0</v>
      </c>
      <c r="CU42" s="2">
        <f t="shared" si="37"/>
        <v>0</v>
      </c>
      <c r="CV42" s="2">
        <f t="shared" si="38"/>
        <v>0</v>
      </c>
      <c r="CW42" s="2">
        <f t="shared" si="39"/>
        <v>0</v>
      </c>
      <c r="CX42" s="2">
        <f t="shared" si="40"/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37</v>
      </c>
      <c r="DW42" s="2" t="s">
        <v>37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56792852</v>
      </c>
      <c r="EF42" s="2">
        <v>91</v>
      </c>
      <c r="EG42" s="2" t="s">
        <v>73</v>
      </c>
      <c r="EH42" s="2">
        <v>0</v>
      </c>
      <c r="EI42" s="2" t="s">
        <v>3</v>
      </c>
      <c r="EJ42" s="2">
        <v>2</v>
      </c>
      <c r="EK42" s="2">
        <v>901</v>
      </c>
      <c r="EL42" s="2" t="s">
        <v>73</v>
      </c>
      <c r="EM42" s="2" t="s">
        <v>74</v>
      </c>
      <c r="EN42" s="2"/>
      <c r="EO42" s="2" t="s">
        <v>3</v>
      </c>
      <c r="EP42" s="2"/>
      <c r="EQ42" s="2">
        <v>655360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1344440455</v>
      </c>
      <c r="GG42" s="2">
        <v>2</v>
      </c>
      <c r="GH42" s="2">
        <v>0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0</v>
      </c>
      <c r="GN42" s="2">
        <f t="shared" si="41"/>
        <v>0</v>
      </c>
      <c r="GO42" s="2">
        <f t="shared" si="42"/>
        <v>0</v>
      </c>
      <c r="GP42" s="2">
        <f t="shared" si="4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4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5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70</v>
      </c>
      <c r="F43" t="s">
        <v>71</v>
      </c>
      <c r="G43" t="s">
        <v>72</v>
      </c>
      <c r="H43" t="s">
        <v>37</v>
      </c>
      <c r="I43">
        <f t="shared" si="46"/>
        <v>2</v>
      </c>
      <c r="J43">
        <v>0</v>
      </c>
      <c r="K43">
        <f t="shared" si="47"/>
        <v>2</v>
      </c>
      <c r="O43">
        <f>ROUND(CP43,0)</f>
        <v>13623</v>
      </c>
      <c r="P43">
        <f>ROUND(CQ43*I43,0)</f>
        <v>13623</v>
      </c>
      <c r="Q43">
        <f>ROUND(CR43*I43,0)</f>
        <v>0</v>
      </c>
      <c r="R43">
        <f>ROUND(CS43*I43,0)</f>
        <v>0</v>
      </c>
      <c r="S43">
        <f>ROUND(CT43*I43,0)</f>
        <v>0</v>
      </c>
      <c r="T43">
        <f>ROUND(CU43*I43,0)</f>
        <v>0</v>
      </c>
      <c r="U43">
        <f t="shared" si="23"/>
        <v>0</v>
      </c>
      <c r="V43">
        <f t="shared" si="24"/>
        <v>0</v>
      </c>
      <c r="W43">
        <f>ROUND(CX43*I43,0)</f>
        <v>0</v>
      </c>
      <c r="X43">
        <f>ROUND(CY43,0)</f>
        <v>0</v>
      </c>
      <c r="Y43">
        <f>ROUND(CZ43,0)</f>
        <v>0</v>
      </c>
      <c r="AA43">
        <v>64873986</v>
      </c>
      <c r="AB43">
        <f t="shared" si="25"/>
        <v>6811.56</v>
      </c>
      <c r="AC43">
        <f t="shared" si="26"/>
        <v>6811.56</v>
      </c>
      <c r="AD43">
        <f>ROUND((ET43),2)</f>
        <v>0</v>
      </c>
      <c r="AE43">
        <f t="shared" si="28"/>
        <v>0</v>
      </c>
      <c r="AF43">
        <f t="shared" si="29"/>
        <v>0</v>
      </c>
      <c r="AG43">
        <f t="shared" si="30"/>
        <v>0</v>
      </c>
      <c r="AH43">
        <f t="shared" si="31"/>
        <v>0</v>
      </c>
      <c r="AI43">
        <f t="shared" si="32"/>
        <v>0</v>
      </c>
      <c r="AJ43">
        <f t="shared" si="33"/>
        <v>0</v>
      </c>
      <c r="AK43">
        <v>6811.56</v>
      </c>
      <c r="AL43">
        <v>6811.56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901</v>
      </c>
      <c r="BN43">
        <v>0</v>
      </c>
      <c r="BO43" t="s">
        <v>3</v>
      </c>
      <c r="BP43">
        <v>0</v>
      </c>
      <c r="BQ43">
        <v>91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4"/>
        <v>13623</v>
      </c>
      <c r="CQ43">
        <f>AC43</f>
        <v>6811.56</v>
      </c>
      <c r="CR43">
        <f>(((ET43)-(EU43)*BS43)+AE43*BS43)</f>
        <v>0</v>
      </c>
      <c r="CS43">
        <f t="shared" si="35"/>
        <v>0</v>
      </c>
      <c r="CT43">
        <f t="shared" si="36"/>
        <v>0</v>
      </c>
      <c r="CU43">
        <f t="shared" si="37"/>
        <v>0</v>
      </c>
      <c r="CV43">
        <f t="shared" si="38"/>
        <v>0</v>
      </c>
      <c r="CW43">
        <f t="shared" si="39"/>
        <v>0</v>
      </c>
      <c r="CX43">
        <f t="shared" si="40"/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37</v>
      </c>
      <c r="DW43" t="s">
        <v>37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56792852</v>
      </c>
      <c r="EF43">
        <v>91</v>
      </c>
      <c r="EG43" t="s">
        <v>73</v>
      </c>
      <c r="EH43">
        <v>0</v>
      </c>
      <c r="EI43" t="s">
        <v>3</v>
      </c>
      <c r="EJ43">
        <v>2</v>
      </c>
      <c r="EK43">
        <v>901</v>
      </c>
      <c r="EL43" t="s">
        <v>73</v>
      </c>
      <c r="EM43" t="s">
        <v>74</v>
      </c>
      <c r="EO43" t="s">
        <v>3</v>
      </c>
      <c r="EQ43">
        <v>655360</v>
      </c>
      <c r="ER43">
        <v>6811.56</v>
      </c>
      <c r="ES43">
        <v>6811.56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6678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75</v>
      </c>
      <c r="GD43">
        <v>1</v>
      </c>
      <c r="GF43">
        <v>1344440455</v>
      </c>
      <c r="GG43">
        <v>2</v>
      </c>
      <c r="GH43">
        <v>3</v>
      </c>
      <c r="GI43">
        <v>3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13623</v>
      </c>
      <c r="GN43">
        <f t="shared" si="41"/>
        <v>0</v>
      </c>
      <c r="GO43">
        <f t="shared" si="42"/>
        <v>13623</v>
      </c>
      <c r="GP43">
        <f t="shared" si="43"/>
        <v>0</v>
      </c>
      <c r="GR43">
        <v>1</v>
      </c>
      <c r="GS43">
        <v>1</v>
      </c>
      <c r="GT43">
        <v>0</v>
      </c>
      <c r="GU43" t="s">
        <v>3</v>
      </c>
      <c r="GV43">
        <f t="shared" si="44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5"/>
        <v>0</v>
      </c>
      <c r="HE43" t="s">
        <v>65</v>
      </c>
      <c r="HF43" t="s">
        <v>34</v>
      </c>
      <c r="HG43">
        <f>ROUND(AC43*I43,0)</f>
        <v>13623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ROW(SmtRes!A42)</f>
        <v>42</v>
      </c>
      <c r="D44" s="2">
        <f>ROW(EtalonRes!A49)</f>
        <v>49</v>
      </c>
      <c r="E44" s="2" t="s">
        <v>76</v>
      </c>
      <c r="F44" s="2" t="s">
        <v>77</v>
      </c>
      <c r="G44" s="2" t="s">
        <v>78</v>
      </c>
      <c r="H44" s="2" t="s">
        <v>79</v>
      </c>
      <c r="I44" s="2">
        <f t="shared" si="46"/>
        <v>2</v>
      </c>
      <c r="J44" s="2">
        <v>0</v>
      </c>
      <c r="K44" s="2">
        <f t="shared" si="47"/>
        <v>2</v>
      </c>
      <c r="L44" s="2"/>
      <c r="M44" s="2"/>
      <c r="N44" s="2"/>
      <c r="O44" s="2">
        <f>ROUND(CP44,2)</f>
        <v>321.98</v>
      </c>
      <c r="P44" s="2">
        <f>ROUND(CQ44*I44,2)</f>
        <v>123.1</v>
      </c>
      <c r="Q44" s="2">
        <f>ROUND(CR44*I44,2)</f>
        <v>55.9</v>
      </c>
      <c r="R44" s="2">
        <f>ROUND(CS44*I44,2)</f>
        <v>1.36</v>
      </c>
      <c r="S44" s="2">
        <f>ROUND(CT44*I44,2)</f>
        <v>142.97999999999999</v>
      </c>
      <c r="T44" s="2">
        <f>ROUND(CU44*I44,2)</f>
        <v>0</v>
      </c>
      <c r="U44" s="2">
        <f t="shared" si="23"/>
        <v>16.36</v>
      </c>
      <c r="V44" s="2">
        <f t="shared" si="24"/>
        <v>0.1</v>
      </c>
      <c r="W44" s="2">
        <f>ROUND(CX44*I44,2)</f>
        <v>0</v>
      </c>
      <c r="X44" s="2">
        <f>ROUND(CY44,2)</f>
        <v>174.65</v>
      </c>
      <c r="Y44" s="2">
        <f>ROUND(CZ44,2)</f>
        <v>103.92</v>
      </c>
      <c r="Z44" s="2"/>
      <c r="AA44" s="2">
        <v>64873989</v>
      </c>
      <c r="AB44" s="2">
        <f t="shared" si="25"/>
        <v>160.99</v>
      </c>
      <c r="AC44" s="2">
        <f t="shared" si="26"/>
        <v>61.55</v>
      </c>
      <c r="AD44" s="2">
        <f t="shared" ref="AD44:AD49" si="48">ROUND((((ET44)-(EU44))+AE44),2)</f>
        <v>27.95</v>
      </c>
      <c r="AE44" s="2">
        <f t="shared" si="28"/>
        <v>0.68</v>
      </c>
      <c r="AF44" s="2">
        <f t="shared" si="29"/>
        <v>71.489999999999995</v>
      </c>
      <c r="AG44" s="2">
        <f t="shared" si="30"/>
        <v>0</v>
      </c>
      <c r="AH44" s="2">
        <f t="shared" si="31"/>
        <v>8.18</v>
      </c>
      <c r="AI44" s="2">
        <f t="shared" si="32"/>
        <v>0.05</v>
      </c>
      <c r="AJ44" s="2">
        <f t="shared" si="33"/>
        <v>0</v>
      </c>
      <c r="AK44" s="2">
        <v>160.99</v>
      </c>
      <c r="AL44" s="2">
        <v>61.55</v>
      </c>
      <c r="AM44" s="2">
        <v>27.95</v>
      </c>
      <c r="AN44" s="2">
        <v>0.68</v>
      </c>
      <c r="AO44" s="2">
        <v>71.489999999999995</v>
      </c>
      <c r="AP44" s="2">
        <v>0</v>
      </c>
      <c r="AQ44" s="2">
        <v>8.18</v>
      </c>
      <c r="AR44" s="2">
        <v>0.05</v>
      </c>
      <c r="AS44" s="2">
        <v>0</v>
      </c>
      <c r="AT44" s="2">
        <v>121</v>
      </c>
      <c r="AU44" s="2">
        <v>72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80</v>
      </c>
      <c r="BK44" s="2"/>
      <c r="BL44" s="2"/>
      <c r="BM44" s="2">
        <v>20001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121</v>
      </c>
      <c r="CA44" s="2">
        <v>72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4"/>
        <v>321.98</v>
      </c>
      <c r="CQ44" s="2">
        <f>AC44*BC44</f>
        <v>61.55</v>
      </c>
      <c r="CR44" s="2">
        <f>(((ET44)*BB44-(EU44)*BS44)+AE44*BS44)</f>
        <v>27.95</v>
      </c>
      <c r="CS44" s="2">
        <f t="shared" si="35"/>
        <v>0.68</v>
      </c>
      <c r="CT44" s="2">
        <f t="shared" si="36"/>
        <v>71.489999999999995</v>
      </c>
      <c r="CU44" s="2">
        <f t="shared" si="37"/>
        <v>0</v>
      </c>
      <c r="CV44" s="2">
        <f t="shared" si="38"/>
        <v>8.18</v>
      </c>
      <c r="CW44" s="2">
        <f t="shared" si="39"/>
        <v>0.05</v>
      </c>
      <c r="CX44" s="2">
        <f t="shared" si="40"/>
        <v>0</v>
      </c>
      <c r="CY44" s="2">
        <f>(((S44+R44)*AT44)/100)</f>
        <v>174.6514</v>
      </c>
      <c r="CZ44" s="2">
        <f>(((S44+R44)*AU44)/100)</f>
        <v>103.92479999999999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79</v>
      </c>
      <c r="DW44" s="2" t="s">
        <v>79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56793045</v>
      </c>
      <c r="EF44" s="2">
        <v>2</v>
      </c>
      <c r="EG44" s="2" t="s">
        <v>28</v>
      </c>
      <c r="EH44" s="2">
        <v>16</v>
      </c>
      <c r="EI44" s="2" t="s">
        <v>29</v>
      </c>
      <c r="EJ44" s="2">
        <v>1</v>
      </c>
      <c r="EK44" s="2">
        <v>20001</v>
      </c>
      <c r="EL44" s="2" t="s">
        <v>30</v>
      </c>
      <c r="EM44" s="2" t="s">
        <v>31</v>
      </c>
      <c r="EN44" s="2"/>
      <c r="EO44" s="2" t="s">
        <v>3</v>
      </c>
      <c r="EP44" s="2"/>
      <c r="EQ44" s="2">
        <v>131072</v>
      </c>
      <c r="ER44" s="2">
        <v>160.99</v>
      </c>
      <c r="ES44" s="2">
        <v>61.55</v>
      </c>
      <c r="ET44" s="2">
        <v>27.95</v>
      </c>
      <c r="EU44" s="2">
        <v>0.68</v>
      </c>
      <c r="EV44" s="2">
        <v>71.489999999999995</v>
      </c>
      <c r="EW44" s="2">
        <v>8.18</v>
      </c>
      <c r="EX44" s="2">
        <v>0.05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121</v>
      </c>
      <c r="FY44" s="2">
        <v>72</v>
      </c>
      <c r="FZ44" s="2"/>
      <c r="GA44" s="2" t="s">
        <v>3</v>
      </c>
      <c r="GB44" s="2"/>
      <c r="GC44" s="2"/>
      <c r="GD44" s="2">
        <v>1</v>
      </c>
      <c r="GE44" s="2"/>
      <c r="GF44" s="2">
        <v>393436062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600.54999999999995</v>
      </c>
      <c r="GN44" s="2">
        <f t="shared" si="41"/>
        <v>600.54999999999995</v>
      </c>
      <c r="GO44" s="2">
        <f t="shared" si="42"/>
        <v>0</v>
      </c>
      <c r="GP44" s="2">
        <f t="shared" si="4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4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45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32</v>
      </c>
      <c r="HO44" s="2" t="s">
        <v>33</v>
      </c>
      <c r="HP44" s="2" t="s">
        <v>29</v>
      </c>
      <c r="HQ44" s="2" t="s">
        <v>29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ROW(SmtRes!A52)</f>
        <v>52</v>
      </c>
      <c r="D45">
        <f>ROW(EtalonRes!A60)</f>
        <v>60</v>
      </c>
      <c r="E45" t="s">
        <v>76</v>
      </c>
      <c r="F45" t="s">
        <v>77</v>
      </c>
      <c r="G45" t="s">
        <v>78</v>
      </c>
      <c r="H45" t="s">
        <v>79</v>
      </c>
      <c r="I45">
        <f t="shared" si="46"/>
        <v>2</v>
      </c>
      <c r="J45">
        <v>0</v>
      </c>
      <c r="K45">
        <f t="shared" si="47"/>
        <v>2</v>
      </c>
      <c r="O45">
        <f>ROUND(CP45,0)</f>
        <v>9855</v>
      </c>
      <c r="P45">
        <f>ROUND(CQ45*I45,0)</f>
        <v>1851</v>
      </c>
      <c r="Q45">
        <f>ROUND(CR45*I45,0)</f>
        <v>722</v>
      </c>
      <c r="R45">
        <f>ROUND(CS45*I45,0)</f>
        <v>69</v>
      </c>
      <c r="S45">
        <f>ROUND(CT45*I45,0)</f>
        <v>7282</v>
      </c>
      <c r="T45">
        <f>ROUND(CU45*I45,0)</f>
        <v>0</v>
      </c>
      <c r="U45">
        <f t="shared" si="23"/>
        <v>16.36</v>
      </c>
      <c r="V45">
        <f t="shared" si="24"/>
        <v>0.1</v>
      </c>
      <c r="W45">
        <f>ROUND(CX45*I45,0)</f>
        <v>0</v>
      </c>
      <c r="X45">
        <f>ROUND(CY45,0)</f>
        <v>8895</v>
      </c>
      <c r="Y45">
        <f>ROUND(CZ45,0)</f>
        <v>5293</v>
      </c>
      <c r="AA45">
        <v>64873986</v>
      </c>
      <c r="AB45">
        <f t="shared" si="25"/>
        <v>160.99</v>
      </c>
      <c r="AC45">
        <f t="shared" si="26"/>
        <v>61.55</v>
      </c>
      <c r="AD45">
        <f t="shared" si="48"/>
        <v>27.95</v>
      </c>
      <c r="AE45">
        <f t="shared" si="28"/>
        <v>0.68</v>
      </c>
      <c r="AF45">
        <f t="shared" si="29"/>
        <v>71.489999999999995</v>
      </c>
      <c r="AG45">
        <f t="shared" si="30"/>
        <v>0</v>
      </c>
      <c r="AH45">
        <f t="shared" si="31"/>
        <v>8.18</v>
      </c>
      <c r="AI45">
        <f t="shared" si="32"/>
        <v>0.05</v>
      </c>
      <c r="AJ45">
        <f t="shared" si="33"/>
        <v>0</v>
      </c>
      <c r="AK45">
        <v>160.99</v>
      </c>
      <c r="AL45">
        <v>61.55</v>
      </c>
      <c r="AM45">
        <v>27.95</v>
      </c>
      <c r="AN45">
        <v>0.68</v>
      </c>
      <c r="AO45">
        <v>71.489999999999995</v>
      </c>
      <c r="AP45">
        <v>0</v>
      </c>
      <c r="AQ45">
        <v>8.18</v>
      </c>
      <c r="AR45">
        <v>0.05</v>
      </c>
      <c r="AS45">
        <v>0</v>
      </c>
      <c r="AT45">
        <v>121</v>
      </c>
      <c r="AU45">
        <v>72</v>
      </c>
      <c r="AV45">
        <v>1</v>
      </c>
      <c r="AW45">
        <v>1</v>
      </c>
      <c r="AZ45">
        <v>1</v>
      </c>
      <c r="BA45">
        <v>50.93</v>
      </c>
      <c r="BB45">
        <v>12.91</v>
      </c>
      <c r="BC45">
        <v>15.04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80</v>
      </c>
      <c r="BM45">
        <v>20001</v>
      </c>
      <c r="BN45">
        <v>0</v>
      </c>
      <c r="BO45" t="s">
        <v>77</v>
      </c>
      <c r="BP45">
        <v>1</v>
      </c>
      <c r="BQ45">
        <v>2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121</v>
      </c>
      <c r="CA45">
        <v>72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4"/>
        <v>9855</v>
      </c>
      <c r="CQ45">
        <f>AC45*BC45</f>
        <v>925.71199999999988</v>
      </c>
      <c r="CR45">
        <f>(((ET45)*BB45-(EU45)*BS45)+AE45*BS45)</f>
        <v>360.83449999999999</v>
      </c>
      <c r="CS45">
        <f t="shared" si="35"/>
        <v>34.632400000000004</v>
      </c>
      <c r="CT45">
        <f t="shared" si="36"/>
        <v>3640.9856999999997</v>
      </c>
      <c r="CU45">
        <f t="shared" si="37"/>
        <v>0</v>
      </c>
      <c r="CV45">
        <f t="shared" si="38"/>
        <v>8.18</v>
      </c>
      <c r="CW45">
        <f t="shared" si="39"/>
        <v>0.05</v>
      </c>
      <c r="CX45">
        <f t="shared" si="40"/>
        <v>0</v>
      </c>
      <c r="CY45">
        <f>(((S45+R45)*AT45)/100)</f>
        <v>8894.7099999999991</v>
      </c>
      <c r="CZ45">
        <f>(((S45+R45)*AU45)/100)</f>
        <v>5292.72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79</v>
      </c>
      <c r="DW45" t="s">
        <v>79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56793045</v>
      </c>
      <c r="EF45">
        <v>2</v>
      </c>
      <c r="EG45" t="s">
        <v>28</v>
      </c>
      <c r="EH45">
        <v>16</v>
      </c>
      <c r="EI45" t="s">
        <v>29</v>
      </c>
      <c r="EJ45">
        <v>1</v>
      </c>
      <c r="EK45">
        <v>20001</v>
      </c>
      <c r="EL45" t="s">
        <v>30</v>
      </c>
      <c r="EM45" t="s">
        <v>31</v>
      </c>
      <c r="EO45" t="s">
        <v>3</v>
      </c>
      <c r="EQ45">
        <v>131072</v>
      </c>
      <c r="ER45">
        <v>160.99</v>
      </c>
      <c r="ES45">
        <v>61.55</v>
      </c>
      <c r="ET45">
        <v>27.95</v>
      </c>
      <c r="EU45">
        <v>0.68</v>
      </c>
      <c r="EV45">
        <v>71.489999999999995</v>
      </c>
      <c r="EW45">
        <v>8.18</v>
      </c>
      <c r="EX45">
        <v>0.05</v>
      </c>
      <c r="EY45">
        <v>0</v>
      </c>
      <c r="FQ45">
        <v>0</v>
      </c>
      <c r="FR45">
        <v>0</v>
      </c>
      <c r="FS45">
        <v>0</v>
      </c>
      <c r="FX45">
        <v>121</v>
      </c>
      <c r="FY45">
        <v>72</v>
      </c>
      <c r="GA45" t="s">
        <v>3</v>
      </c>
      <c r="GD45">
        <v>1</v>
      </c>
      <c r="GF45">
        <v>393436062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>ROUND(IF(AND(BH45=3,BI45=3,FS45&lt;&gt;0),P45,0),0)</f>
        <v>0</v>
      </c>
      <c r="GM45">
        <f>ROUND(O45+X45+Y45,0)+GX45</f>
        <v>24043</v>
      </c>
      <c r="GN45">
        <f t="shared" si="41"/>
        <v>24043</v>
      </c>
      <c r="GO45">
        <f t="shared" si="42"/>
        <v>0</v>
      </c>
      <c r="GP45">
        <f t="shared" si="43"/>
        <v>0</v>
      </c>
      <c r="GR45">
        <v>0</v>
      </c>
      <c r="GS45">
        <v>3</v>
      </c>
      <c r="GT45">
        <v>0</v>
      </c>
      <c r="GU45" t="s">
        <v>3</v>
      </c>
      <c r="GV45">
        <f t="shared" si="44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45"/>
        <v>0</v>
      </c>
      <c r="HE45" t="s">
        <v>3</v>
      </c>
      <c r="HF45" t="s">
        <v>3</v>
      </c>
      <c r="HM45" t="s">
        <v>3</v>
      </c>
      <c r="HN45" t="s">
        <v>32</v>
      </c>
      <c r="HO45" t="s">
        <v>33</v>
      </c>
      <c r="HP45" t="s">
        <v>29</v>
      </c>
      <c r="HQ45" t="s">
        <v>29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81</v>
      </c>
      <c r="F46" s="2" t="s">
        <v>82</v>
      </c>
      <c r="G46" s="2" t="s">
        <v>83</v>
      </c>
      <c r="H46" s="2" t="s">
        <v>37</v>
      </c>
      <c r="I46" s="2">
        <f t="shared" si="46"/>
        <v>2</v>
      </c>
      <c r="J46" s="2">
        <v>0</v>
      </c>
      <c r="K46" s="2">
        <f t="shared" si="47"/>
        <v>2</v>
      </c>
      <c r="L46" s="2"/>
      <c r="M46" s="2"/>
      <c r="N46" s="2"/>
      <c r="O46" s="2">
        <f>ROUND(CP46,2)</f>
        <v>0</v>
      </c>
      <c r="P46" s="2">
        <f>ROUND(CQ46*I46,2)</f>
        <v>0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>ROUND(CU46*I46,2)</f>
        <v>0</v>
      </c>
      <c r="U46" s="2">
        <f t="shared" si="23"/>
        <v>0</v>
      </c>
      <c r="V46" s="2">
        <f t="shared" si="24"/>
        <v>0</v>
      </c>
      <c r="W46" s="2">
        <f>ROUND(CX46*I46,2)</f>
        <v>0</v>
      </c>
      <c r="X46" s="2">
        <f>ROUND(CY46,2)</f>
        <v>0</v>
      </c>
      <c r="Y46" s="2">
        <f>ROUND(CZ46,2)</f>
        <v>0</v>
      </c>
      <c r="Z46" s="2"/>
      <c r="AA46" s="2">
        <v>64873989</v>
      </c>
      <c r="AB46" s="2">
        <f t="shared" si="25"/>
        <v>0</v>
      </c>
      <c r="AC46" s="2">
        <f t="shared" si="26"/>
        <v>0</v>
      </c>
      <c r="AD46" s="2">
        <f t="shared" si="48"/>
        <v>0</v>
      </c>
      <c r="AE46" s="2">
        <f t="shared" si="28"/>
        <v>0</v>
      </c>
      <c r="AF46" s="2">
        <f t="shared" si="29"/>
        <v>0</v>
      </c>
      <c r="AG46" s="2">
        <f t="shared" si="30"/>
        <v>0</v>
      </c>
      <c r="AH46" s="2">
        <f t="shared" si="31"/>
        <v>0</v>
      </c>
      <c r="AI46" s="2">
        <f t="shared" si="32"/>
        <v>0</v>
      </c>
      <c r="AJ46" s="2">
        <f t="shared" si="33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3</v>
      </c>
      <c r="BJ46" s="2" t="s">
        <v>3</v>
      </c>
      <c r="BK46" s="2"/>
      <c r="BL46" s="2"/>
      <c r="BM46" s="2">
        <v>100</v>
      </c>
      <c r="BN46" s="2">
        <v>0</v>
      </c>
      <c r="BO46" s="2" t="s">
        <v>3</v>
      </c>
      <c r="BP46" s="2">
        <v>0</v>
      </c>
      <c r="BQ46" s="2">
        <v>5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4"/>
        <v>0</v>
      </c>
      <c r="CQ46" s="2">
        <f>AC46*BC46</f>
        <v>0</v>
      </c>
      <c r="CR46" s="2">
        <f>(((ET46)*BB46-(EU46)*BS46)+AE46*BS46)</f>
        <v>0</v>
      </c>
      <c r="CS46" s="2">
        <f t="shared" si="35"/>
        <v>0</v>
      </c>
      <c r="CT46" s="2">
        <f t="shared" si="36"/>
        <v>0</v>
      </c>
      <c r="CU46" s="2">
        <f t="shared" si="37"/>
        <v>0</v>
      </c>
      <c r="CV46" s="2">
        <f t="shared" si="38"/>
        <v>0</v>
      </c>
      <c r="CW46" s="2">
        <f t="shared" si="39"/>
        <v>0</v>
      </c>
      <c r="CX46" s="2">
        <f t="shared" si="40"/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37</v>
      </c>
      <c r="DW46" s="2" t="s">
        <v>37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56792769</v>
      </c>
      <c r="EF46" s="2">
        <v>5</v>
      </c>
      <c r="EG46" s="2" t="s">
        <v>38</v>
      </c>
      <c r="EH46" s="2">
        <v>0</v>
      </c>
      <c r="EI46" s="2" t="s">
        <v>3</v>
      </c>
      <c r="EJ46" s="2">
        <v>3</v>
      </c>
      <c r="EK46" s="2">
        <v>100</v>
      </c>
      <c r="EL46" s="2" t="s">
        <v>39</v>
      </c>
      <c r="EM46" s="2" t="s">
        <v>40</v>
      </c>
      <c r="EN46" s="2"/>
      <c r="EO46" s="2" t="s">
        <v>3</v>
      </c>
      <c r="EP46" s="2"/>
      <c r="EQ46" s="2">
        <v>1703936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>P46</f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-1172086002</v>
      </c>
      <c r="GG46" s="2">
        <v>2</v>
      </c>
      <c r="GH46" s="2">
        <v>0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0</v>
      </c>
      <c r="GN46" s="2">
        <f t="shared" si="41"/>
        <v>0</v>
      </c>
      <c r="GO46" s="2">
        <f t="shared" si="42"/>
        <v>0</v>
      </c>
      <c r="GP46" s="2">
        <f t="shared" si="4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4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45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81</v>
      </c>
      <c r="F47" t="s">
        <v>82</v>
      </c>
      <c r="G47" t="s">
        <v>83</v>
      </c>
      <c r="H47" t="s">
        <v>37</v>
      </c>
      <c r="I47">
        <f t="shared" si="46"/>
        <v>2</v>
      </c>
      <c r="J47">
        <v>0</v>
      </c>
      <c r="K47">
        <f t="shared" si="47"/>
        <v>2</v>
      </c>
      <c r="O47">
        <f>ROUND(CP47,0)</f>
        <v>52472</v>
      </c>
      <c r="P47">
        <f>ROUND(CQ47*I47,0)</f>
        <v>52472</v>
      </c>
      <c r="Q47">
        <f>ROUND(CR47*I47,0)</f>
        <v>0</v>
      </c>
      <c r="R47">
        <f>ROUND(CS47*I47,0)</f>
        <v>0</v>
      </c>
      <c r="S47">
        <f>ROUND(CT47*I47,0)</f>
        <v>0</v>
      </c>
      <c r="T47">
        <f>ROUND(CU47*I47,0)</f>
        <v>0</v>
      </c>
      <c r="U47">
        <f t="shared" si="23"/>
        <v>0</v>
      </c>
      <c r="V47">
        <f t="shared" si="24"/>
        <v>0</v>
      </c>
      <c r="W47">
        <f>ROUND(CX47*I47,0)</f>
        <v>0</v>
      </c>
      <c r="X47">
        <f>ROUND(CY47,0)</f>
        <v>0</v>
      </c>
      <c r="Y47">
        <f>ROUND(CZ47,0)</f>
        <v>0</v>
      </c>
      <c r="AA47">
        <v>64873986</v>
      </c>
      <c r="AB47">
        <f t="shared" si="25"/>
        <v>26236.2</v>
      </c>
      <c r="AC47">
        <f t="shared" si="26"/>
        <v>26236.2</v>
      </c>
      <c r="AD47">
        <f t="shared" si="48"/>
        <v>0</v>
      </c>
      <c r="AE47">
        <f t="shared" si="28"/>
        <v>0</v>
      </c>
      <c r="AF47">
        <f t="shared" si="29"/>
        <v>0</v>
      </c>
      <c r="AG47">
        <f t="shared" si="30"/>
        <v>0</v>
      </c>
      <c r="AH47">
        <f t="shared" si="31"/>
        <v>0</v>
      </c>
      <c r="AI47">
        <f t="shared" si="32"/>
        <v>0</v>
      </c>
      <c r="AJ47">
        <f t="shared" si="33"/>
        <v>0</v>
      </c>
      <c r="AK47">
        <v>26236.199999999997</v>
      </c>
      <c r="AL47">
        <v>26236.199999999997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6.74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3</v>
      </c>
      <c r="BJ47" t="s">
        <v>3</v>
      </c>
      <c r="BM47">
        <v>100</v>
      </c>
      <c r="BN47">
        <v>0</v>
      </c>
      <c r="BO47" t="s">
        <v>3</v>
      </c>
      <c r="BP47">
        <v>0</v>
      </c>
      <c r="BQ47">
        <v>5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4"/>
        <v>52472</v>
      </c>
      <c r="CQ47">
        <f>AC47</f>
        <v>26236.2</v>
      </c>
      <c r="CR47">
        <f>(((ET47)-(EU47)*BS47)+AE47*BS47)</f>
        <v>0</v>
      </c>
      <c r="CS47">
        <f t="shared" si="35"/>
        <v>0</v>
      </c>
      <c r="CT47">
        <f t="shared" si="36"/>
        <v>0</v>
      </c>
      <c r="CU47">
        <f t="shared" si="37"/>
        <v>0</v>
      </c>
      <c r="CV47">
        <f t="shared" si="38"/>
        <v>0</v>
      </c>
      <c r="CW47">
        <f t="shared" si="39"/>
        <v>0</v>
      </c>
      <c r="CX47">
        <f t="shared" si="40"/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37</v>
      </c>
      <c r="DW47" t="s">
        <v>37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56792769</v>
      </c>
      <c r="EF47">
        <v>5</v>
      </c>
      <c r="EG47" t="s">
        <v>38</v>
      </c>
      <c r="EH47">
        <v>0</v>
      </c>
      <c r="EI47" t="s">
        <v>3</v>
      </c>
      <c r="EJ47">
        <v>3</v>
      </c>
      <c r="EK47">
        <v>100</v>
      </c>
      <c r="EL47" t="s">
        <v>39</v>
      </c>
      <c r="EM47" t="s">
        <v>40</v>
      </c>
      <c r="EO47" t="s">
        <v>3</v>
      </c>
      <c r="EQ47">
        <v>1703936</v>
      </c>
      <c r="ER47">
        <v>26236.199999999997</v>
      </c>
      <c r="ES47">
        <v>26236.199999999997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25170</v>
      </c>
      <c r="FQ47">
        <v>0</v>
      </c>
      <c r="FR47">
        <f>P47</f>
        <v>52472</v>
      </c>
      <c r="FS47">
        <v>0</v>
      </c>
      <c r="FX47">
        <v>0</v>
      </c>
      <c r="FY47">
        <v>0</v>
      </c>
      <c r="GA47" t="s">
        <v>84</v>
      </c>
      <c r="GD47">
        <v>1</v>
      </c>
      <c r="GF47">
        <v>-1172086002</v>
      </c>
      <c r="GG47">
        <v>2</v>
      </c>
      <c r="GH47">
        <v>3</v>
      </c>
      <c r="GI47">
        <v>3</v>
      </c>
      <c r="GJ47">
        <v>0</v>
      </c>
      <c r="GK47">
        <v>0</v>
      </c>
      <c r="GL47">
        <f>ROUND(IF(AND(BH47=3,BI47=3,FS47&lt;&gt;0),P47,0),0)</f>
        <v>0</v>
      </c>
      <c r="GM47">
        <f>ROUND(O47+X47+Y47,0)+GX47</f>
        <v>52472</v>
      </c>
      <c r="GN47">
        <f t="shared" si="41"/>
        <v>0</v>
      </c>
      <c r="GO47">
        <f t="shared" si="42"/>
        <v>0</v>
      </c>
      <c r="GP47">
        <f t="shared" si="43"/>
        <v>0</v>
      </c>
      <c r="GR47">
        <v>1</v>
      </c>
      <c r="GS47">
        <v>1</v>
      </c>
      <c r="GT47">
        <v>0</v>
      </c>
      <c r="GU47" t="s">
        <v>3</v>
      </c>
      <c r="GV47">
        <f t="shared" si="44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45"/>
        <v>0</v>
      </c>
      <c r="HE47" t="s">
        <v>42</v>
      </c>
      <c r="HF47" t="s">
        <v>43</v>
      </c>
      <c r="HH47">
        <f>ROUND(AC47*I47,0)</f>
        <v>52472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ROW(SmtRes!A59)</f>
        <v>59</v>
      </c>
      <c r="D48" s="2">
        <f>ROW(EtalonRes!A68)</f>
        <v>68</v>
      </c>
      <c r="E48" s="2" t="s">
        <v>85</v>
      </c>
      <c r="F48" s="2" t="s">
        <v>86</v>
      </c>
      <c r="G48" s="2" t="s">
        <v>87</v>
      </c>
      <c r="H48" s="2" t="s">
        <v>88</v>
      </c>
      <c r="I48" s="2">
        <f t="shared" si="46"/>
        <v>2</v>
      </c>
      <c r="J48" s="2">
        <v>0</v>
      </c>
      <c r="K48" s="2">
        <f t="shared" si="47"/>
        <v>2</v>
      </c>
      <c r="L48" s="2"/>
      <c r="M48" s="2"/>
      <c r="N48" s="2"/>
      <c r="O48" s="2">
        <f>ROUND(CP48,2)</f>
        <v>38.700000000000003</v>
      </c>
      <c r="P48" s="2">
        <f>ROUND(CQ48*I48,2)</f>
        <v>7.76</v>
      </c>
      <c r="Q48" s="2">
        <f>ROUND(CR48*I48,2)</f>
        <v>4.74</v>
      </c>
      <c r="R48" s="2">
        <f>ROUND(CS48*I48,2)</f>
        <v>0</v>
      </c>
      <c r="S48" s="2">
        <f>ROUND(CT48*I48,2)</f>
        <v>26.2</v>
      </c>
      <c r="T48" s="2">
        <f>ROUND(CU48*I48,2)</f>
        <v>0</v>
      </c>
      <c r="U48" s="2">
        <f t="shared" si="23"/>
        <v>2.92</v>
      </c>
      <c r="V48" s="2">
        <f t="shared" si="24"/>
        <v>0</v>
      </c>
      <c r="W48" s="2">
        <f>ROUND(CX48*I48,2)</f>
        <v>0</v>
      </c>
      <c r="X48" s="2">
        <f>ROUND(CY48,2)</f>
        <v>31.7</v>
      </c>
      <c r="Y48" s="2">
        <f>ROUND(CZ48,2)</f>
        <v>18.86</v>
      </c>
      <c r="Z48" s="2"/>
      <c r="AA48" s="2">
        <v>64873989</v>
      </c>
      <c r="AB48" s="2">
        <f t="shared" si="25"/>
        <v>19.350000000000001</v>
      </c>
      <c r="AC48" s="2">
        <f t="shared" si="26"/>
        <v>3.88</v>
      </c>
      <c r="AD48" s="2">
        <f t="shared" si="48"/>
        <v>2.37</v>
      </c>
      <c r="AE48" s="2">
        <f t="shared" si="28"/>
        <v>0</v>
      </c>
      <c r="AF48" s="2">
        <f t="shared" si="29"/>
        <v>13.1</v>
      </c>
      <c r="AG48" s="2">
        <f t="shared" si="30"/>
        <v>0</v>
      </c>
      <c r="AH48" s="2">
        <f t="shared" si="31"/>
        <v>1.46</v>
      </c>
      <c r="AI48" s="2">
        <f t="shared" si="32"/>
        <v>0</v>
      </c>
      <c r="AJ48" s="2">
        <f t="shared" si="33"/>
        <v>0</v>
      </c>
      <c r="AK48" s="2">
        <v>19.350000000000001</v>
      </c>
      <c r="AL48" s="2">
        <v>3.88</v>
      </c>
      <c r="AM48" s="2">
        <v>2.37</v>
      </c>
      <c r="AN48" s="2">
        <v>0</v>
      </c>
      <c r="AO48" s="2">
        <v>13.1</v>
      </c>
      <c r="AP48" s="2">
        <v>0</v>
      </c>
      <c r="AQ48" s="2">
        <v>1.46</v>
      </c>
      <c r="AR48" s="2">
        <v>0</v>
      </c>
      <c r="AS48" s="2">
        <v>0</v>
      </c>
      <c r="AT48" s="2">
        <v>121</v>
      </c>
      <c r="AU48" s="2">
        <v>72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89</v>
      </c>
      <c r="BK48" s="2"/>
      <c r="BL48" s="2"/>
      <c r="BM48" s="2">
        <v>20001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121</v>
      </c>
      <c r="CA48" s="2">
        <v>72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4"/>
        <v>38.700000000000003</v>
      </c>
      <c r="CQ48" s="2">
        <f>AC48*BC48</f>
        <v>3.88</v>
      </c>
      <c r="CR48" s="2">
        <f>(((ET48)*BB48-(EU48)*BS48)+AE48*BS48)</f>
        <v>2.37</v>
      </c>
      <c r="CS48" s="2">
        <f t="shared" si="35"/>
        <v>0</v>
      </c>
      <c r="CT48" s="2">
        <f t="shared" si="36"/>
        <v>13.1</v>
      </c>
      <c r="CU48" s="2">
        <f t="shared" si="37"/>
        <v>0</v>
      </c>
      <c r="CV48" s="2">
        <f t="shared" si="38"/>
        <v>1.46</v>
      </c>
      <c r="CW48" s="2">
        <f t="shared" si="39"/>
        <v>0</v>
      </c>
      <c r="CX48" s="2">
        <f t="shared" si="40"/>
        <v>0</v>
      </c>
      <c r="CY48" s="2">
        <f>(((S48+R48)*AT48)/100)</f>
        <v>31.701999999999998</v>
      </c>
      <c r="CZ48" s="2">
        <f>(((S48+R48)*AU48)/100)</f>
        <v>18.863999999999997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88</v>
      </c>
      <c r="DW48" s="2" t="s">
        <v>88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56793045</v>
      </c>
      <c r="EF48" s="2">
        <v>2</v>
      </c>
      <c r="EG48" s="2" t="s">
        <v>28</v>
      </c>
      <c r="EH48" s="2">
        <v>16</v>
      </c>
      <c r="EI48" s="2" t="s">
        <v>29</v>
      </c>
      <c r="EJ48" s="2">
        <v>1</v>
      </c>
      <c r="EK48" s="2">
        <v>20001</v>
      </c>
      <c r="EL48" s="2" t="s">
        <v>30</v>
      </c>
      <c r="EM48" s="2" t="s">
        <v>31</v>
      </c>
      <c r="EN48" s="2"/>
      <c r="EO48" s="2" t="s">
        <v>3</v>
      </c>
      <c r="EP48" s="2"/>
      <c r="EQ48" s="2">
        <v>131072</v>
      </c>
      <c r="ER48" s="2">
        <v>19.350000000000001</v>
      </c>
      <c r="ES48" s="2">
        <v>3.88</v>
      </c>
      <c r="ET48" s="2">
        <v>2.37</v>
      </c>
      <c r="EU48" s="2">
        <v>0</v>
      </c>
      <c r="EV48" s="2">
        <v>13.1</v>
      </c>
      <c r="EW48" s="2">
        <v>1.46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121</v>
      </c>
      <c r="FY48" s="2">
        <v>72</v>
      </c>
      <c r="FZ48" s="2"/>
      <c r="GA48" s="2" t="s">
        <v>3</v>
      </c>
      <c r="GB48" s="2"/>
      <c r="GC48" s="2"/>
      <c r="GD48" s="2">
        <v>1</v>
      </c>
      <c r="GE48" s="2"/>
      <c r="GF48" s="2">
        <v>785316088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>ROUND(IF(AND(BH48=3,BI48=3,FS48&lt;&gt;0),P48,0),2)</f>
        <v>0</v>
      </c>
      <c r="GM48" s="2">
        <f>ROUND(O48+X48+Y48,2)+GX48</f>
        <v>89.26</v>
      </c>
      <c r="GN48" s="2">
        <f t="shared" si="41"/>
        <v>89.26</v>
      </c>
      <c r="GO48" s="2">
        <f t="shared" si="42"/>
        <v>0</v>
      </c>
      <c r="GP48" s="2">
        <f t="shared" si="4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4"/>
        <v>0</v>
      </c>
      <c r="GW48" s="2">
        <v>1</v>
      </c>
      <c r="GX48" s="2">
        <f>ROUND(HC48*I48,2)</f>
        <v>0</v>
      </c>
      <c r="GY48" s="2"/>
      <c r="GZ48" s="2"/>
      <c r="HA48" s="2">
        <v>0</v>
      </c>
      <c r="HB48" s="2">
        <v>0</v>
      </c>
      <c r="HC48" s="2">
        <f t="shared" si="45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32</v>
      </c>
      <c r="HO48" s="2" t="s">
        <v>33</v>
      </c>
      <c r="HP48" s="2" t="s">
        <v>29</v>
      </c>
      <c r="HQ48" s="2" t="s">
        <v>29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ROW(SmtRes!A66)</f>
        <v>66</v>
      </c>
      <c r="D49">
        <f>ROW(EtalonRes!A76)</f>
        <v>76</v>
      </c>
      <c r="E49" t="s">
        <v>85</v>
      </c>
      <c r="F49" t="s">
        <v>86</v>
      </c>
      <c r="G49" t="s">
        <v>87</v>
      </c>
      <c r="H49" t="s">
        <v>88</v>
      </c>
      <c r="I49">
        <f t="shared" si="46"/>
        <v>2</v>
      </c>
      <c r="J49">
        <v>0</v>
      </c>
      <c r="K49">
        <f t="shared" si="47"/>
        <v>2</v>
      </c>
      <c r="O49">
        <f>ROUND(CP49,0)</f>
        <v>1483</v>
      </c>
      <c r="P49">
        <f>ROUND(CQ49*I49,0)</f>
        <v>86</v>
      </c>
      <c r="Q49">
        <f>ROUND(CR49*I49,0)</f>
        <v>63</v>
      </c>
      <c r="R49">
        <f>ROUND(CS49*I49,0)</f>
        <v>0</v>
      </c>
      <c r="S49">
        <f>ROUND(CT49*I49,0)</f>
        <v>1334</v>
      </c>
      <c r="T49">
        <f>ROUND(CU49*I49,0)</f>
        <v>0</v>
      </c>
      <c r="U49">
        <f t="shared" si="23"/>
        <v>2.92</v>
      </c>
      <c r="V49">
        <f t="shared" si="24"/>
        <v>0</v>
      </c>
      <c r="W49">
        <f>ROUND(CX49*I49,0)</f>
        <v>0</v>
      </c>
      <c r="X49">
        <f>ROUND(CY49,0)</f>
        <v>1614</v>
      </c>
      <c r="Y49">
        <f>ROUND(CZ49,0)</f>
        <v>960</v>
      </c>
      <c r="AA49">
        <v>64873986</v>
      </c>
      <c r="AB49">
        <f t="shared" si="25"/>
        <v>19.350000000000001</v>
      </c>
      <c r="AC49">
        <f t="shared" si="26"/>
        <v>3.88</v>
      </c>
      <c r="AD49">
        <f t="shared" si="48"/>
        <v>2.37</v>
      </c>
      <c r="AE49">
        <f t="shared" si="28"/>
        <v>0</v>
      </c>
      <c r="AF49">
        <f t="shared" si="29"/>
        <v>13.1</v>
      </c>
      <c r="AG49">
        <f t="shared" si="30"/>
        <v>0</v>
      </c>
      <c r="AH49">
        <f t="shared" si="31"/>
        <v>1.46</v>
      </c>
      <c r="AI49">
        <f t="shared" si="32"/>
        <v>0</v>
      </c>
      <c r="AJ49">
        <f t="shared" si="33"/>
        <v>0</v>
      </c>
      <c r="AK49">
        <v>19.350000000000001</v>
      </c>
      <c r="AL49">
        <v>3.88</v>
      </c>
      <c r="AM49">
        <v>2.37</v>
      </c>
      <c r="AN49">
        <v>0</v>
      </c>
      <c r="AO49">
        <v>13.1</v>
      </c>
      <c r="AP49">
        <v>0</v>
      </c>
      <c r="AQ49">
        <v>1.46</v>
      </c>
      <c r="AR49">
        <v>0</v>
      </c>
      <c r="AS49">
        <v>0</v>
      </c>
      <c r="AT49">
        <v>121</v>
      </c>
      <c r="AU49">
        <v>72</v>
      </c>
      <c r="AV49">
        <v>1</v>
      </c>
      <c r="AW49">
        <v>1</v>
      </c>
      <c r="AZ49">
        <v>1</v>
      </c>
      <c r="BA49">
        <v>50.93</v>
      </c>
      <c r="BB49">
        <v>13.23</v>
      </c>
      <c r="BC49">
        <v>11.03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89</v>
      </c>
      <c r="BM49">
        <v>20001</v>
      </c>
      <c r="BN49">
        <v>0</v>
      </c>
      <c r="BO49" t="s">
        <v>86</v>
      </c>
      <c r="BP49">
        <v>1</v>
      </c>
      <c r="BQ49">
        <v>2</v>
      </c>
      <c r="BR49">
        <v>0</v>
      </c>
      <c r="BS49">
        <v>50.93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121</v>
      </c>
      <c r="CA49">
        <v>72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4"/>
        <v>1483</v>
      </c>
      <c r="CQ49">
        <f>AC49*BC49</f>
        <v>42.796399999999998</v>
      </c>
      <c r="CR49">
        <f>(((ET49)*BB49-(EU49)*BS49)+AE49*BS49)</f>
        <v>31.355100000000004</v>
      </c>
      <c r="CS49">
        <f t="shared" si="35"/>
        <v>0</v>
      </c>
      <c r="CT49">
        <f t="shared" si="36"/>
        <v>667.18299999999999</v>
      </c>
      <c r="CU49">
        <f t="shared" si="37"/>
        <v>0</v>
      </c>
      <c r="CV49">
        <f t="shared" si="38"/>
        <v>1.46</v>
      </c>
      <c r="CW49">
        <f t="shared" si="39"/>
        <v>0</v>
      </c>
      <c r="CX49">
        <f t="shared" si="40"/>
        <v>0</v>
      </c>
      <c r="CY49">
        <f>(((S49+R49)*AT49)/100)</f>
        <v>1614.14</v>
      </c>
      <c r="CZ49">
        <f>(((S49+R49)*AU49)/100)</f>
        <v>960.48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88</v>
      </c>
      <c r="DW49" t="s">
        <v>88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56793045</v>
      </c>
      <c r="EF49">
        <v>2</v>
      </c>
      <c r="EG49" t="s">
        <v>28</v>
      </c>
      <c r="EH49">
        <v>16</v>
      </c>
      <c r="EI49" t="s">
        <v>29</v>
      </c>
      <c r="EJ49">
        <v>1</v>
      </c>
      <c r="EK49">
        <v>20001</v>
      </c>
      <c r="EL49" t="s">
        <v>30</v>
      </c>
      <c r="EM49" t="s">
        <v>31</v>
      </c>
      <c r="EO49" t="s">
        <v>3</v>
      </c>
      <c r="EQ49">
        <v>131072</v>
      </c>
      <c r="ER49">
        <v>19.350000000000001</v>
      </c>
      <c r="ES49">
        <v>3.88</v>
      </c>
      <c r="ET49">
        <v>2.37</v>
      </c>
      <c r="EU49">
        <v>0</v>
      </c>
      <c r="EV49">
        <v>13.1</v>
      </c>
      <c r="EW49">
        <v>1.46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121</v>
      </c>
      <c r="FY49">
        <v>72</v>
      </c>
      <c r="GA49" t="s">
        <v>3</v>
      </c>
      <c r="GD49">
        <v>1</v>
      </c>
      <c r="GF49">
        <v>785316088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>ROUND(IF(AND(BH49=3,BI49=3,FS49&lt;&gt;0),P49,0),0)</f>
        <v>0</v>
      </c>
      <c r="GM49">
        <f>ROUND(O49+X49+Y49,0)+GX49</f>
        <v>4057</v>
      </c>
      <c r="GN49">
        <f t="shared" si="41"/>
        <v>4057</v>
      </c>
      <c r="GO49">
        <f t="shared" si="42"/>
        <v>0</v>
      </c>
      <c r="GP49">
        <f t="shared" si="43"/>
        <v>0</v>
      </c>
      <c r="GR49">
        <v>0</v>
      </c>
      <c r="GS49">
        <v>3</v>
      </c>
      <c r="GT49">
        <v>0</v>
      </c>
      <c r="GU49" t="s">
        <v>3</v>
      </c>
      <c r="GV49">
        <f t="shared" si="44"/>
        <v>0</v>
      </c>
      <c r="GW49">
        <v>1</v>
      </c>
      <c r="GX49">
        <f>ROUND(HC49*I49,0)</f>
        <v>0</v>
      </c>
      <c r="HA49">
        <v>0</v>
      </c>
      <c r="HB49">
        <v>0</v>
      </c>
      <c r="HC49">
        <f t="shared" si="45"/>
        <v>0</v>
      </c>
      <c r="HE49" t="s">
        <v>3</v>
      </c>
      <c r="HF49" t="s">
        <v>3</v>
      </c>
      <c r="HM49" t="s">
        <v>3</v>
      </c>
      <c r="HN49" t="s">
        <v>32</v>
      </c>
      <c r="HO49" t="s">
        <v>33</v>
      </c>
      <c r="HP49" t="s">
        <v>29</v>
      </c>
      <c r="HQ49" t="s">
        <v>29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90</v>
      </c>
      <c r="F50" s="2" t="s">
        <v>91</v>
      </c>
      <c r="G50" s="2" t="s">
        <v>92</v>
      </c>
      <c r="H50" s="2" t="s">
        <v>37</v>
      </c>
      <c r="I50" s="2">
        <f t="shared" si="46"/>
        <v>2</v>
      </c>
      <c r="J50" s="2">
        <v>0</v>
      </c>
      <c r="K50" s="2">
        <f t="shared" si="47"/>
        <v>2</v>
      </c>
      <c r="L50" s="2"/>
      <c r="M50" s="2"/>
      <c r="N50" s="2"/>
      <c r="O50" s="2">
        <f>ROUND(CP50,2)</f>
        <v>0</v>
      </c>
      <c r="P50" s="2">
        <f>ROUND(CQ50*I50,2)</f>
        <v>0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>ROUND(CU50*I50,2)</f>
        <v>0</v>
      </c>
      <c r="U50" s="2">
        <f t="shared" si="23"/>
        <v>0</v>
      </c>
      <c r="V50" s="2">
        <f t="shared" si="24"/>
        <v>0</v>
      </c>
      <c r="W50" s="2">
        <f>ROUND(CX50*I50,2)</f>
        <v>0</v>
      </c>
      <c r="X50" s="2">
        <f>ROUND(CY50,2)</f>
        <v>0</v>
      </c>
      <c r="Y50" s="2">
        <f>ROUND(CZ50,2)</f>
        <v>0</v>
      </c>
      <c r="Z50" s="2"/>
      <c r="AA50" s="2">
        <v>64873989</v>
      </c>
      <c r="AB50" s="2">
        <f t="shared" si="25"/>
        <v>0</v>
      </c>
      <c r="AC50" s="2">
        <f t="shared" si="26"/>
        <v>0</v>
      </c>
      <c r="AD50" s="2">
        <f>ROUND((ET50),2)</f>
        <v>0</v>
      </c>
      <c r="AE50" s="2">
        <f t="shared" si="28"/>
        <v>0</v>
      </c>
      <c r="AF50" s="2">
        <f t="shared" si="29"/>
        <v>0</v>
      </c>
      <c r="AG50" s="2">
        <f t="shared" si="30"/>
        <v>0</v>
      </c>
      <c r="AH50" s="2">
        <f t="shared" si="31"/>
        <v>0</v>
      </c>
      <c r="AI50" s="2">
        <f t="shared" si="32"/>
        <v>0</v>
      </c>
      <c r="AJ50" s="2">
        <f t="shared" si="33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2</v>
      </c>
      <c r="BJ50" s="2" t="s">
        <v>3</v>
      </c>
      <c r="BK50" s="2"/>
      <c r="BL50" s="2"/>
      <c r="BM50" s="2">
        <v>901</v>
      </c>
      <c r="BN50" s="2">
        <v>0</v>
      </c>
      <c r="BO50" s="2" t="s">
        <v>3</v>
      </c>
      <c r="BP50" s="2">
        <v>0</v>
      </c>
      <c r="BQ50" s="2">
        <v>91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4"/>
        <v>0</v>
      </c>
      <c r="CQ50" s="2">
        <f>AC50*BC50</f>
        <v>0</v>
      </c>
      <c r="CR50" s="2">
        <f>(((ET50)*BB50-(EU50)*BS50)+AE50*BS50)</f>
        <v>0</v>
      </c>
      <c r="CS50" s="2">
        <f t="shared" si="35"/>
        <v>0</v>
      </c>
      <c r="CT50" s="2">
        <f t="shared" si="36"/>
        <v>0</v>
      </c>
      <c r="CU50" s="2">
        <f t="shared" si="37"/>
        <v>0</v>
      </c>
      <c r="CV50" s="2">
        <f t="shared" si="38"/>
        <v>0</v>
      </c>
      <c r="CW50" s="2">
        <f t="shared" si="39"/>
        <v>0</v>
      </c>
      <c r="CX50" s="2">
        <f t="shared" si="40"/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37</v>
      </c>
      <c r="DW50" s="2" t="s">
        <v>37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56792852</v>
      </c>
      <c r="EF50" s="2">
        <v>91</v>
      </c>
      <c r="EG50" s="2" t="s">
        <v>73</v>
      </c>
      <c r="EH50" s="2">
        <v>0</v>
      </c>
      <c r="EI50" s="2" t="s">
        <v>3</v>
      </c>
      <c r="EJ50" s="2">
        <v>2</v>
      </c>
      <c r="EK50" s="2">
        <v>901</v>
      </c>
      <c r="EL50" s="2" t="s">
        <v>73</v>
      </c>
      <c r="EM50" s="2" t="s">
        <v>74</v>
      </c>
      <c r="EN50" s="2"/>
      <c r="EO50" s="2" t="s">
        <v>3</v>
      </c>
      <c r="EP50" s="2"/>
      <c r="EQ50" s="2">
        <v>655360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-300753529</v>
      </c>
      <c r="GG50" s="2">
        <v>2</v>
      </c>
      <c r="GH50" s="2">
        <v>0</v>
      </c>
      <c r="GI50" s="2">
        <v>-2</v>
      </c>
      <c r="GJ50" s="2">
        <v>0</v>
      </c>
      <c r="GK50" s="2">
        <v>0</v>
      </c>
      <c r="GL50" s="2">
        <f>ROUND(IF(AND(BH50=3,BI50=3,FS50&lt;&gt;0),P50,0),2)</f>
        <v>0</v>
      </c>
      <c r="GM50" s="2">
        <f>ROUND(O50+X50+Y50,2)+GX50</f>
        <v>0</v>
      </c>
      <c r="GN50" s="2">
        <f t="shared" si="41"/>
        <v>0</v>
      </c>
      <c r="GO50" s="2">
        <f t="shared" si="42"/>
        <v>0</v>
      </c>
      <c r="GP50" s="2">
        <f t="shared" si="4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4"/>
        <v>0</v>
      </c>
      <c r="GW50" s="2">
        <v>1</v>
      </c>
      <c r="GX50" s="2">
        <f>ROUND(HC50*I50,2)</f>
        <v>0</v>
      </c>
      <c r="GY50" s="2"/>
      <c r="GZ50" s="2"/>
      <c r="HA50" s="2">
        <v>0</v>
      </c>
      <c r="HB50" s="2">
        <v>0</v>
      </c>
      <c r="HC50" s="2">
        <f t="shared" si="45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90</v>
      </c>
      <c r="F51" t="s">
        <v>91</v>
      </c>
      <c r="G51" t="s">
        <v>92</v>
      </c>
      <c r="H51" t="s">
        <v>37</v>
      </c>
      <c r="I51">
        <f t="shared" si="46"/>
        <v>2</v>
      </c>
      <c r="J51">
        <v>0</v>
      </c>
      <c r="K51">
        <f t="shared" si="47"/>
        <v>2</v>
      </c>
      <c r="O51">
        <f>ROUND(CP51,0)</f>
        <v>3680</v>
      </c>
      <c r="P51">
        <f>ROUND(CQ51*I51,0)</f>
        <v>3680</v>
      </c>
      <c r="Q51">
        <f>ROUND(CR51*I51,0)</f>
        <v>0</v>
      </c>
      <c r="R51">
        <f>ROUND(CS51*I51,0)</f>
        <v>0</v>
      </c>
      <c r="S51">
        <f>ROUND(CT51*I51,0)</f>
        <v>0</v>
      </c>
      <c r="T51">
        <f>ROUND(CU51*I51,0)</f>
        <v>0</v>
      </c>
      <c r="U51">
        <f t="shared" si="23"/>
        <v>0</v>
      </c>
      <c r="V51">
        <f t="shared" si="24"/>
        <v>0</v>
      </c>
      <c r="W51">
        <f>ROUND(CX51*I51,0)</f>
        <v>0</v>
      </c>
      <c r="X51">
        <f>ROUND(CY51,0)</f>
        <v>0</v>
      </c>
      <c r="Y51">
        <f>ROUND(CZ51,0)</f>
        <v>0</v>
      </c>
      <c r="AA51">
        <v>64873986</v>
      </c>
      <c r="AB51">
        <f t="shared" si="25"/>
        <v>1840.08</v>
      </c>
      <c r="AC51">
        <f t="shared" si="26"/>
        <v>1840.08</v>
      </c>
      <c r="AD51">
        <f>ROUND((ET51),2)</f>
        <v>0</v>
      </c>
      <c r="AE51">
        <f t="shared" si="28"/>
        <v>0</v>
      </c>
      <c r="AF51">
        <f t="shared" si="29"/>
        <v>0</v>
      </c>
      <c r="AG51">
        <f t="shared" si="30"/>
        <v>0</v>
      </c>
      <c r="AH51">
        <f t="shared" si="31"/>
        <v>0</v>
      </c>
      <c r="AI51">
        <f t="shared" si="32"/>
        <v>0</v>
      </c>
      <c r="AJ51">
        <f t="shared" si="33"/>
        <v>0</v>
      </c>
      <c r="AK51">
        <v>1840.08</v>
      </c>
      <c r="AL51">
        <v>1840.08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9.66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3</v>
      </c>
      <c r="BM51">
        <v>901</v>
      </c>
      <c r="BN51">
        <v>0</v>
      </c>
      <c r="BO51" t="s">
        <v>3</v>
      </c>
      <c r="BP51">
        <v>0</v>
      </c>
      <c r="BQ51">
        <v>91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4"/>
        <v>3680</v>
      </c>
      <c r="CQ51">
        <f>AC51</f>
        <v>1840.08</v>
      </c>
      <c r="CR51">
        <f>(((ET51)-(EU51)*BS51)+AE51*BS51)</f>
        <v>0</v>
      </c>
      <c r="CS51">
        <f t="shared" si="35"/>
        <v>0</v>
      </c>
      <c r="CT51">
        <f t="shared" si="36"/>
        <v>0</v>
      </c>
      <c r="CU51">
        <f t="shared" si="37"/>
        <v>0</v>
      </c>
      <c r="CV51">
        <f t="shared" si="38"/>
        <v>0</v>
      </c>
      <c r="CW51">
        <f t="shared" si="39"/>
        <v>0</v>
      </c>
      <c r="CX51">
        <f t="shared" si="40"/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37</v>
      </c>
      <c r="DW51" t="s">
        <v>37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56792852</v>
      </c>
      <c r="EF51">
        <v>91</v>
      </c>
      <c r="EG51" t="s">
        <v>73</v>
      </c>
      <c r="EH51">
        <v>0</v>
      </c>
      <c r="EI51" t="s">
        <v>3</v>
      </c>
      <c r="EJ51">
        <v>2</v>
      </c>
      <c r="EK51">
        <v>901</v>
      </c>
      <c r="EL51" t="s">
        <v>73</v>
      </c>
      <c r="EM51" t="s">
        <v>74</v>
      </c>
      <c r="EO51" t="s">
        <v>3</v>
      </c>
      <c r="EQ51">
        <v>655360</v>
      </c>
      <c r="ER51">
        <v>1840.08</v>
      </c>
      <c r="ES51">
        <v>1840.08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1804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93</v>
      </c>
      <c r="GD51">
        <v>1</v>
      </c>
      <c r="GF51">
        <v>-300753529</v>
      </c>
      <c r="GG51">
        <v>2</v>
      </c>
      <c r="GH51">
        <v>3</v>
      </c>
      <c r="GI51">
        <v>3</v>
      </c>
      <c r="GJ51">
        <v>0</v>
      </c>
      <c r="GK51">
        <v>0</v>
      </c>
      <c r="GL51">
        <f>ROUND(IF(AND(BH51=3,BI51=3,FS51&lt;&gt;0),P51,0),0)</f>
        <v>0</v>
      </c>
      <c r="GM51">
        <f>ROUND(O51+X51+Y51,0)+GX51</f>
        <v>3680</v>
      </c>
      <c r="GN51">
        <f t="shared" si="41"/>
        <v>0</v>
      </c>
      <c r="GO51">
        <f t="shared" si="42"/>
        <v>3680</v>
      </c>
      <c r="GP51">
        <f t="shared" si="43"/>
        <v>0</v>
      </c>
      <c r="GR51">
        <v>1</v>
      </c>
      <c r="GS51">
        <v>1</v>
      </c>
      <c r="GT51">
        <v>0</v>
      </c>
      <c r="GU51" t="s">
        <v>3</v>
      </c>
      <c r="GV51">
        <f t="shared" si="44"/>
        <v>0</v>
      </c>
      <c r="GW51">
        <v>1</v>
      </c>
      <c r="GX51">
        <f>ROUND(HC51*I51,0)</f>
        <v>0</v>
      </c>
      <c r="HA51">
        <v>0</v>
      </c>
      <c r="HB51">
        <v>0</v>
      </c>
      <c r="HC51">
        <f t="shared" si="45"/>
        <v>0</v>
      </c>
      <c r="HE51" t="s">
        <v>65</v>
      </c>
      <c r="HF51" t="s">
        <v>34</v>
      </c>
      <c r="HG51">
        <f>ROUND(AC51*I51,0)</f>
        <v>3680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3" spans="1:255" x14ac:dyDescent="0.2">
      <c r="A53" s="3">
        <v>51</v>
      </c>
      <c r="B53" s="3">
        <f>B24</f>
        <v>1</v>
      </c>
      <c r="C53" s="3">
        <f>A24</f>
        <v>4</v>
      </c>
      <c r="D53" s="3">
        <f>ROW(A24)</f>
        <v>24</v>
      </c>
      <c r="E53" s="3"/>
      <c r="F53" s="3" t="str">
        <f>IF(F24&lt;&gt;"",F24,"")</f>
        <v>1.1</v>
      </c>
      <c r="G53" s="3" t="str">
        <f>IF(G24&lt;&gt;"",G24,"")</f>
        <v>Закрытый ПП 220кВ. Отсек КРУЭ 220кВ/ Вентиляция. Система П1.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49">ROUND(AB53,0)</f>
        <v>631</v>
      </c>
      <c r="P53" s="3">
        <f t="shared" si="49"/>
        <v>218</v>
      </c>
      <c r="Q53" s="3">
        <f t="shared" si="49"/>
        <v>81</v>
      </c>
      <c r="R53" s="3">
        <f t="shared" si="49"/>
        <v>2</v>
      </c>
      <c r="S53" s="3">
        <f t="shared" si="49"/>
        <v>332</v>
      </c>
      <c r="T53" s="3">
        <f t="shared" si="49"/>
        <v>0</v>
      </c>
      <c r="U53" s="3">
        <f>AH53</f>
        <v>38.06</v>
      </c>
      <c r="V53" s="3">
        <f>AI53</f>
        <v>0.12000000000000001</v>
      </c>
      <c r="W53" s="3">
        <f>ROUND(AJ53,0)</f>
        <v>0</v>
      </c>
      <c r="X53" s="3">
        <f>ROUND(AK53,0)</f>
        <v>404</v>
      </c>
      <c r="Y53" s="3">
        <f>ROUND(AL53,0)</f>
        <v>240</v>
      </c>
      <c r="Z53" s="3"/>
      <c r="AA53" s="3"/>
      <c r="AB53" s="3">
        <f>ROUND(SUMIF(AA28:AA51,"=64873989",O28:O51),0)</f>
        <v>631</v>
      </c>
      <c r="AC53" s="3">
        <f>ROUND(SUMIF(AA28:AA51,"=64873989",P28:P51),0)</f>
        <v>218</v>
      </c>
      <c r="AD53" s="3">
        <f>ROUND(SUMIF(AA28:AA51,"=64873989",Q28:Q51),0)</f>
        <v>81</v>
      </c>
      <c r="AE53" s="3">
        <f>ROUND(SUMIF(AA28:AA51,"=64873989",R28:R51),0)</f>
        <v>2</v>
      </c>
      <c r="AF53" s="3">
        <f>ROUND(SUMIF(AA28:AA51,"=64873989",S28:S51),0)</f>
        <v>332</v>
      </c>
      <c r="AG53" s="3">
        <f>ROUND(SUMIF(AA28:AA51,"=64873989",T28:T51),0)</f>
        <v>0</v>
      </c>
      <c r="AH53" s="3">
        <f>SUMIF(AA28:AA51,"=64873989",U28:U51)</f>
        <v>38.06</v>
      </c>
      <c r="AI53" s="3">
        <f>SUMIF(AA28:AA51,"=64873989",V28:V51)</f>
        <v>0.12000000000000001</v>
      </c>
      <c r="AJ53" s="3">
        <f>ROUND(SUMIF(AA28:AA51,"=64873989",W28:W51),0)</f>
        <v>0</v>
      </c>
      <c r="AK53" s="3">
        <f>ROUND(SUMIF(AA28:AA51,"=64873989",X28:X51),0)</f>
        <v>404</v>
      </c>
      <c r="AL53" s="3">
        <f>ROUND(SUMIF(AA28:AA51,"=64873989",Y28:Y51),0)</f>
        <v>240</v>
      </c>
      <c r="AM53" s="3"/>
      <c r="AN53" s="3"/>
      <c r="AO53" s="3">
        <f t="shared" ref="AO53:BD53" si="50">ROUND(BX53,0)</f>
        <v>0</v>
      </c>
      <c r="AP53" s="3">
        <f t="shared" si="50"/>
        <v>0</v>
      </c>
      <c r="AQ53" s="3">
        <f t="shared" si="50"/>
        <v>0</v>
      </c>
      <c r="AR53" s="3">
        <f t="shared" si="50"/>
        <v>1275</v>
      </c>
      <c r="AS53" s="3">
        <f t="shared" si="50"/>
        <v>1275</v>
      </c>
      <c r="AT53" s="3">
        <f t="shared" si="50"/>
        <v>0</v>
      </c>
      <c r="AU53" s="3">
        <f t="shared" si="50"/>
        <v>0</v>
      </c>
      <c r="AV53" s="3">
        <f t="shared" si="50"/>
        <v>218</v>
      </c>
      <c r="AW53" s="3">
        <f t="shared" si="50"/>
        <v>218</v>
      </c>
      <c r="AX53" s="3">
        <f t="shared" si="50"/>
        <v>0</v>
      </c>
      <c r="AY53" s="3">
        <f t="shared" si="50"/>
        <v>218</v>
      </c>
      <c r="AZ53" s="3">
        <f t="shared" si="50"/>
        <v>0</v>
      </c>
      <c r="BA53" s="3">
        <f t="shared" si="50"/>
        <v>0</v>
      </c>
      <c r="BB53" s="3">
        <f t="shared" si="50"/>
        <v>0</v>
      </c>
      <c r="BC53" s="3">
        <f t="shared" si="50"/>
        <v>0</v>
      </c>
      <c r="BD53" s="3">
        <f t="shared" si="50"/>
        <v>0</v>
      </c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ROUND(SUMIF(AA28:AA51,"=64873989",FQ28:FQ51),0)</f>
        <v>0</v>
      </c>
      <c r="BY53" s="3">
        <f>ROUND(SUMIF(AA28:AA51,"=64873989",FR28:FR51),0)</f>
        <v>0</v>
      </c>
      <c r="BZ53" s="3">
        <f>ROUND(SUMIF(AA28:AA51,"=64873989",GL28:GL51),0)</f>
        <v>0</v>
      </c>
      <c r="CA53" s="3">
        <f>ROUND(SUMIF(AA28:AA51,"=64873989",GM28:GM51),0)</f>
        <v>1275</v>
      </c>
      <c r="CB53" s="3">
        <f>ROUND(SUMIF(AA28:AA51,"=64873989",GN28:GN51),0)</f>
        <v>1275</v>
      </c>
      <c r="CC53" s="3">
        <f>ROUND(SUMIF(AA28:AA51,"=64873989",GO28:GO51),0)</f>
        <v>0</v>
      </c>
      <c r="CD53" s="3">
        <f>ROUND(SUMIF(AA28:AA51,"=64873989",GP28:GP51),0)</f>
        <v>0</v>
      </c>
      <c r="CE53" s="3">
        <f>AC53-BX53</f>
        <v>218</v>
      </c>
      <c r="CF53" s="3">
        <f>AC53-BY53</f>
        <v>218</v>
      </c>
      <c r="CG53" s="3">
        <f>BX53-BZ53</f>
        <v>0</v>
      </c>
      <c r="CH53" s="3">
        <f>AC53-BX53-BY53+BZ53</f>
        <v>218</v>
      </c>
      <c r="CI53" s="3">
        <f>BY53-BZ53</f>
        <v>0</v>
      </c>
      <c r="CJ53" s="3">
        <f>ROUND(SUMIF(AA28:AA51,"=64873989",GX28:GX51),0)</f>
        <v>0</v>
      </c>
      <c r="CK53" s="3">
        <f>ROUND(SUMIF(AA28:AA51,"=64873989",GY28:GY51),0)</f>
        <v>0</v>
      </c>
      <c r="CL53" s="3">
        <f>ROUND(SUMIF(AA28:AA51,"=64873989",GZ28:GZ51),0)</f>
        <v>0</v>
      </c>
      <c r="CM53" s="3">
        <f>ROUND(SUMIF(AA28:AA51,"=64873989",HD28:HD51),0)</f>
        <v>0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>
        <f t="shared" ref="DG53:DL53" si="51">ROUND(DT53,0)</f>
        <v>186897</v>
      </c>
      <c r="DH53" s="4">
        <f t="shared" si="51"/>
        <v>168996</v>
      </c>
      <c r="DI53" s="4">
        <f t="shared" si="51"/>
        <v>999</v>
      </c>
      <c r="DJ53" s="4">
        <f t="shared" si="51"/>
        <v>83</v>
      </c>
      <c r="DK53" s="4">
        <f t="shared" si="51"/>
        <v>16902</v>
      </c>
      <c r="DL53" s="4">
        <f t="shared" si="51"/>
        <v>0</v>
      </c>
      <c r="DM53" s="4">
        <f>DZ53</f>
        <v>38.06</v>
      </c>
      <c r="DN53" s="4">
        <f>EA53</f>
        <v>0.12000000000000001</v>
      </c>
      <c r="DO53" s="4">
        <f>ROUND(EB53,0)</f>
        <v>0</v>
      </c>
      <c r="DP53" s="4">
        <f>ROUND(EC53,0)</f>
        <v>20552</v>
      </c>
      <c r="DQ53" s="4">
        <f>ROUND(ED53,0)</f>
        <v>12229</v>
      </c>
      <c r="DR53" s="4"/>
      <c r="DS53" s="4"/>
      <c r="DT53" s="4">
        <f>ROUND(SUMIF(AA28:AA51,"=64873986",O28:O51),0)</f>
        <v>186897</v>
      </c>
      <c r="DU53" s="4">
        <f>ROUND(SUMIF(AA28:AA51,"=64873986",P28:P51),0)</f>
        <v>168996</v>
      </c>
      <c r="DV53" s="4">
        <f>ROUND(SUMIF(AA28:AA51,"=64873986",Q28:Q51),0)</f>
        <v>999</v>
      </c>
      <c r="DW53" s="4">
        <f>ROUND(SUMIF(AA28:AA51,"=64873986",R28:R51),0)</f>
        <v>83</v>
      </c>
      <c r="DX53" s="4">
        <f>ROUND(SUMIF(AA28:AA51,"=64873986",S28:S51),0)</f>
        <v>16902</v>
      </c>
      <c r="DY53" s="4">
        <f>ROUND(SUMIF(AA28:AA51,"=64873986",T28:T51),0)</f>
        <v>0</v>
      </c>
      <c r="DZ53" s="4">
        <f>SUMIF(AA28:AA51,"=64873986",U28:U51)</f>
        <v>38.06</v>
      </c>
      <c r="EA53" s="4">
        <f>SUMIF(AA28:AA51,"=64873986",V28:V51)</f>
        <v>0.12000000000000001</v>
      </c>
      <c r="EB53" s="4">
        <f>ROUND(SUMIF(AA28:AA51,"=64873986",W28:W51),0)</f>
        <v>0</v>
      </c>
      <c r="EC53" s="4">
        <f>ROUND(SUMIF(AA28:AA51,"=64873986",X28:X51),0)</f>
        <v>20552</v>
      </c>
      <c r="ED53" s="4">
        <f>ROUND(SUMIF(AA28:AA51,"=64873986",Y28:Y51),0)</f>
        <v>12229</v>
      </c>
      <c r="EE53" s="4"/>
      <c r="EF53" s="4"/>
      <c r="EG53" s="4">
        <f t="shared" ref="EG53:EV53" si="52">ROUND(FP53,0)</f>
        <v>0</v>
      </c>
      <c r="EH53" s="4">
        <f t="shared" si="52"/>
        <v>128289</v>
      </c>
      <c r="EI53" s="4">
        <f t="shared" si="52"/>
        <v>0</v>
      </c>
      <c r="EJ53" s="4">
        <f t="shared" si="52"/>
        <v>219678</v>
      </c>
      <c r="EK53" s="4">
        <f t="shared" si="52"/>
        <v>74086</v>
      </c>
      <c r="EL53" s="4">
        <f t="shared" si="52"/>
        <v>17303</v>
      </c>
      <c r="EM53" s="4">
        <f t="shared" si="52"/>
        <v>0</v>
      </c>
      <c r="EN53" s="4">
        <f t="shared" si="52"/>
        <v>168996</v>
      </c>
      <c r="EO53" s="4">
        <f t="shared" si="52"/>
        <v>40707</v>
      </c>
      <c r="EP53" s="4">
        <f t="shared" si="52"/>
        <v>0</v>
      </c>
      <c r="EQ53" s="4">
        <f t="shared" si="52"/>
        <v>40707</v>
      </c>
      <c r="ER53" s="4">
        <f t="shared" si="52"/>
        <v>128289</v>
      </c>
      <c r="ES53" s="4">
        <f t="shared" si="52"/>
        <v>0</v>
      </c>
      <c r="ET53" s="4">
        <f t="shared" si="52"/>
        <v>0</v>
      </c>
      <c r="EU53" s="4">
        <f t="shared" si="52"/>
        <v>0</v>
      </c>
      <c r="EV53" s="4">
        <f t="shared" si="52"/>
        <v>0</v>
      </c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>
        <f>ROUND(SUMIF(AA28:AA51,"=64873986",FQ28:FQ51),0)</f>
        <v>0</v>
      </c>
      <c r="FQ53" s="4">
        <f>ROUND(SUMIF(AA28:AA51,"=64873986",FR28:FR51),0)</f>
        <v>128289</v>
      </c>
      <c r="FR53" s="4">
        <f>ROUND(SUMIF(AA28:AA51,"=64873986",GL28:GL51),0)</f>
        <v>0</v>
      </c>
      <c r="FS53" s="4">
        <f>ROUND(SUMIF(AA28:AA51,"=64873986",GM28:GM51),0)</f>
        <v>219678</v>
      </c>
      <c r="FT53" s="4">
        <f>ROUND(SUMIF(AA28:AA51,"=64873986",GN28:GN51),0)</f>
        <v>74086</v>
      </c>
      <c r="FU53" s="4">
        <f>ROUND(SUMIF(AA28:AA51,"=64873986",GO28:GO51),0)</f>
        <v>17303</v>
      </c>
      <c r="FV53" s="4">
        <f>ROUND(SUMIF(AA28:AA51,"=64873986",GP28:GP51),0)</f>
        <v>0</v>
      </c>
      <c r="FW53" s="4">
        <f>DU53-FP53</f>
        <v>168996</v>
      </c>
      <c r="FX53" s="4">
        <f>DU53-FQ53</f>
        <v>40707</v>
      </c>
      <c r="FY53" s="4">
        <f>FP53-FR53</f>
        <v>0</v>
      </c>
      <c r="FZ53" s="4">
        <f>DU53-FP53-FQ53+FR53</f>
        <v>40707</v>
      </c>
      <c r="GA53" s="4">
        <f>FQ53-FR53</f>
        <v>128289</v>
      </c>
      <c r="GB53" s="4">
        <f>ROUND(SUMIF(AA28:AA51,"=64873986",GX28:GX51),0)</f>
        <v>0</v>
      </c>
      <c r="GC53" s="4">
        <f>ROUND(SUMIF(AA28:AA51,"=64873986",GY28:GY51),0)</f>
        <v>0</v>
      </c>
      <c r="GD53" s="4">
        <f>ROUND(SUMIF(AA28:AA51,"=64873986",GZ28:GZ51),0)</f>
        <v>0</v>
      </c>
      <c r="GE53" s="4">
        <f>ROUND(SUMIF(AA28:AA51,"=64873986",HD28:HD51),0)</f>
        <v>0</v>
      </c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631</v>
      </c>
      <c r="G55" s="5" t="s">
        <v>94</v>
      </c>
      <c r="H55" s="5" t="s">
        <v>95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0</v>
      </c>
      <c r="P55" s="5">
        <f>ROUND(Source!DG53,O55)</f>
        <v>186897</v>
      </c>
      <c r="Q55" s="5"/>
      <c r="R55" s="5"/>
      <c r="S55" s="5"/>
      <c r="T55" s="5"/>
      <c r="U55" s="5"/>
      <c r="V55" s="5"/>
      <c r="W55" s="5">
        <v>631.21999999999991</v>
      </c>
      <c r="X55" s="5">
        <v>1</v>
      </c>
      <c r="Y55" s="5">
        <v>631.21999999999991</v>
      </c>
      <c r="Z55" s="5">
        <v>58608</v>
      </c>
      <c r="AA55" s="5">
        <v>1</v>
      </c>
      <c r="AB55" s="5">
        <v>58608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218</v>
      </c>
      <c r="G56" s="5" t="s">
        <v>96</v>
      </c>
      <c r="H56" s="5" t="s">
        <v>97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0</v>
      </c>
      <c r="P56" s="5">
        <f>ROUND(Source!DH53,O56)</f>
        <v>168996</v>
      </c>
      <c r="Q56" s="5"/>
      <c r="R56" s="5"/>
      <c r="S56" s="5"/>
      <c r="T56" s="5"/>
      <c r="U56" s="5"/>
      <c r="V56" s="5"/>
      <c r="W56" s="5">
        <v>218.02</v>
      </c>
      <c r="X56" s="5">
        <v>1</v>
      </c>
      <c r="Y56" s="5">
        <v>218.02</v>
      </c>
      <c r="Z56" s="5">
        <v>168996</v>
      </c>
      <c r="AA56" s="5">
        <v>1</v>
      </c>
      <c r="AB56" s="5">
        <v>168996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98</v>
      </c>
      <c r="H57" s="5" t="s">
        <v>99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0</v>
      </c>
      <c r="P57" s="5">
        <f>ROUND(Source!EG53,O57)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218</v>
      </c>
      <c r="G58" s="5" t="s">
        <v>100</v>
      </c>
      <c r="H58" s="5" t="s">
        <v>101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0</v>
      </c>
      <c r="P58" s="5">
        <f>ROUND(Source!EN53,O58)</f>
        <v>168996</v>
      </c>
      <c r="Q58" s="5"/>
      <c r="R58" s="5"/>
      <c r="S58" s="5"/>
      <c r="T58" s="5"/>
      <c r="U58" s="5"/>
      <c r="V58" s="5"/>
      <c r="W58" s="5">
        <v>218.02</v>
      </c>
      <c r="X58" s="5">
        <v>1</v>
      </c>
      <c r="Y58" s="5">
        <v>218.02</v>
      </c>
      <c r="Z58" s="5">
        <v>168996</v>
      </c>
      <c r="AA58" s="5">
        <v>1</v>
      </c>
      <c r="AB58" s="5">
        <v>168996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218</v>
      </c>
      <c r="G59" s="5" t="s">
        <v>102</v>
      </c>
      <c r="H59" s="5" t="s">
        <v>103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0</v>
      </c>
      <c r="P59" s="5">
        <f>ROUND(Source!EO53,O59)</f>
        <v>40707</v>
      </c>
      <c r="Q59" s="5"/>
      <c r="R59" s="5"/>
      <c r="S59" s="5"/>
      <c r="T59" s="5"/>
      <c r="U59" s="5"/>
      <c r="V59" s="5"/>
      <c r="W59" s="5">
        <v>218.02</v>
      </c>
      <c r="X59" s="5">
        <v>1</v>
      </c>
      <c r="Y59" s="5">
        <v>218.02</v>
      </c>
      <c r="Z59" s="5">
        <v>40707</v>
      </c>
      <c r="AA59" s="5">
        <v>1</v>
      </c>
      <c r="AB59" s="5">
        <v>40707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104</v>
      </c>
      <c r="H60" s="5" t="s">
        <v>105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0</v>
      </c>
      <c r="P60" s="5">
        <f>ROUND(Source!EP53,O60)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218</v>
      </c>
      <c r="G61" s="5" t="s">
        <v>106</v>
      </c>
      <c r="H61" s="5" t="s">
        <v>107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0</v>
      </c>
      <c r="P61" s="5">
        <f>ROUND(Source!EQ53,O61)</f>
        <v>40707</v>
      </c>
      <c r="Q61" s="5"/>
      <c r="R61" s="5"/>
      <c r="S61" s="5"/>
      <c r="T61" s="5"/>
      <c r="U61" s="5"/>
      <c r="V61" s="5"/>
      <c r="W61" s="5">
        <v>218.02</v>
      </c>
      <c r="X61" s="5">
        <v>1</v>
      </c>
      <c r="Y61" s="5">
        <v>218.02</v>
      </c>
      <c r="Z61" s="5">
        <v>40707</v>
      </c>
      <c r="AA61" s="5">
        <v>1</v>
      </c>
      <c r="AB61" s="5">
        <v>40707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108</v>
      </c>
      <c r="H62" s="5" t="s">
        <v>109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0</v>
      </c>
      <c r="P62" s="5">
        <f>ROUND(Source!EH53,O62)</f>
        <v>128289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128289</v>
      </c>
      <c r="AA62" s="5">
        <v>1</v>
      </c>
      <c r="AB62" s="5">
        <v>128289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110</v>
      </c>
      <c r="H63" s="5" t="s">
        <v>111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0</v>
      </c>
      <c r="P63" s="5">
        <f>ROUND(Source!EI53,O63)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112</v>
      </c>
      <c r="H64" s="5" t="s">
        <v>113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0</v>
      </c>
      <c r="P64" s="5">
        <f>ROUND(Source!ER53,O64)</f>
        <v>128289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128289</v>
      </c>
      <c r="AA64" s="5">
        <v>1</v>
      </c>
      <c r="AB64" s="5">
        <v>128289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81</v>
      </c>
      <c r="G65" s="5" t="s">
        <v>114</v>
      </c>
      <c r="H65" s="5" t="s">
        <v>115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0</v>
      </c>
      <c r="P65" s="5">
        <f>ROUND(Source!DI53,O65)</f>
        <v>999</v>
      </c>
      <c r="Q65" s="5"/>
      <c r="R65" s="5"/>
      <c r="S65" s="5"/>
      <c r="T65" s="5"/>
      <c r="U65" s="5"/>
      <c r="V65" s="5"/>
      <c r="W65" s="5">
        <v>81.319999999999993</v>
      </c>
      <c r="X65" s="5">
        <v>1</v>
      </c>
      <c r="Y65" s="5">
        <v>81.319999999999993</v>
      </c>
      <c r="Z65" s="5">
        <v>999</v>
      </c>
      <c r="AA65" s="5">
        <v>1</v>
      </c>
      <c r="AB65" s="5">
        <v>999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116</v>
      </c>
      <c r="H66" s="5" t="s">
        <v>117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0</v>
      </c>
      <c r="P66" s="5">
        <f>ROUND(Source!ET53,O66)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2</v>
      </c>
      <c r="G67" s="5" t="s">
        <v>118</v>
      </c>
      <c r="H67" s="5" t="s">
        <v>119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0</v>
      </c>
      <c r="P67" s="5">
        <f>ROUND(Source!DJ53,O67)</f>
        <v>83</v>
      </c>
      <c r="Q67" s="5"/>
      <c r="R67" s="5"/>
      <c r="S67" s="5"/>
      <c r="T67" s="5"/>
      <c r="U67" s="5"/>
      <c r="V67" s="5"/>
      <c r="W67" s="5">
        <v>1.6400000000000001</v>
      </c>
      <c r="X67" s="5">
        <v>1</v>
      </c>
      <c r="Y67" s="5">
        <v>1.6400000000000001</v>
      </c>
      <c r="Z67" s="5">
        <v>83</v>
      </c>
      <c r="AA67" s="5">
        <v>1</v>
      </c>
      <c r="AB67" s="5">
        <v>83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332</v>
      </c>
      <c r="G68" s="5" t="s">
        <v>120</v>
      </c>
      <c r="H68" s="5" t="s">
        <v>121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0</v>
      </c>
      <c r="P68" s="5">
        <f>ROUND(Source!DK53,O68)</f>
        <v>16902</v>
      </c>
      <c r="Q68" s="5"/>
      <c r="R68" s="5"/>
      <c r="S68" s="5"/>
      <c r="T68" s="5"/>
      <c r="U68" s="5"/>
      <c r="V68" s="5"/>
      <c r="W68" s="5">
        <v>331.87999999999994</v>
      </c>
      <c r="X68" s="5">
        <v>1</v>
      </c>
      <c r="Y68" s="5">
        <v>331.87999999999994</v>
      </c>
      <c r="Z68" s="5">
        <v>16902</v>
      </c>
      <c r="AA68" s="5">
        <v>1</v>
      </c>
      <c r="AB68" s="5">
        <v>16902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122</v>
      </c>
      <c r="H69" s="5" t="s">
        <v>123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0</v>
      </c>
      <c r="P69" s="5">
        <f>ROUND(Source!EU53,O69)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1275</v>
      </c>
      <c r="G70" s="5" t="s">
        <v>124</v>
      </c>
      <c r="H70" s="5" t="s">
        <v>125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0</v>
      </c>
      <c r="P70" s="5">
        <f>ROUND(Source!EK53,O70)</f>
        <v>74086</v>
      </c>
      <c r="Q70" s="5"/>
      <c r="R70" s="5"/>
      <c r="S70" s="5"/>
      <c r="T70" s="5"/>
      <c r="U70" s="5"/>
      <c r="V70" s="5"/>
      <c r="W70" s="5">
        <v>1274.8900000000001</v>
      </c>
      <c r="X70" s="5">
        <v>1</v>
      </c>
      <c r="Y70" s="5">
        <v>1274.8900000000001</v>
      </c>
      <c r="Z70" s="5">
        <v>74086</v>
      </c>
      <c r="AA70" s="5">
        <v>1</v>
      </c>
      <c r="AB70" s="5">
        <v>74086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0</v>
      </c>
      <c r="G71" s="5" t="s">
        <v>126</v>
      </c>
      <c r="H71" s="5" t="s">
        <v>127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0</v>
      </c>
      <c r="P71" s="5">
        <f>ROUND(Source!EL53,O71)</f>
        <v>17303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17303</v>
      </c>
      <c r="AA71" s="5">
        <v>1</v>
      </c>
      <c r="AB71" s="5">
        <v>17303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0</v>
      </c>
      <c r="G72" s="5" t="s">
        <v>128</v>
      </c>
      <c r="H72" s="5" t="s">
        <v>129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0</v>
      </c>
      <c r="P72" s="5">
        <f>ROUND(Source!EM53,O72)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130</v>
      </c>
      <c r="H73" s="5" t="s">
        <v>131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0</v>
      </c>
      <c r="P73" s="5">
        <f>ROUND(Source!ES53,O73)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132</v>
      </c>
      <c r="H74" s="5" t="s">
        <v>133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0</v>
      </c>
      <c r="P74" s="5">
        <f>ROUND(Source!DL53,O74)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ROUND(Source!U53,O75)</f>
        <v>38.06</v>
      </c>
      <c r="G75" s="5" t="s">
        <v>134</v>
      </c>
      <c r="H75" s="5" t="s">
        <v>135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7</v>
      </c>
      <c r="P75" s="5">
        <f>ROUND(Source!DM53,O75)</f>
        <v>38.06</v>
      </c>
      <c r="Q75" s="5"/>
      <c r="R75" s="5"/>
      <c r="S75" s="5"/>
      <c r="T75" s="5"/>
      <c r="U75" s="5"/>
      <c r="V75" s="5"/>
      <c r="W75" s="5">
        <v>38.06</v>
      </c>
      <c r="X75" s="5">
        <v>1</v>
      </c>
      <c r="Y75" s="5">
        <v>38.06</v>
      </c>
      <c r="Z75" s="5">
        <v>38.06</v>
      </c>
      <c r="AA75" s="5">
        <v>1</v>
      </c>
      <c r="AB75" s="5">
        <v>38.06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ROUND(Source!V53,O76)</f>
        <v>0.12</v>
      </c>
      <c r="G76" s="5" t="s">
        <v>136</v>
      </c>
      <c r="H76" s="5" t="s">
        <v>137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7</v>
      </c>
      <c r="P76" s="5">
        <f>ROUND(Source!DN53,O76)</f>
        <v>0.12</v>
      </c>
      <c r="Q76" s="5"/>
      <c r="R76" s="5"/>
      <c r="S76" s="5"/>
      <c r="T76" s="5"/>
      <c r="U76" s="5"/>
      <c r="V76" s="5"/>
      <c r="W76" s="5">
        <v>0.12</v>
      </c>
      <c r="X76" s="5">
        <v>1</v>
      </c>
      <c r="Y76" s="5">
        <v>0.12</v>
      </c>
      <c r="Z76" s="5">
        <v>0.12</v>
      </c>
      <c r="AA76" s="5">
        <v>1</v>
      </c>
      <c r="AB76" s="5">
        <v>0.12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138</v>
      </c>
      <c r="H77" s="5" t="s">
        <v>139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0</v>
      </c>
      <c r="P77" s="5">
        <f>ROUND(Source!DO53,O77)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233</v>
      </c>
      <c r="F78" s="5">
        <f>ROUND(Source!BD53,O78)</f>
        <v>0</v>
      </c>
      <c r="G78" s="5" t="s">
        <v>140</v>
      </c>
      <c r="H78" s="5" t="s">
        <v>141</v>
      </c>
      <c r="I78" s="5"/>
      <c r="J78" s="5"/>
      <c r="K78" s="5">
        <v>233</v>
      </c>
      <c r="L78" s="5">
        <v>24</v>
      </c>
      <c r="M78" s="5">
        <v>3</v>
      </c>
      <c r="N78" s="5" t="s">
        <v>3</v>
      </c>
      <c r="O78" s="5">
        <v>0</v>
      </c>
      <c r="P78" s="5">
        <f>ROUND(Source!EV53,O78)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210</v>
      </c>
      <c r="F79" s="5">
        <f>ROUND(Source!X53,O79)</f>
        <v>404</v>
      </c>
      <c r="G79" s="5" t="s">
        <v>142</v>
      </c>
      <c r="H79" s="5" t="s">
        <v>143</v>
      </c>
      <c r="I79" s="5"/>
      <c r="J79" s="5"/>
      <c r="K79" s="5">
        <v>210</v>
      </c>
      <c r="L79" s="5">
        <v>25</v>
      </c>
      <c r="M79" s="5">
        <v>3</v>
      </c>
      <c r="N79" s="5" t="s">
        <v>3</v>
      </c>
      <c r="O79" s="5">
        <v>0</v>
      </c>
      <c r="P79" s="5">
        <f>ROUND(Source!DP53,O79)</f>
        <v>20552</v>
      </c>
      <c r="Q79" s="5"/>
      <c r="R79" s="5"/>
      <c r="S79" s="5"/>
      <c r="T79" s="5"/>
      <c r="U79" s="5"/>
      <c r="V79" s="5"/>
      <c r="W79" s="5">
        <v>403.55</v>
      </c>
      <c r="X79" s="5">
        <v>1</v>
      </c>
      <c r="Y79" s="5">
        <v>403.55</v>
      </c>
      <c r="Z79" s="5">
        <v>20552</v>
      </c>
      <c r="AA79" s="5">
        <v>1</v>
      </c>
      <c r="AB79" s="5">
        <v>20552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211</v>
      </c>
      <c r="F80" s="5">
        <f>ROUND(Source!Y53,O80)</f>
        <v>240</v>
      </c>
      <c r="G80" s="5" t="s">
        <v>144</v>
      </c>
      <c r="H80" s="5" t="s">
        <v>145</v>
      </c>
      <c r="I80" s="5"/>
      <c r="J80" s="5"/>
      <c r="K80" s="5">
        <v>211</v>
      </c>
      <c r="L80" s="5">
        <v>26</v>
      </c>
      <c r="M80" s="5">
        <v>3</v>
      </c>
      <c r="N80" s="5" t="s">
        <v>3</v>
      </c>
      <c r="O80" s="5">
        <v>0</v>
      </c>
      <c r="P80" s="5">
        <f>ROUND(Source!DQ53,O80)</f>
        <v>12229</v>
      </c>
      <c r="Q80" s="5"/>
      <c r="R80" s="5"/>
      <c r="S80" s="5"/>
      <c r="T80" s="5"/>
      <c r="U80" s="5"/>
      <c r="V80" s="5"/>
      <c r="W80" s="5">
        <v>240.12</v>
      </c>
      <c r="X80" s="5">
        <v>1</v>
      </c>
      <c r="Y80" s="5">
        <v>240.12</v>
      </c>
      <c r="Z80" s="5">
        <v>12229</v>
      </c>
      <c r="AA80" s="5">
        <v>1</v>
      </c>
      <c r="AB80" s="5">
        <v>12229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224</v>
      </c>
      <c r="F81" s="5">
        <f>ROUND(Source!AR53,O81)</f>
        <v>1275</v>
      </c>
      <c r="G81" s="5" t="s">
        <v>146</v>
      </c>
      <c r="H81" s="5" t="s">
        <v>147</v>
      </c>
      <c r="I81" s="5"/>
      <c r="J81" s="5"/>
      <c r="K81" s="5">
        <v>224</v>
      </c>
      <c r="L81" s="5">
        <v>27</v>
      </c>
      <c r="M81" s="5">
        <v>3</v>
      </c>
      <c r="N81" s="5" t="s">
        <v>3</v>
      </c>
      <c r="O81" s="5">
        <v>0</v>
      </c>
      <c r="P81" s="5">
        <f>ROUND(Source!EJ53,O81)</f>
        <v>219678</v>
      </c>
      <c r="Q81" s="5"/>
      <c r="R81" s="5"/>
      <c r="S81" s="5"/>
      <c r="T81" s="5"/>
      <c r="U81" s="5"/>
      <c r="V81" s="5"/>
      <c r="W81" s="5">
        <v>1274.8900000000001</v>
      </c>
      <c r="X81" s="5">
        <v>1</v>
      </c>
      <c r="Y81" s="5">
        <v>1274.8900000000001</v>
      </c>
      <c r="Z81" s="5">
        <v>219678</v>
      </c>
      <c r="AA81" s="5">
        <v>1</v>
      </c>
      <c r="AB81" s="5">
        <v>219678</v>
      </c>
    </row>
    <row r="83" spans="1:255" x14ac:dyDescent="0.2">
      <c r="A83" s="1">
        <v>4</v>
      </c>
      <c r="B83" s="1">
        <v>1</v>
      </c>
      <c r="C83" s="1"/>
      <c r="D83" s="1">
        <f>ROW(A104)</f>
        <v>104</v>
      </c>
      <c r="E83" s="1"/>
      <c r="F83" s="1" t="s">
        <v>148</v>
      </c>
      <c r="G83" s="1" t="s">
        <v>149</v>
      </c>
      <c r="H83" s="1" t="s">
        <v>3</v>
      </c>
      <c r="I83" s="1">
        <v>0</v>
      </c>
      <c r="J83" s="1"/>
      <c r="K83" s="1">
        <v>-1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>
        <v>0</v>
      </c>
      <c r="U83" s="1" t="s">
        <v>3</v>
      </c>
      <c r="V83" s="1">
        <v>2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3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3</v>
      </c>
      <c r="BO83" s="1" t="s">
        <v>3</v>
      </c>
      <c r="BP83" s="1" t="s">
        <v>3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55" x14ac:dyDescent="0.2">
      <c r="A85" s="3">
        <v>52</v>
      </c>
      <c r="B85" s="3">
        <f t="shared" ref="B85:G85" si="53">B104</f>
        <v>1</v>
      </c>
      <c r="C85" s="3">
        <f t="shared" si="53"/>
        <v>4</v>
      </c>
      <c r="D85" s="3">
        <f t="shared" si="53"/>
        <v>83</v>
      </c>
      <c r="E85" s="3">
        <f t="shared" si="53"/>
        <v>0</v>
      </c>
      <c r="F85" s="3" t="str">
        <f t="shared" si="53"/>
        <v>1.2</v>
      </c>
      <c r="G85" s="3" t="str">
        <f t="shared" si="53"/>
        <v>Вентиляция система В1</v>
      </c>
      <c r="H85" s="3"/>
      <c r="I85" s="3"/>
      <c r="J85" s="3"/>
      <c r="K85" s="3"/>
      <c r="L85" s="3"/>
      <c r="M85" s="3"/>
      <c r="N85" s="3"/>
      <c r="O85" s="3">
        <f t="shared" ref="O85:AT85" si="54">O104</f>
        <v>254</v>
      </c>
      <c r="P85" s="3">
        <f t="shared" si="54"/>
        <v>65</v>
      </c>
      <c r="Q85" s="3">
        <f t="shared" si="54"/>
        <v>22</v>
      </c>
      <c r="R85" s="3">
        <f t="shared" si="54"/>
        <v>0</v>
      </c>
      <c r="S85" s="3">
        <f t="shared" si="54"/>
        <v>167</v>
      </c>
      <c r="T85" s="3">
        <f t="shared" si="54"/>
        <v>0</v>
      </c>
      <c r="U85" s="3">
        <f t="shared" si="54"/>
        <v>19.259999999999998</v>
      </c>
      <c r="V85" s="3">
        <f t="shared" si="54"/>
        <v>0.02</v>
      </c>
      <c r="W85" s="3">
        <f t="shared" si="54"/>
        <v>0</v>
      </c>
      <c r="X85" s="3">
        <f t="shared" si="54"/>
        <v>202</v>
      </c>
      <c r="Y85" s="3">
        <f t="shared" si="54"/>
        <v>120</v>
      </c>
      <c r="Z85" s="3">
        <f t="shared" si="54"/>
        <v>0</v>
      </c>
      <c r="AA85" s="3">
        <f t="shared" si="54"/>
        <v>0</v>
      </c>
      <c r="AB85" s="3">
        <f t="shared" si="54"/>
        <v>254</v>
      </c>
      <c r="AC85" s="3">
        <f t="shared" si="54"/>
        <v>65</v>
      </c>
      <c r="AD85" s="3">
        <f t="shared" si="54"/>
        <v>22</v>
      </c>
      <c r="AE85" s="3">
        <f t="shared" si="54"/>
        <v>0</v>
      </c>
      <c r="AF85" s="3">
        <f t="shared" si="54"/>
        <v>167</v>
      </c>
      <c r="AG85" s="3">
        <f t="shared" si="54"/>
        <v>0</v>
      </c>
      <c r="AH85" s="3">
        <f t="shared" si="54"/>
        <v>19.259999999999998</v>
      </c>
      <c r="AI85" s="3">
        <f t="shared" si="54"/>
        <v>0.02</v>
      </c>
      <c r="AJ85" s="3">
        <f t="shared" si="54"/>
        <v>0</v>
      </c>
      <c r="AK85" s="3">
        <f t="shared" si="54"/>
        <v>202</v>
      </c>
      <c r="AL85" s="3">
        <f t="shared" si="54"/>
        <v>120</v>
      </c>
      <c r="AM85" s="3">
        <f t="shared" si="54"/>
        <v>0</v>
      </c>
      <c r="AN85" s="3">
        <f t="shared" si="54"/>
        <v>0</v>
      </c>
      <c r="AO85" s="3">
        <f t="shared" si="54"/>
        <v>0</v>
      </c>
      <c r="AP85" s="3">
        <f t="shared" si="54"/>
        <v>0</v>
      </c>
      <c r="AQ85" s="3">
        <f t="shared" si="54"/>
        <v>0</v>
      </c>
      <c r="AR85" s="3">
        <f t="shared" si="54"/>
        <v>577</v>
      </c>
      <c r="AS85" s="3">
        <f t="shared" si="54"/>
        <v>577</v>
      </c>
      <c r="AT85" s="3">
        <f t="shared" si="54"/>
        <v>0</v>
      </c>
      <c r="AU85" s="3">
        <f t="shared" ref="AU85:BZ85" si="55">AU104</f>
        <v>0</v>
      </c>
      <c r="AV85" s="3">
        <f t="shared" si="55"/>
        <v>65</v>
      </c>
      <c r="AW85" s="3">
        <f t="shared" si="55"/>
        <v>65</v>
      </c>
      <c r="AX85" s="3">
        <f t="shared" si="55"/>
        <v>0</v>
      </c>
      <c r="AY85" s="3">
        <f t="shared" si="55"/>
        <v>65</v>
      </c>
      <c r="AZ85" s="3">
        <f t="shared" si="55"/>
        <v>0</v>
      </c>
      <c r="BA85" s="3">
        <f t="shared" si="55"/>
        <v>0</v>
      </c>
      <c r="BB85" s="3">
        <f t="shared" si="55"/>
        <v>0</v>
      </c>
      <c r="BC85" s="3">
        <f t="shared" si="55"/>
        <v>0</v>
      </c>
      <c r="BD85" s="3">
        <f t="shared" si="55"/>
        <v>0</v>
      </c>
      <c r="BE85" s="3">
        <f t="shared" si="55"/>
        <v>0</v>
      </c>
      <c r="BF85" s="3">
        <f t="shared" si="55"/>
        <v>0</v>
      </c>
      <c r="BG85" s="3">
        <f t="shared" si="55"/>
        <v>0</v>
      </c>
      <c r="BH85" s="3">
        <f t="shared" si="55"/>
        <v>0</v>
      </c>
      <c r="BI85" s="3">
        <f t="shared" si="55"/>
        <v>0</v>
      </c>
      <c r="BJ85" s="3">
        <f t="shared" si="55"/>
        <v>0</v>
      </c>
      <c r="BK85" s="3">
        <f t="shared" si="55"/>
        <v>0</v>
      </c>
      <c r="BL85" s="3">
        <f t="shared" si="55"/>
        <v>0</v>
      </c>
      <c r="BM85" s="3">
        <f t="shared" si="55"/>
        <v>0</v>
      </c>
      <c r="BN85" s="3">
        <f t="shared" si="55"/>
        <v>0</v>
      </c>
      <c r="BO85" s="3">
        <f t="shared" si="55"/>
        <v>0</v>
      </c>
      <c r="BP85" s="3">
        <f t="shared" si="55"/>
        <v>0</v>
      </c>
      <c r="BQ85" s="3">
        <f t="shared" si="55"/>
        <v>0</v>
      </c>
      <c r="BR85" s="3">
        <f t="shared" si="55"/>
        <v>0</v>
      </c>
      <c r="BS85" s="3">
        <f t="shared" si="55"/>
        <v>0</v>
      </c>
      <c r="BT85" s="3">
        <f t="shared" si="55"/>
        <v>0</v>
      </c>
      <c r="BU85" s="3">
        <f t="shared" si="55"/>
        <v>0</v>
      </c>
      <c r="BV85" s="3">
        <f t="shared" si="55"/>
        <v>0</v>
      </c>
      <c r="BW85" s="3">
        <f t="shared" si="55"/>
        <v>0</v>
      </c>
      <c r="BX85" s="3">
        <f t="shared" si="55"/>
        <v>0</v>
      </c>
      <c r="BY85" s="3">
        <f t="shared" si="55"/>
        <v>0</v>
      </c>
      <c r="BZ85" s="3">
        <f t="shared" si="55"/>
        <v>0</v>
      </c>
      <c r="CA85" s="3">
        <f t="shared" ref="CA85:DF85" si="56">CA104</f>
        <v>577</v>
      </c>
      <c r="CB85" s="3">
        <f t="shared" si="56"/>
        <v>577</v>
      </c>
      <c r="CC85" s="3">
        <f t="shared" si="56"/>
        <v>0</v>
      </c>
      <c r="CD85" s="3">
        <f t="shared" si="56"/>
        <v>0</v>
      </c>
      <c r="CE85" s="3">
        <f t="shared" si="56"/>
        <v>65</v>
      </c>
      <c r="CF85" s="3">
        <f t="shared" si="56"/>
        <v>65</v>
      </c>
      <c r="CG85" s="3">
        <f t="shared" si="56"/>
        <v>0</v>
      </c>
      <c r="CH85" s="3">
        <f t="shared" si="56"/>
        <v>65</v>
      </c>
      <c r="CI85" s="3">
        <f t="shared" si="56"/>
        <v>0</v>
      </c>
      <c r="CJ85" s="3">
        <f t="shared" si="56"/>
        <v>0</v>
      </c>
      <c r="CK85" s="3">
        <f t="shared" si="56"/>
        <v>0</v>
      </c>
      <c r="CL85" s="3">
        <f t="shared" si="56"/>
        <v>0</v>
      </c>
      <c r="CM85" s="3">
        <f t="shared" si="56"/>
        <v>0</v>
      </c>
      <c r="CN85" s="3">
        <f t="shared" si="56"/>
        <v>0</v>
      </c>
      <c r="CO85" s="3">
        <f t="shared" si="56"/>
        <v>0</v>
      </c>
      <c r="CP85" s="3">
        <f t="shared" si="56"/>
        <v>0</v>
      </c>
      <c r="CQ85" s="3">
        <f t="shared" si="56"/>
        <v>0</v>
      </c>
      <c r="CR85" s="3">
        <f t="shared" si="56"/>
        <v>0</v>
      </c>
      <c r="CS85" s="3">
        <f t="shared" si="56"/>
        <v>0</v>
      </c>
      <c r="CT85" s="3">
        <f t="shared" si="56"/>
        <v>0</v>
      </c>
      <c r="CU85" s="3">
        <f t="shared" si="56"/>
        <v>0</v>
      </c>
      <c r="CV85" s="3">
        <f t="shared" si="56"/>
        <v>0</v>
      </c>
      <c r="CW85" s="3">
        <f t="shared" si="56"/>
        <v>0</v>
      </c>
      <c r="CX85" s="3">
        <f t="shared" si="56"/>
        <v>0</v>
      </c>
      <c r="CY85" s="3">
        <f t="shared" si="56"/>
        <v>0</v>
      </c>
      <c r="CZ85" s="3">
        <f t="shared" si="56"/>
        <v>0</v>
      </c>
      <c r="DA85" s="3">
        <f t="shared" si="56"/>
        <v>0</v>
      </c>
      <c r="DB85" s="3">
        <f t="shared" si="56"/>
        <v>0</v>
      </c>
      <c r="DC85" s="3">
        <f t="shared" si="56"/>
        <v>0</v>
      </c>
      <c r="DD85" s="3">
        <f t="shared" si="56"/>
        <v>0</v>
      </c>
      <c r="DE85" s="3">
        <f t="shared" si="56"/>
        <v>0</v>
      </c>
      <c r="DF85" s="3">
        <f t="shared" si="56"/>
        <v>0</v>
      </c>
      <c r="DG85" s="4">
        <f t="shared" ref="DG85:EL85" si="57">DG104</f>
        <v>109384</v>
      </c>
      <c r="DH85" s="4">
        <f t="shared" si="57"/>
        <v>100651</v>
      </c>
      <c r="DI85" s="4">
        <f t="shared" si="57"/>
        <v>227</v>
      </c>
      <c r="DJ85" s="4">
        <f t="shared" si="57"/>
        <v>14</v>
      </c>
      <c r="DK85" s="4">
        <f t="shared" si="57"/>
        <v>8506</v>
      </c>
      <c r="DL85" s="4">
        <f t="shared" si="57"/>
        <v>0</v>
      </c>
      <c r="DM85" s="4">
        <f t="shared" si="57"/>
        <v>19.259999999999998</v>
      </c>
      <c r="DN85" s="4">
        <f t="shared" si="57"/>
        <v>0.02</v>
      </c>
      <c r="DO85" s="4">
        <f t="shared" si="57"/>
        <v>0</v>
      </c>
      <c r="DP85" s="4">
        <f t="shared" si="57"/>
        <v>10309</v>
      </c>
      <c r="DQ85" s="4">
        <f t="shared" si="57"/>
        <v>6134</v>
      </c>
      <c r="DR85" s="4">
        <f t="shared" si="57"/>
        <v>0</v>
      </c>
      <c r="DS85" s="4">
        <f t="shared" si="57"/>
        <v>0</v>
      </c>
      <c r="DT85" s="4">
        <f t="shared" si="57"/>
        <v>109384</v>
      </c>
      <c r="DU85" s="4">
        <f t="shared" si="57"/>
        <v>100651</v>
      </c>
      <c r="DV85" s="4">
        <f t="shared" si="57"/>
        <v>227</v>
      </c>
      <c r="DW85" s="4">
        <f t="shared" si="57"/>
        <v>14</v>
      </c>
      <c r="DX85" s="4">
        <f t="shared" si="57"/>
        <v>8506</v>
      </c>
      <c r="DY85" s="4">
        <f t="shared" si="57"/>
        <v>0</v>
      </c>
      <c r="DZ85" s="4">
        <f t="shared" si="57"/>
        <v>19.259999999999998</v>
      </c>
      <c r="EA85" s="4">
        <f t="shared" si="57"/>
        <v>0.02</v>
      </c>
      <c r="EB85" s="4">
        <f t="shared" si="57"/>
        <v>0</v>
      </c>
      <c r="EC85" s="4">
        <f t="shared" si="57"/>
        <v>10309</v>
      </c>
      <c r="ED85" s="4">
        <f t="shared" si="57"/>
        <v>6134</v>
      </c>
      <c r="EE85" s="4">
        <f t="shared" si="57"/>
        <v>0</v>
      </c>
      <c r="EF85" s="4">
        <f t="shared" si="57"/>
        <v>0</v>
      </c>
      <c r="EG85" s="4">
        <f t="shared" si="57"/>
        <v>0</v>
      </c>
      <c r="EH85" s="4">
        <f t="shared" si="57"/>
        <v>75817</v>
      </c>
      <c r="EI85" s="4">
        <f t="shared" si="57"/>
        <v>0</v>
      </c>
      <c r="EJ85" s="4">
        <f t="shared" si="57"/>
        <v>125827</v>
      </c>
      <c r="EK85" s="4">
        <f t="shared" si="57"/>
        <v>46330</v>
      </c>
      <c r="EL85" s="4">
        <f t="shared" si="57"/>
        <v>3680</v>
      </c>
      <c r="EM85" s="4">
        <f t="shared" ref="EM85:FR85" si="58">EM104</f>
        <v>0</v>
      </c>
      <c r="EN85" s="4">
        <f t="shared" si="58"/>
        <v>100651</v>
      </c>
      <c r="EO85" s="4">
        <f t="shared" si="58"/>
        <v>24834</v>
      </c>
      <c r="EP85" s="4">
        <f t="shared" si="58"/>
        <v>0</v>
      </c>
      <c r="EQ85" s="4">
        <f t="shared" si="58"/>
        <v>24834</v>
      </c>
      <c r="ER85" s="4">
        <f t="shared" si="58"/>
        <v>75817</v>
      </c>
      <c r="ES85" s="4">
        <f t="shared" si="58"/>
        <v>0</v>
      </c>
      <c r="ET85" s="4">
        <f t="shared" si="58"/>
        <v>0</v>
      </c>
      <c r="EU85" s="4">
        <f t="shared" si="58"/>
        <v>0</v>
      </c>
      <c r="EV85" s="4">
        <f t="shared" si="58"/>
        <v>0</v>
      </c>
      <c r="EW85" s="4">
        <f t="shared" si="58"/>
        <v>0</v>
      </c>
      <c r="EX85" s="4">
        <f t="shared" si="58"/>
        <v>0</v>
      </c>
      <c r="EY85" s="4">
        <f t="shared" si="58"/>
        <v>0</v>
      </c>
      <c r="EZ85" s="4">
        <f t="shared" si="58"/>
        <v>0</v>
      </c>
      <c r="FA85" s="4">
        <f t="shared" si="58"/>
        <v>0</v>
      </c>
      <c r="FB85" s="4">
        <f t="shared" si="58"/>
        <v>0</v>
      </c>
      <c r="FC85" s="4">
        <f t="shared" si="58"/>
        <v>0</v>
      </c>
      <c r="FD85" s="4">
        <f t="shared" si="58"/>
        <v>0</v>
      </c>
      <c r="FE85" s="4">
        <f t="shared" si="58"/>
        <v>0</v>
      </c>
      <c r="FF85" s="4">
        <f t="shared" si="58"/>
        <v>0</v>
      </c>
      <c r="FG85" s="4">
        <f t="shared" si="58"/>
        <v>0</v>
      </c>
      <c r="FH85" s="4">
        <f t="shared" si="58"/>
        <v>0</v>
      </c>
      <c r="FI85" s="4">
        <f t="shared" si="58"/>
        <v>0</v>
      </c>
      <c r="FJ85" s="4">
        <f t="shared" si="58"/>
        <v>0</v>
      </c>
      <c r="FK85" s="4">
        <f t="shared" si="58"/>
        <v>0</v>
      </c>
      <c r="FL85" s="4">
        <f t="shared" si="58"/>
        <v>0</v>
      </c>
      <c r="FM85" s="4">
        <f t="shared" si="58"/>
        <v>0</v>
      </c>
      <c r="FN85" s="4">
        <f t="shared" si="58"/>
        <v>0</v>
      </c>
      <c r="FO85" s="4">
        <f t="shared" si="58"/>
        <v>0</v>
      </c>
      <c r="FP85" s="4">
        <f t="shared" si="58"/>
        <v>0</v>
      </c>
      <c r="FQ85" s="4">
        <f t="shared" si="58"/>
        <v>75817</v>
      </c>
      <c r="FR85" s="4">
        <f t="shared" si="58"/>
        <v>0</v>
      </c>
      <c r="FS85" s="4">
        <f t="shared" ref="FS85:GX85" si="59">FS104</f>
        <v>125827</v>
      </c>
      <c r="FT85" s="4">
        <f t="shared" si="59"/>
        <v>46330</v>
      </c>
      <c r="FU85" s="4">
        <f t="shared" si="59"/>
        <v>3680</v>
      </c>
      <c r="FV85" s="4">
        <f t="shared" si="59"/>
        <v>0</v>
      </c>
      <c r="FW85" s="4">
        <f t="shared" si="59"/>
        <v>100651</v>
      </c>
      <c r="FX85" s="4">
        <f t="shared" si="59"/>
        <v>24834</v>
      </c>
      <c r="FY85" s="4">
        <f t="shared" si="59"/>
        <v>0</v>
      </c>
      <c r="FZ85" s="4">
        <f t="shared" si="59"/>
        <v>24834</v>
      </c>
      <c r="GA85" s="4">
        <f t="shared" si="59"/>
        <v>75817</v>
      </c>
      <c r="GB85" s="4">
        <f t="shared" si="59"/>
        <v>0</v>
      </c>
      <c r="GC85" s="4">
        <f t="shared" si="59"/>
        <v>0</v>
      </c>
      <c r="GD85" s="4">
        <f t="shared" si="59"/>
        <v>0</v>
      </c>
      <c r="GE85" s="4">
        <f t="shared" si="59"/>
        <v>0</v>
      </c>
      <c r="GF85" s="4">
        <f t="shared" si="59"/>
        <v>0</v>
      </c>
      <c r="GG85" s="4">
        <f t="shared" si="59"/>
        <v>0</v>
      </c>
      <c r="GH85" s="4">
        <f t="shared" si="59"/>
        <v>0</v>
      </c>
      <c r="GI85" s="4">
        <f t="shared" si="59"/>
        <v>0</v>
      </c>
      <c r="GJ85" s="4">
        <f t="shared" si="59"/>
        <v>0</v>
      </c>
      <c r="GK85" s="4">
        <f t="shared" si="59"/>
        <v>0</v>
      </c>
      <c r="GL85" s="4">
        <f t="shared" si="59"/>
        <v>0</v>
      </c>
      <c r="GM85" s="4">
        <f t="shared" si="59"/>
        <v>0</v>
      </c>
      <c r="GN85" s="4">
        <f t="shared" si="59"/>
        <v>0</v>
      </c>
      <c r="GO85" s="4">
        <f t="shared" si="59"/>
        <v>0</v>
      </c>
      <c r="GP85" s="4">
        <f t="shared" si="59"/>
        <v>0</v>
      </c>
      <c r="GQ85" s="4">
        <f t="shared" si="59"/>
        <v>0</v>
      </c>
      <c r="GR85" s="4">
        <f t="shared" si="59"/>
        <v>0</v>
      </c>
      <c r="GS85" s="4">
        <f t="shared" si="59"/>
        <v>0</v>
      </c>
      <c r="GT85" s="4">
        <f t="shared" si="59"/>
        <v>0</v>
      </c>
      <c r="GU85" s="4">
        <f t="shared" si="59"/>
        <v>0</v>
      </c>
      <c r="GV85" s="4">
        <f t="shared" si="59"/>
        <v>0</v>
      </c>
      <c r="GW85" s="4">
        <f t="shared" si="59"/>
        <v>0</v>
      </c>
      <c r="GX85" s="4">
        <f t="shared" si="59"/>
        <v>0</v>
      </c>
    </row>
    <row r="87" spans="1:255" x14ac:dyDescent="0.2">
      <c r="A87" s="2">
        <v>17</v>
      </c>
      <c r="B87" s="2">
        <v>1</v>
      </c>
      <c r="C87" s="2">
        <f>ROW(SmtRes!A72)</f>
        <v>72</v>
      </c>
      <c r="D87" s="2">
        <f>ROW(EtalonRes!A83)</f>
        <v>83</v>
      </c>
      <c r="E87" s="2" t="s">
        <v>150</v>
      </c>
      <c r="F87" s="2" t="s">
        <v>44</v>
      </c>
      <c r="G87" s="2" t="s">
        <v>45</v>
      </c>
      <c r="H87" s="2" t="s">
        <v>46</v>
      </c>
      <c r="I87" s="2">
        <f>ROUND(ROUND(2,4),7)</f>
        <v>2</v>
      </c>
      <c r="J87" s="2">
        <v>0</v>
      </c>
      <c r="K87" s="2">
        <f>ROUND(ROUND(2,4),7)</f>
        <v>2</v>
      </c>
      <c r="L87" s="2"/>
      <c r="M87" s="2"/>
      <c r="N87" s="2"/>
      <c r="O87" s="2">
        <f>ROUND(CP87,2)</f>
        <v>153.12</v>
      </c>
      <c r="P87" s="2">
        <f>ROUND(CQ87*I87,2)</f>
        <v>28.2</v>
      </c>
      <c r="Q87" s="2">
        <f>ROUND(CR87*I87,2)</f>
        <v>13.34</v>
      </c>
      <c r="R87" s="2">
        <f>ROUND(CS87*I87,2)</f>
        <v>0.28000000000000003</v>
      </c>
      <c r="S87" s="2">
        <f>ROUND(CT87*I87,2)</f>
        <v>111.58</v>
      </c>
      <c r="T87" s="2">
        <f>ROUND(CU87*I87,2)</f>
        <v>0</v>
      </c>
      <c r="U87" s="2">
        <f t="shared" ref="U87:U102" si="60">ROUND(CV87*I87,7)</f>
        <v>13.08</v>
      </c>
      <c r="V87" s="2">
        <f t="shared" ref="V87:V102" si="61">ROUND(CW87*I87,7)</f>
        <v>0.02</v>
      </c>
      <c r="W87" s="2">
        <f>ROUND(CX87*I87,2)</f>
        <v>0</v>
      </c>
      <c r="X87" s="2">
        <f>ROUND(CY87,2)</f>
        <v>135.35</v>
      </c>
      <c r="Y87" s="2">
        <f>ROUND(CZ87,2)</f>
        <v>80.540000000000006</v>
      </c>
      <c r="Z87" s="2"/>
      <c r="AA87" s="2">
        <v>64873989</v>
      </c>
      <c r="AB87" s="2">
        <f t="shared" ref="AB87:AB102" si="62">ROUND((AC87+AD87+AF87),2)</f>
        <v>76.56</v>
      </c>
      <c r="AC87" s="2">
        <f t="shared" ref="AC87:AC102" si="63">ROUND((ES87),2)</f>
        <v>14.1</v>
      </c>
      <c r="AD87" s="2">
        <f t="shared" ref="AD87:AD100" si="64">ROUND((((ET87)-(EU87))+AE87),2)</f>
        <v>6.67</v>
      </c>
      <c r="AE87" s="2">
        <f t="shared" ref="AE87:AE102" si="65">ROUND((EU87),2)</f>
        <v>0.14000000000000001</v>
      </c>
      <c r="AF87" s="2">
        <f t="shared" ref="AF87:AF102" si="66">ROUND((EV87),2)</f>
        <v>55.79</v>
      </c>
      <c r="AG87" s="2">
        <f t="shared" ref="AG87:AG102" si="67">ROUND((AP87),2)</f>
        <v>0</v>
      </c>
      <c r="AH87" s="2">
        <f t="shared" ref="AH87:AH102" si="68">(EW87)</f>
        <v>6.54</v>
      </c>
      <c r="AI87" s="2">
        <f t="shared" ref="AI87:AI102" si="69">(EX87)</f>
        <v>0.01</v>
      </c>
      <c r="AJ87" s="2">
        <f t="shared" ref="AJ87:AJ102" si="70">(AS87)</f>
        <v>0</v>
      </c>
      <c r="AK87" s="2">
        <v>76.56</v>
      </c>
      <c r="AL87" s="2">
        <v>14.1</v>
      </c>
      <c r="AM87" s="2">
        <v>6.67</v>
      </c>
      <c r="AN87" s="2">
        <v>0.14000000000000001</v>
      </c>
      <c r="AO87" s="2">
        <v>55.79</v>
      </c>
      <c r="AP87" s="2">
        <v>0</v>
      </c>
      <c r="AQ87" s="2">
        <v>6.54</v>
      </c>
      <c r="AR87" s="2">
        <v>0.01</v>
      </c>
      <c r="AS87" s="2">
        <v>0</v>
      </c>
      <c r="AT87" s="2">
        <v>121</v>
      </c>
      <c r="AU87" s="2">
        <v>72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47</v>
      </c>
      <c r="BK87" s="2"/>
      <c r="BL87" s="2"/>
      <c r="BM87" s="2">
        <v>20001</v>
      </c>
      <c r="BN87" s="2">
        <v>0</v>
      </c>
      <c r="BO87" s="2" t="s">
        <v>3</v>
      </c>
      <c r="BP87" s="2">
        <v>0</v>
      </c>
      <c r="BQ87" s="2">
        <v>2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121</v>
      </c>
      <c r="CA87" s="2">
        <v>72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ref="CP87:CP102" si="71">(P87+Q87+S87)</f>
        <v>153.12</v>
      </c>
      <c r="CQ87" s="2">
        <f>AC87*BC87</f>
        <v>14.1</v>
      </c>
      <c r="CR87" s="2">
        <f>(((ET87)*BB87-(EU87)*BS87)+AE87*BS87)</f>
        <v>6.67</v>
      </c>
      <c r="CS87" s="2">
        <f t="shared" ref="CS87:CS102" si="72">AE87*BS87</f>
        <v>0.14000000000000001</v>
      </c>
      <c r="CT87" s="2">
        <f t="shared" ref="CT87:CT102" si="73">AF87*BA87</f>
        <v>55.79</v>
      </c>
      <c r="CU87" s="2">
        <f t="shared" ref="CU87:CU102" si="74">AG87</f>
        <v>0</v>
      </c>
      <c r="CV87" s="2">
        <f t="shared" ref="CV87:CV102" si="75">AH87</f>
        <v>6.54</v>
      </c>
      <c r="CW87" s="2">
        <f t="shared" ref="CW87:CW102" si="76">AI87</f>
        <v>0.01</v>
      </c>
      <c r="CX87" s="2">
        <f t="shared" ref="CX87:CX102" si="77">AJ87</f>
        <v>0</v>
      </c>
      <c r="CY87" s="2">
        <f>(((S87+R87)*AT87)/100)</f>
        <v>135.35059999999999</v>
      </c>
      <c r="CZ87" s="2">
        <f>(((S87+R87)*AU87)/100)</f>
        <v>80.539199999999994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46</v>
      </c>
      <c r="DW87" s="2" t="s">
        <v>46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56793045</v>
      </c>
      <c r="EF87" s="2">
        <v>2</v>
      </c>
      <c r="EG87" s="2" t="s">
        <v>28</v>
      </c>
      <c r="EH87" s="2">
        <v>16</v>
      </c>
      <c r="EI87" s="2" t="s">
        <v>29</v>
      </c>
      <c r="EJ87" s="2">
        <v>1</v>
      </c>
      <c r="EK87" s="2">
        <v>20001</v>
      </c>
      <c r="EL87" s="2" t="s">
        <v>30</v>
      </c>
      <c r="EM87" s="2" t="s">
        <v>31</v>
      </c>
      <c r="EN87" s="2"/>
      <c r="EO87" s="2" t="s">
        <v>3</v>
      </c>
      <c r="EP87" s="2"/>
      <c r="EQ87" s="2">
        <v>131072</v>
      </c>
      <c r="ER87" s="2">
        <v>76.56</v>
      </c>
      <c r="ES87" s="2">
        <v>14.1</v>
      </c>
      <c r="ET87" s="2">
        <v>6.67</v>
      </c>
      <c r="EU87" s="2">
        <v>0.14000000000000001</v>
      </c>
      <c r="EV87" s="2">
        <v>55.79</v>
      </c>
      <c r="EW87" s="2">
        <v>6.54</v>
      </c>
      <c r="EX87" s="2">
        <v>0.01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121</v>
      </c>
      <c r="FY87" s="2">
        <v>72</v>
      </c>
      <c r="FZ87" s="2"/>
      <c r="GA87" s="2" t="s">
        <v>3</v>
      </c>
      <c r="GB87" s="2"/>
      <c r="GC87" s="2"/>
      <c r="GD87" s="2">
        <v>1</v>
      </c>
      <c r="GE87" s="2"/>
      <c r="GF87" s="2">
        <v>-1591936820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369.01</v>
      </c>
      <c r="GN87" s="2">
        <f t="shared" ref="GN87:GN102" si="78">IF(OR(BI87=0,BI87=1),GM87-GX87,0)</f>
        <v>369.01</v>
      </c>
      <c r="GO87" s="2">
        <f t="shared" ref="GO87:GO102" si="79">IF(BI87=2,GM87-GX87,0)</f>
        <v>0</v>
      </c>
      <c r="GP87" s="2">
        <f t="shared" ref="GP87:GP102" si="80">IF(BI87=4,GM87-GX87,0)</f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ref="GV87:GV102" si="81">ROUND((GT87),2)</f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 t="shared" ref="HC87:HC102" si="82">GV87*GW87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32</v>
      </c>
      <c r="HO87" s="2" t="s">
        <v>33</v>
      </c>
      <c r="HP87" s="2" t="s">
        <v>29</v>
      </c>
      <c r="HQ87" s="2" t="s">
        <v>29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ROW(SmtRes!A78)</f>
        <v>78</v>
      </c>
      <c r="D88">
        <f>ROW(EtalonRes!A90)</f>
        <v>90</v>
      </c>
      <c r="E88" t="s">
        <v>150</v>
      </c>
      <c r="F88" t="s">
        <v>44</v>
      </c>
      <c r="G88" t="s">
        <v>45</v>
      </c>
      <c r="H88" t="s">
        <v>46</v>
      </c>
      <c r="I88">
        <f>ROUND(ROUND(2,4),7)</f>
        <v>2</v>
      </c>
      <c r="J88">
        <v>0</v>
      </c>
      <c r="K88">
        <f>ROUND(ROUND(2,4),7)</f>
        <v>2</v>
      </c>
      <c r="O88">
        <f>ROUND(CP88,0)</f>
        <v>6456</v>
      </c>
      <c r="P88">
        <f>ROUND(CQ88*I88,0)</f>
        <v>661</v>
      </c>
      <c r="Q88">
        <f>ROUND(CR88*I88,0)</f>
        <v>112</v>
      </c>
      <c r="R88">
        <f>ROUND(CS88*I88,0)</f>
        <v>14</v>
      </c>
      <c r="S88">
        <f>ROUND(CT88*I88,0)</f>
        <v>5683</v>
      </c>
      <c r="T88">
        <f>ROUND(CU88*I88,0)</f>
        <v>0</v>
      </c>
      <c r="U88">
        <f t="shared" si="60"/>
        <v>13.08</v>
      </c>
      <c r="V88">
        <f t="shared" si="61"/>
        <v>0.02</v>
      </c>
      <c r="W88">
        <f>ROUND(CX88*I88,0)</f>
        <v>0</v>
      </c>
      <c r="X88">
        <f>ROUND(CY88,0)</f>
        <v>6893</v>
      </c>
      <c r="Y88">
        <f>ROUND(CZ88,0)</f>
        <v>4102</v>
      </c>
      <c r="AA88">
        <v>64873986</v>
      </c>
      <c r="AB88">
        <f t="shared" si="62"/>
        <v>76.56</v>
      </c>
      <c r="AC88">
        <f t="shared" si="63"/>
        <v>14.1</v>
      </c>
      <c r="AD88">
        <f t="shared" si="64"/>
        <v>6.67</v>
      </c>
      <c r="AE88">
        <f t="shared" si="65"/>
        <v>0.14000000000000001</v>
      </c>
      <c r="AF88">
        <f t="shared" si="66"/>
        <v>55.79</v>
      </c>
      <c r="AG88">
        <f t="shared" si="67"/>
        <v>0</v>
      </c>
      <c r="AH88">
        <f t="shared" si="68"/>
        <v>6.54</v>
      </c>
      <c r="AI88">
        <f t="shared" si="69"/>
        <v>0.01</v>
      </c>
      <c r="AJ88">
        <f t="shared" si="70"/>
        <v>0</v>
      </c>
      <c r="AK88">
        <v>76.56</v>
      </c>
      <c r="AL88">
        <v>14.1</v>
      </c>
      <c r="AM88">
        <v>6.67</v>
      </c>
      <c r="AN88">
        <v>0.14000000000000001</v>
      </c>
      <c r="AO88">
        <v>55.79</v>
      </c>
      <c r="AP88">
        <v>0</v>
      </c>
      <c r="AQ88">
        <v>6.54</v>
      </c>
      <c r="AR88">
        <v>0.01</v>
      </c>
      <c r="AS88">
        <v>0</v>
      </c>
      <c r="AT88">
        <v>121</v>
      </c>
      <c r="AU88">
        <v>72</v>
      </c>
      <c r="AV88">
        <v>1</v>
      </c>
      <c r="AW88">
        <v>1</v>
      </c>
      <c r="AZ88">
        <v>1</v>
      </c>
      <c r="BA88">
        <v>50.93</v>
      </c>
      <c r="BB88">
        <v>8.42</v>
      </c>
      <c r="BC88">
        <v>23.44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47</v>
      </c>
      <c r="BM88">
        <v>20001</v>
      </c>
      <c r="BN88">
        <v>0</v>
      </c>
      <c r="BO88" t="s">
        <v>44</v>
      </c>
      <c r="BP88">
        <v>1</v>
      </c>
      <c r="BQ88">
        <v>2</v>
      </c>
      <c r="BR88">
        <v>0</v>
      </c>
      <c r="BS88">
        <v>50.93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121</v>
      </c>
      <c r="CA88">
        <v>72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1"/>
        <v>6456</v>
      </c>
      <c r="CQ88">
        <f>AC88*BC88</f>
        <v>330.50400000000002</v>
      </c>
      <c r="CR88">
        <f>(((ET88)*BB88-(EU88)*BS88)+AE88*BS88)</f>
        <v>56.1614</v>
      </c>
      <c r="CS88">
        <f t="shared" si="72"/>
        <v>7.1302000000000003</v>
      </c>
      <c r="CT88">
        <f t="shared" si="73"/>
        <v>2841.3847000000001</v>
      </c>
      <c r="CU88">
        <f t="shared" si="74"/>
        <v>0</v>
      </c>
      <c r="CV88">
        <f t="shared" si="75"/>
        <v>6.54</v>
      </c>
      <c r="CW88">
        <f t="shared" si="76"/>
        <v>0.01</v>
      </c>
      <c r="CX88">
        <f t="shared" si="77"/>
        <v>0</v>
      </c>
      <c r="CY88">
        <f>(((S88+R88)*AT88)/100)</f>
        <v>6893.37</v>
      </c>
      <c r="CZ88">
        <f>(((S88+R88)*AU88)/100)</f>
        <v>4101.84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46</v>
      </c>
      <c r="DW88" t="s">
        <v>46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56793045</v>
      </c>
      <c r="EF88">
        <v>2</v>
      </c>
      <c r="EG88" t="s">
        <v>28</v>
      </c>
      <c r="EH88">
        <v>16</v>
      </c>
      <c r="EI88" t="s">
        <v>29</v>
      </c>
      <c r="EJ88">
        <v>1</v>
      </c>
      <c r="EK88">
        <v>20001</v>
      </c>
      <c r="EL88" t="s">
        <v>30</v>
      </c>
      <c r="EM88" t="s">
        <v>31</v>
      </c>
      <c r="EO88" t="s">
        <v>3</v>
      </c>
      <c r="EQ88">
        <v>131072</v>
      </c>
      <c r="ER88">
        <v>76.56</v>
      </c>
      <c r="ES88">
        <v>14.1</v>
      </c>
      <c r="ET88">
        <v>6.67</v>
      </c>
      <c r="EU88">
        <v>0.14000000000000001</v>
      </c>
      <c r="EV88">
        <v>55.79</v>
      </c>
      <c r="EW88">
        <v>6.54</v>
      </c>
      <c r="EX88">
        <v>0.01</v>
      </c>
      <c r="EY88">
        <v>0</v>
      </c>
      <c r="FQ88">
        <v>0</v>
      </c>
      <c r="FR88">
        <v>0</v>
      </c>
      <c r="FS88">
        <v>0</v>
      </c>
      <c r="FX88">
        <v>121</v>
      </c>
      <c r="FY88">
        <v>72</v>
      </c>
      <c r="GA88" t="s">
        <v>3</v>
      </c>
      <c r="GD88">
        <v>1</v>
      </c>
      <c r="GF88">
        <v>-1591936820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>ROUND(IF(AND(BH88=3,BI88=3,FS88&lt;&gt;0),P88,0),0)</f>
        <v>0</v>
      </c>
      <c r="GM88">
        <f>ROUND(O88+X88+Y88,0)+GX88</f>
        <v>17451</v>
      </c>
      <c r="GN88">
        <f t="shared" si="78"/>
        <v>17451</v>
      </c>
      <c r="GO88">
        <f t="shared" si="79"/>
        <v>0</v>
      </c>
      <c r="GP88">
        <f t="shared" si="80"/>
        <v>0</v>
      </c>
      <c r="GR88">
        <v>0</v>
      </c>
      <c r="GS88">
        <v>3</v>
      </c>
      <c r="GT88">
        <v>0</v>
      </c>
      <c r="GU88" t="s">
        <v>3</v>
      </c>
      <c r="GV88">
        <f t="shared" si="81"/>
        <v>0</v>
      </c>
      <c r="GW88">
        <v>1</v>
      </c>
      <c r="GX88">
        <f>ROUND(HC88*I88,0)</f>
        <v>0</v>
      </c>
      <c r="HA88">
        <v>0</v>
      </c>
      <c r="HB88">
        <v>0</v>
      </c>
      <c r="HC88">
        <f t="shared" si="82"/>
        <v>0</v>
      </c>
      <c r="HE88" t="s">
        <v>3</v>
      </c>
      <c r="HF88" t="s">
        <v>3</v>
      </c>
      <c r="HM88" t="s">
        <v>3</v>
      </c>
      <c r="HN88" t="s">
        <v>32</v>
      </c>
      <c r="HO88" t="s">
        <v>33</v>
      </c>
      <c r="HP88" t="s">
        <v>29</v>
      </c>
      <c r="HQ88" t="s">
        <v>29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/>
      <c r="D89" s="2"/>
      <c r="E89" s="2" t="s">
        <v>151</v>
      </c>
      <c r="F89" s="2" t="s">
        <v>152</v>
      </c>
      <c r="G89" s="2" t="s">
        <v>153</v>
      </c>
      <c r="H89" s="2" t="s">
        <v>37</v>
      </c>
      <c r="I89" s="2">
        <f>ROUND(ROUND(2,4),7)</f>
        <v>2</v>
      </c>
      <c r="J89" s="2">
        <v>0</v>
      </c>
      <c r="K89" s="2">
        <f>ROUND(ROUND(2,4),7)</f>
        <v>2</v>
      </c>
      <c r="L89" s="2"/>
      <c r="M89" s="2"/>
      <c r="N89" s="2"/>
      <c r="O89" s="2">
        <f>ROUND(CP89,2)</f>
        <v>0</v>
      </c>
      <c r="P89" s="2">
        <f>ROUND(CQ89*I89,2)</f>
        <v>0</v>
      </c>
      <c r="Q89" s="2">
        <f>ROUND(CR89*I89,2)</f>
        <v>0</v>
      </c>
      <c r="R89" s="2">
        <f>ROUND(CS89*I89,2)</f>
        <v>0</v>
      </c>
      <c r="S89" s="2">
        <f>ROUND(CT89*I89,2)</f>
        <v>0</v>
      </c>
      <c r="T89" s="2">
        <f>ROUND(CU89*I89,2)</f>
        <v>0</v>
      </c>
      <c r="U89" s="2">
        <f t="shared" si="60"/>
        <v>0</v>
      </c>
      <c r="V89" s="2">
        <f t="shared" si="61"/>
        <v>0</v>
      </c>
      <c r="W89" s="2">
        <f>ROUND(CX89*I89,2)</f>
        <v>0</v>
      </c>
      <c r="X89" s="2">
        <f>ROUND(CY89,2)</f>
        <v>0</v>
      </c>
      <c r="Y89" s="2">
        <f>ROUND(CZ89,2)</f>
        <v>0</v>
      </c>
      <c r="Z89" s="2"/>
      <c r="AA89" s="2">
        <v>64873989</v>
      </c>
      <c r="AB89" s="2">
        <f t="shared" si="62"/>
        <v>0</v>
      </c>
      <c r="AC89" s="2">
        <f t="shared" si="63"/>
        <v>0</v>
      </c>
      <c r="AD89" s="2">
        <f t="shared" si="64"/>
        <v>0</v>
      </c>
      <c r="AE89" s="2">
        <f t="shared" si="65"/>
        <v>0</v>
      </c>
      <c r="AF89" s="2">
        <f t="shared" si="66"/>
        <v>0</v>
      </c>
      <c r="AG89" s="2">
        <f t="shared" si="67"/>
        <v>0</v>
      </c>
      <c r="AH89" s="2">
        <f t="shared" si="68"/>
        <v>0</v>
      </c>
      <c r="AI89" s="2">
        <f t="shared" si="69"/>
        <v>0</v>
      </c>
      <c r="AJ89" s="2">
        <f t="shared" si="70"/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3</v>
      </c>
      <c r="BJ89" s="2" t="s">
        <v>3</v>
      </c>
      <c r="BK89" s="2"/>
      <c r="BL89" s="2"/>
      <c r="BM89" s="2">
        <v>100</v>
      </c>
      <c r="BN89" s="2">
        <v>0</v>
      </c>
      <c r="BO89" s="2" t="s">
        <v>3</v>
      </c>
      <c r="BP89" s="2">
        <v>0</v>
      </c>
      <c r="BQ89" s="2">
        <v>5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71"/>
        <v>0</v>
      </c>
      <c r="CQ89" s="2">
        <f>AC89*BC89</f>
        <v>0</v>
      </c>
      <c r="CR89" s="2">
        <f>(((ET89)*BB89-(EU89)*BS89)+AE89*BS89)</f>
        <v>0</v>
      </c>
      <c r="CS89" s="2">
        <f t="shared" si="72"/>
        <v>0</v>
      </c>
      <c r="CT89" s="2">
        <f t="shared" si="73"/>
        <v>0</v>
      </c>
      <c r="CU89" s="2">
        <f t="shared" si="74"/>
        <v>0</v>
      </c>
      <c r="CV89" s="2">
        <f t="shared" si="75"/>
        <v>0</v>
      </c>
      <c r="CW89" s="2">
        <f t="shared" si="76"/>
        <v>0</v>
      </c>
      <c r="CX89" s="2">
        <f t="shared" si="77"/>
        <v>0</v>
      </c>
      <c r="CY89" s="2">
        <f>0</f>
        <v>0</v>
      </c>
      <c r="CZ89" s="2">
        <f>0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37</v>
      </c>
      <c r="DW89" s="2" t="s">
        <v>37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56792769</v>
      </c>
      <c r="EF89" s="2">
        <v>5</v>
      </c>
      <c r="EG89" s="2" t="s">
        <v>38</v>
      </c>
      <c r="EH89" s="2">
        <v>0</v>
      </c>
      <c r="EI89" s="2" t="s">
        <v>3</v>
      </c>
      <c r="EJ89" s="2">
        <v>3</v>
      </c>
      <c r="EK89" s="2">
        <v>100</v>
      </c>
      <c r="EL89" s="2" t="s">
        <v>39</v>
      </c>
      <c r="EM89" s="2" t="s">
        <v>40</v>
      </c>
      <c r="EN89" s="2"/>
      <c r="EO89" s="2" t="s">
        <v>3</v>
      </c>
      <c r="EP89" s="2"/>
      <c r="EQ89" s="2">
        <v>1703936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>P89</f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1</v>
      </c>
      <c r="GE89" s="2"/>
      <c r="GF89" s="2">
        <v>1556362070</v>
      </c>
      <c r="GG89" s="2">
        <v>2</v>
      </c>
      <c r="GH89" s="2">
        <v>0</v>
      </c>
      <c r="GI89" s="2">
        <v>-2</v>
      </c>
      <c r="GJ89" s="2">
        <v>0</v>
      </c>
      <c r="GK89" s="2">
        <v>0</v>
      </c>
      <c r="GL89" s="2">
        <f>ROUND(IF(AND(BH89=3,BI89=3,FS89&lt;&gt;0),P89,0),2)</f>
        <v>0</v>
      </c>
      <c r="GM89" s="2">
        <f>ROUND(O89+X89+Y89,2)+GX89</f>
        <v>0</v>
      </c>
      <c r="GN89" s="2">
        <f t="shared" si="78"/>
        <v>0</v>
      </c>
      <c r="GO89" s="2">
        <f t="shared" si="79"/>
        <v>0</v>
      </c>
      <c r="GP89" s="2">
        <f t="shared" si="80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81"/>
        <v>0</v>
      </c>
      <c r="GW89" s="2">
        <v>1</v>
      </c>
      <c r="GX89" s="2">
        <f>ROUND(HC89*I89,2)</f>
        <v>0</v>
      </c>
      <c r="GY89" s="2"/>
      <c r="GZ89" s="2"/>
      <c r="HA89" s="2">
        <v>0</v>
      </c>
      <c r="HB89" s="2">
        <v>0</v>
      </c>
      <c r="HC89" s="2">
        <f t="shared" si="82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E90" t="s">
        <v>151</v>
      </c>
      <c r="F90" t="s">
        <v>152</v>
      </c>
      <c r="G90" t="s">
        <v>153</v>
      </c>
      <c r="H90" t="s">
        <v>37</v>
      </c>
      <c r="I90">
        <f>ROUND(ROUND(2,4),7)</f>
        <v>2</v>
      </c>
      <c r="J90">
        <v>0</v>
      </c>
      <c r="K90">
        <f>ROUND(ROUND(2,4),7)</f>
        <v>2</v>
      </c>
      <c r="O90">
        <f>ROUND(CP90,0)</f>
        <v>50225</v>
      </c>
      <c r="P90">
        <f>ROUND(CQ90*I90,0)</f>
        <v>50225</v>
      </c>
      <c r="Q90">
        <f>ROUND(CR90*I90,0)</f>
        <v>0</v>
      </c>
      <c r="R90">
        <f>ROUND(CS90*I90,0)</f>
        <v>0</v>
      </c>
      <c r="S90">
        <f>ROUND(CT90*I90,0)</f>
        <v>0</v>
      </c>
      <c r="T90">
        <f>ROUND(CU90*I90,0)</f>
        <v>0</v>
      </c>
      <c r="U90">
        <f t="shared" si="60"/>
        <v>0</v>
      </c>
      <c r="V90">
        <f t="shared" si="61"/>
        <v>0</v>
      </c>
      <c r="W90">
        <f>ROUND(CX90*I90,0)</f>
        <v>0</v>
      </c>
      <c r="X90">
        <f>ROUND(CY90,0)</f>
        <v>0</v>
      </c>
      <c r="Y90">
        <f>ROUND(CZ90,0)</f>
        <v>0</v>
      </c>
      <c r="AA90">
        <v>64873986</v>
      </c>
      <c r="AB90">
        <f t="shared" si="62"/>
        <v>25112.54</v>
      </c>
      <c r="AC90">
        <f t="shared" si="63"/>
        <v>25112.54</v>
      </c>
      <c r="AD90">
        <f t="shared" si="64"/>
        <v>0</v>
      </c>
      <c r="AE90">
        <f t="shared" si="65"/>
        <v>0</v>
      </c>
      <c r="AF90">
        <f t="shared" si="66"/>
        <v>0</v>
      </c>
      <c r="AG90">
        <f t="shared" si="67"/>
        <v>0</v>
      </c>
      <c r="AH90">
        <f t="shared" si="68"/>
        <v>0</v>
      </c>
      <c r="AI90">
        <f t="shared" si="69"/>
        <v>0</v>
      </c>
      <c r="AJ90">
        <f t="shared" si="70"/>
        <v>0</v>
      </c>
      <c r="AK90">
        <v>25112.539999999997</v>
      </c>
      <c r="AL90">
        <v>25112.539999999997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6.74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3</v>
      </c>
      <c r="BJ90" t="s">
        <v>3</v>
      </c>
      <c r="BM90">
        <v>100</v>
      </c>
      <c r="BN90">
        <v>0</v>
      </c>
      <c r="BO90" t="s">
        <v>3</v>
      </c>
      <c r="BP90">
        <v>0</v>
      </c>
      <c r="BQ90">
        <v>5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1"/>
        <v>50225</v>
      </c>
      <c r="CQ90">
        <f>AC90</f>
        <v>25112.54</v>
      </c>
      <c r="CR90">
        <f>(((ET90)-(EU90)*BS90)+AE90*BS90)</f>
        <v>0</v>
      </c>
      <c r="CS90">
        <f t="shared" si="72"/>
        <v>0</v>
      </c>
      <c r="CT90">
        <f t="shared" si="73"/>
        <v>0</v>
      </c>
      <c r="CU90">
        <f t="shared" si="74"/>
        <v>0</v>
      </c>
      <c r="CV90">
        <f t="shared" si="75"/>
        <v>0</v>
      </c>
      <c r="CW90">
        <f t="shared" si="76"/>
        <v>0</v>
      </c>
      <c r="CX90">
        <f t="shared" si="77"/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37</v>
      </c>
      <c r="DW90" t="s">
        <v>37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56792769</v>
      </c>
      <c r="EF90">
        <v>5</v>
      </c>
      <c r="EG90" t="s">
        <v>38</v>
      </c>
      <c r="EH90">
        <v>0</v>
      </c>
      <c r="EI90" t="s">
        <v>3</v>
      </c>
      <c r="EJ90">
        <v>3</v>
      </c>
      <c r="EK90">
        <v>100</v>
      </c>
      <c r="EL90" t="s">
        <v>39</v>
      </c>
      <c r="EM90" t="s">
        <v>40</v>
      </c>
      <c r="EO90" t="s">
        <v>3</v>
      </c>
      <c r="EQ90">
        <v>1703936</v>
      </c>
      <c r="ER90">
        <v>25112.539999999997</v>
      </c>
      <c r="ES90">
        <v>25112.539999999997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0</v>
      </c>
      <c r="FD90">
        <v>18</v>
      </c>
      <c r="FF90">
        <v>24092</v>
      </c>
      <c r="FQ90">
        <v>0</v>
      </c>
      <c r="FR90">
        <f>P90</f>
        <v>50225</v>
      </c>
      <c r="FS90">
        <v>0</v>
      </c>
      <c r="FX90">
        <v>0</v>
      </c>
      <c r="FY90">
        <v>0</v>
      </c>
      <c r="GA90" t="s">
        <v>51</v>
      </c>
      <c r="GD90">
        <v>1</v>
      </c>
      <c r="GF90">
        <v>1556362070</v>
      </c>
      <c r="GG90">
        <v>2</v>
      </c>
      <c r="GH90">
        <v>3</v>
      </c>
      <c r="GI90">
        <v>3</v>
      </c>
      <c r="GJ90">
        <v>0</v>
      </c>
      <c r="GK90">
        <v>0</v>
      </c>
      <c r="GL90">
        <f>ROUND(IF(AND(BH90=3,BI90=3,FS90&lt;&gt;0),P90,0),0)</f>
        <v>0</v>
      </c>
      <c r="GM90">
        <f>ROUND(O90+X90+Y90,0)+GX90</f>
        <v>50225</v>
      </c>
      <c r="GN90">
        <f t="shared" si="78"/>
        <v>0</v>
      </c>
      <c r="GO90">
        <f t="shared" si="79"/>
        <v>0</v>
      </c>
      <c r="GP90">
        <f t="shared" si="80"/>
        <v>0</v>
      </c>
      <c r="GR90">
        <v>1</v>
      </c>
      <c r="GS90">
        <v>1</v>
      </c>
      <c r="GT90">
        <v>0</v>
      </c>
      <c r="GU90" t="s">
        <v>3</v>
      </c>
      <c r="GV90">
        <f t="shared" si="81"/>
        <v>0</v>
      </c>
      <c r="GW90">
        <v>1</v>
      </c>
      <c r="GX90">
        <f>ROUND(HC90*I90,0)</f>
        <v>0</v>
      </c>
      <c r="HA90">
        <v>0</v>
      </c>
      <c r="HB90">
        <v>0</v>
      </c>
      <c r="HC90">
        <f t="shared" si="82"/>
        <v>0</v>
      </c>
      <c r="HE90" t="s">
        <v>42</v>
      </c>
      <c r="HF90" t="s">
        <v>43</v>
      </c>
      <c r="HH90">
        <f>ROUND(AC90*I90,0)</f>
        <v>50225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3</v>
      </c>
      <c r="F91" s="2" t="s">
        <v>52</v>
      </c>
      <c r="G91" s="2" t="s">
        <v>53</v>
      </c>
      <c r="H91" s="2" t="s">
        <v>54</v>
      </c>
      <c r="I91" s="2">
        <f>ROUND(ROUND(4,4),7)</f>
        <v>4</v>
      </c>
      <c r="J91" s="2">
        <v>0</v>
      </c>
      <c r="K91" s="2">
        <f>ROUND(ROUND(4,4),7)</f>
        <v>4</v>
      </c>
      <c r="L91" s="2"/>
      <c r="M91" s="2"/>
      <c r="N91" s="2"/>
      <c r="O91" s="2">
        <f>ROUND(CP91,2)</f>
        <v>102.72</v>
      </c>
      <c r="P91" s="2">
        <f>ROUND(CQ91*I91,2)</f>
        <v>102.72</v>
      </c>
      <c r="Q91" s="2">
        <f>ROUND(CR91*I91,2)</f>
        <v>0</v>
      </c>
      <c r="R91" s="2">
        <f>ROUND(CS91*I91,2)</f>
        <v>0</v>
      </c>
      <c r="S91" s="2">
        <f>ROUND(CT91*I91,2)</f>
        <v>0</v>
      </c>
      <c r="T91" s="2">
        <f>ROUND(CU91*I91,2)</f>
        <v>0</v>
      </c>
      <c r="U91" s="2">
        <f t="shared" si="60"/>
        <v>0</v>
      </c>
      <c r="V91" s="2">
        <f t="shared" si="61"/>
        <v>0</v>
      </c>
      <c r="W91" s="2">
        <f>ROUND(CX91*I91,2)</f>
        <v>0.04</v>
      </c>
      <c r="X91" s="2">
        <f>ROUND(CY91,2)</f>
        <v>0</v>
      </c>
      <c r="Y91" s="2">
        <f>ROUND(CZ91,2)</f>
        <v>0</v>
      </c>
      <c r="Z91" s="2"/>
      <c r="AA91" s="2">
        <v>-1</v>
      </c>
      <c r="AB91" s="2">
        <f t="shared" si="62"/>
        <v>25.68</v>
      </c>
      <c r="AC91" s="2">
        <f t="shared" si="63"/>
        <v>25.68</v>
      </c>
      <c r="AD91" s="2">
        <f t="shared" si="64"/>
        <v>0</v>
      </c>
      <c r="AE91" s="2">
        <f t="shared" si="65"/>
        <v>0</v>
      </c>
      <c r="AF91" s="2">
        <f t="shared" si="66"/>
        <v>0</v>
      </c>
      <c r="AG91" s="2">
        <f t="shared" si="67"/>
        <v>0</v>
      </c>
      <c r="AH91" s="2">
        <f t="shared" si="68"/>
        <v>0</v>
      </c>
      <c r="AI91" s="2">
        <f t="shared" si="69"/>
        <v>0</v>
      </c>
      <c r="AJ91" s="2">
        <f t="shared" si="70"/>
        <v>0.01</v>
      </c>
      <c r="AK91" s="2">
        <v>25.68</v>
      </c>
      <c r="AL91" s="2">
        <v>25.68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0.01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55</v>
      </c>
      <c r="BK91" s="2"/>
      <c r="BL91" s="2"/>
      <c r="BM91" s="2">
        <v>500001</v>
      </c>
      <c r="BN91" s="2">
        <v>0</v>
      </c>
      <c r="BO91" s="2" t="s">
        <v>3</v>
      </c>
      <c r="BP91" s="2">
        <v>0</v>
      </c>
      <c r="BQ91" s="2">
        <v>8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71"/>
        <v>102.72</v>
      </c>
      <c r="CQ91" s="2">
        <f>AC91*BC91</f>
        <v>25.68</v>
      </c>
      <c r="CR91" s="2">
        <f>(((ET91)*BB91-(EU91)*BS91)+AE91*BS91)</f>
        <v>0</v>
      </c>
      <c r="CS91" s="2">
        <f t="shared" si="72"/>
        <v>0</v>
      </c>
      <c r="CT91" s="2">
        <f t="shared" si="73"/>
        <v>0</v>
      </c>
      <c r="CU91" s="2">
        <f t="shared" si="74"/>
        <v>0</v>
      </c>
      <c r="CV91" s="2">
        <f t="shared" si="75"/>
        <v>0</v>
      </c>
      <c r="CW91" s="2">
        <f t="shared" si="76"/>
        <v>0</v>
      </c>
      <c r="CX91" s="2">
        <f t="shared" si="77"/>
        <v>0.01</v>
      </c>
      <c r="CY91" s="2">
        <f>0</f>
        <v>0</v>
      </c>
      <c r="CZ91" s="2">
        <f>0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1010</v>
      </c>
      <c r="DV91" s="2" t="s">
        <v>54</v>
      </c>
      <c r="DW91" s="2" t="s">
        <v>54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56793266</v>
      </c>
      <c r="EF91" s="2">
        <v>8</v>
      </c>
      <c r="EG91" s="2" t="s">
        <v>56</v>
      </c>
      <c r="EH91" s="2">
        <v>0</v>
      </c>
      <c r="EI91" s="2" t="s">
        <v>3</v>
      </c>
      <c r="EJ91" s="2">
        <v>1</v>
      </c>
      <c r="EK91" s="2">
        <v>500001</v>
      </c>
      <c r="EL91" s="2" t="s">
        <v>57</v>
      </c>
      <c r="EM91" s="2" t="s">
        <v>58</v>
      </c>
      <c r="EN91" s="2"/>
      <c r="EO91" s="2" t="s">
        <v>3</v>
      </c>
      <c r="EP91" s="2"/>
      <c r="EQ91" s="2">
        <v>132096</v>
      </c>
      <c r="ER91" s="2">
        <v>25.68</v>
      </c>
      <c r="ES91" s="2">
        <v>25.68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-707323121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>ROUND(IF(AND(BH91=3,BI91=3,FS91&lt;&gt;0),P91,0),2)</f>
        <v>0</v>
      </c>
      <c r="GM91" s="2">
        <f>ROUND(O91+X91+Y91,2)+GX91</f>
        <v>102.72</v>
      </c>
      <c r="GN91" s="2">
        <f t="shared" si="78"/>
        <v>102.72</v>
      </c>
      <c r="GO91" s="2">
        <f t="shared" si="79"/>
        <v>0</v>
      </c>
      <c r="GP91" s="2">
        <f t="shared" si="80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81"/>
        <v>0</v>
      </c>
      <c r="GW91" s="2">
        <v>1</v>
      </c>
      <c r="GX91" s="2">
        <f>ROUND(HC91*I91,2)</f>
        <v>0</v>
      </c>
      <c r="GY91" s="2"/>
      <c r="GZ91" s="2"/>
      <c r="HA91" s="2">
        <v>0</v>
      </c>
      <c r="HB91" s="2">
        <v>0</v>
      </c>
      <c r="HC91" s="2">
        <f t="shared" si="82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3</v>
      </c>
      <c r="F92" t="s">
        <v>52</v>
      </c>
      <c r="G92" t="s">
        <v>53</v>
      </c>
      <c r="H92" t="s">
        <v>54</v>
      </c>
      <c r="I92">
        <f>ROUND(ROUND(4,4),7)</f>
        <v>4</v>
      </c>
      <c r="J92">
        <v>0</v>
      </c>
      <c r="K92">
        <f>ROUND(ROUND(4,4),7)</f>
        <v>4</v>
      </c>
      <c r="O92">
        <f>ROUND(CP92,0)</f>
        <v>695</v>
      </c>
      <c r="P92">
        <f>ROUND(CQ92*I92,0)</f>
        <v>695</v>
      </c>
      <c r="Q92">
        <f>ROUND(CR92*I92,0)</f>
        <v>0</v>
      </c>
      <c r="R92">
        <f>ROUND(CS92*I92,0)</f>
        <v>0</v>
      </c>
      <c r="S92">
        <f>ROUND(CT92*I92,0)</f>
        <v>0</v>
      </c>
      <c r="T92">
        <f>ROUND(CU92*I92,0)</f>
        <v>0</v>
      </c>
      <c r="U92">
        <f t="shared" si="60"/>
        <v>0</v>
      </c>
      <c r="V92">
        <f t="shared" si="61"/>
        <v>0</v>
      </c>
      <c r="W92">
        <f>ROUND(CX92*I92,0)</f>
        <v>0</v>
      </c>
      <c r="X92">
        <f>ROUND(CY92,0)</f>
        <v>0</v>
      </c>
      <c r="Y92">
        <f>ROUND(CZ92,0)</f>
        <v>0</v>
      </c>
      <c r="AA92">
        <v>-1</v>
      </c>
      <c r="AB92">
        <f t="shared" si="62"/>
        <v>25.68</v>
      </c>
      <c r="AC92">
        <f t="shared" si="63"/>
        <v>25.68</v>
      </c>
      <c r="AD92">
        <f t="shared" si="64"/>
        <v>0</v>
      </c>
      <c r="AE92">
        <f t="shared" si="65"/>
        <v>0</v>
      </c>
      <c r="AF92">
        <f t="shared" si="66"/>
        <v>0</v>
      </c>
      <c r="AG92">
        <f t="shared" si="67"/>
        <v>0</v>
      </c>
      <c r="AH92">
        <f t="shared" si="68"/>
        <v>0</v>
      </c>
      <c r="AI92">
        <f t="shared" si="69"/>
        <v>0</v>
      </c>
      <c r="AJ92">
        <f t="shared" si="70"/>
        <v>0.01</v>
      </c>
      <c r="AK92">
        <v>25.68</v>
      </c>
      <c r="AL92">
        <v>25.68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0.01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6.77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55</v>
      </c>
      <c r="BM92">
        <v>500001</v>
      </c>
      <c r="BN92">
        <v>0</v>
      </c>
      <c r="BO92" t="s">
        <v>52</v>
      </c>
      <c r="BP92">
        <v>1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1"/>
        <v>695</v>
      </c>
      <c r="CQ92">
        <f>AC92*BC92</f>
        <v>173.8536</v>
      </c>
      <c r="CR92">
        <f>(((ET92)*BB92-(EU92)*BS92)+AE92*BS92)</f>
        <v>0</v>
      </c>
      <c r="CS92">
        <f t="shared" si="72"/>
        <v>0</v>
      </c>
      <c r="CT92">
        <f t="shared" si="73"/>
        <v>0</v>
      </c>
      <c r="CU92">
        <f t="shared" si="74"/>
        <v>0</v>
      </c>
      <c r="CV92">
        <f t="shared" si="75"/>
        <v>0</v>
      </c>
      <c r="CW92">
        <f t="shared" si="76"/>
        <v>0</v>
      </c>
      <c r="CX92">
        <f t="shared" si="77"/>
        <v>0.01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54</v>
      </c>
      <c r="DW92" t="s">
        <v>54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56793266</v>
      </c>
      <c r="EF92">
        <v>8</v>
      </c>
      <c r="EG92" t="s">
        <v>56</v>
      </c>
      <c r="EH92">
        <v>0</v>
      </c>
      <c r="EI92" t="s">
        <v>3</v>
      </c>
      <c r="EJ92">
        <v>1</v>
      </c>
      <c r="EK92">
        <v>500001</v>
      </c>
      <c r="EL92" t="s">
        <v>57</v>
      </c>
      <c r="EM92" t="s">
        <v>58</v>
      </c>
      <c r="EO92" t="s">
        <v>3</v>
      </c>
      <c r="EQ92">
        <v>132096</v>
      </c>
      <c r="ER92">
        <v>25.68</v>
      </c>
      <c r="ES92">
        <v>25.68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-707323121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>ROUND(IF(AND(BH92=3,BI92=3,FS92&lt;&gt;0),P92,0),0)</f>
        <v>0</v>
      </c>
      <c r="GM92">
        <f>ROUND(O92+X92+Y92,0)+GX92</f>
        <v>695</v>
      </c>
      <c r="GN92">
        <f t="shared" si="78"/>
        <v>695</v>
      </c>
      <c r="GO92">
        <f t="shared" si="79"/>
        <v>0</v>
      </c>
      <c r="GP92">
        <f t="shared" si="80"/>
        <v>0</v>
      </c>
      <c r="GR92">
        <v>0</v>
      </c>
      <c r="GS92">
        <v>3</v>
      </c>
      <c r="GT92">
        <v>0</v>
      </c>
      <c r="GU92" t="s">
        <v>3</v>
      </c>
      <c r="GV92">
        <f t="shared" si="81"/>
        <v>0</v>
      </c>
      <c r="GW92">
        <v>1</v>
      </c>
      <c r="GX92">
        <f>ROUND(HC92*I92,0)</f>
        <v>0</v>
      </c>
      <c r="HA92">
        <v>0</v>
      </c>
      <c r="HB92">
        <v>0</v>
      </c>
      <c r="HC92">
        <f t="shared" si="82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154</v>
      </c>
      <c r="F93" s="2" t="s">
        <v>60</v>
      </c>
      <c r="G93" s="2" t="s">
        <v>61</v>
      </c>
      <c r="H93" s="2" t="s">
        <v>37</v>
      </c>
      <c r="I93" s="2">
        <f>ROUND(ROUND(4,4),7)</f>
        <v>4</v>
      </c>
      <c r="J93" s="2">
        <v>0</v>
      </c>
      <c r="K93" s="2">
        <f>ROUND(ROUND(4,4),7)</f>
        <v>4</v>
      </c>
      <c r="L93" s="2"/>
      <c r="M93" s="2"/>
      <c r="N93" s="2"/>
      <c r="O93" s="2">
        <f>ROUND(CP93,2)</f>
        <v>0</v>
      </c>
      <c r="P93" s="2">
        <f>ROUND(CQ93*I93,2)</f>
        <v>0</v>
      </c>
      <c r="Q93" s="2">
        <f>ROUND(CR93*I93,2)</f>
        <v>0</v>
      </c>
      <c r="R93" s="2">
        <f>ROUND(CS93*I93,2)</f>
        <v>0</v>
      </c>
      <c r="S93" s="2">
        <f>ROUND(CT93*I93,2)</f>
        <v>0</v>
      </c>
      <c r="T93" s="2">
        <f>ROUND(CU93*I93,2)</f>
        <v>0</v>
      </c>
      <c r="U93" s="2">
        <f t="shared" si="60"/>
        <v>0</v>
      </c>
      <c r="V93" s="2">
        <f t="shared" si="61"/>
        <v>0</v>
      </c>
      <c r="W93" s="2">
        <f>ROUND(CX93*I93,2)</f>
        <v>0</v>
      </c>
      <c r="X93" s="2">
        <f>ROUND(CY93,2)</f>
        <v>0</v>
      </c>
      <c r="Y93" s="2">
        <f>ROUND(CZ93,2)</f>
        <v>0</v>
      </c>
      <c r="Z93" s="2"/>
      <c r="AA93" s="2">
        <v>64873989</v>
      </c>
      <c r="AB93" s="2">
        <f t="shared" si="62"/>
        <v>0</v>
      </c>
      <c r="AC93" s="2">
        <f t="shared" si="63"/>
        <v>0</v>
      </c>
      <c r="AD93" s="2">
        <f t="shared" si="64"/>
        <v>0</v>
      </c>
      <c r="AE93" s="2">
        <f t="shared" si="65"/>
        <v>0</v>
      </c>
      <c r="AF93" s="2">
        <f t="shared" si="66"/>
        <v>0</v>
      </c>
      <c r="AG93" s="2">
        <f t="shared" si="67"/>
        <v>0</v>
      </c>
      <c r="AH93" s="2">
        <f t="shared" si="68"/>
        <v>0</v>
      </c>
      <c r="AI93" s="2">
        <f t="shared" si="69"/>
        <v>0</v>
      </c>
      <c r="AJ93" s="2">
        <f t="shared" si="70"/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3</v>
      </c>
      <c r="BK93" s="2"/>
      <c r="BL93" s="2"/>
      <c r="BM93" s="2">
        <v>1100</v>
      </c>
      <c r="BN93" s="2">
        <v>0</v>
      </c>
      <c r="BO93" s="2" t="s">
        <v>3</v>
      </c>
      <c r="BP93" s="2">
        <v>0</v>
      </c>
      <c r="BQ93" s="2">
        <v>8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71"/>
        <v>0</v>
      </c>
      <c r="CQ93" s="2">
        <f>AC93*BC93</f>
        <v>0</v>
      </c>
      <c r="CR93" s="2">
        <f>(((ET93)*BB93-(EU93)*BS93)+AE93*BS93)</f>
        <v>0</v>
      </c>
      <c r="CS93" s="2">
        <f t="shared" si="72"/>
        <v>0</v>
      </c>
      <c r="CT93" s="2">
        <f t="shared" si="73"/>
        <v>0</v>
      </c>
      <c r="CU93" s="2">
        <f t="shared" si="74"/>
        <v>0</v>
      </c>
      <c r="CV93" s="2">
        <f t="shared" si="75"/>
        <v>0</v>
      </c>
      <c r="CW93" s="2">
        <f t="shared" si="76"/>
        <v>0</v>
      </c>
      <c r="CX93" s="2">
        <f t="shared" si="77"/>
        <v>0</v>
      </c>
      <c r="CY93" s="2">
        <f>(((S93+R93)*AT93)/100)</f>
        <v>0</v>
      </c>
      <c r="CZ93" s="2">
        <f>(((S93+R93)*AU93)/100)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37</v>
      </c>
      <c r="DW93" s="2" t="s">
        <v>37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56792879</v>
      </c>
      <c r="EF93" s="2">
        <v>8</v>
      </c>
      <c r="EG93" s="2" t="s">
        <v>56</v>
      </c>
      <c r="EH93" s="2">
        <v>0</v>
      </c>
      <c r="EI93" s="2" t="s">
        <v>3</v>
      </c>
      <c r="EJ93" s="2">
        <v>1</v>
      </c>
      <c r="EK93" s="2">
        <v>1100</v>
      </c>
      <c r="EL93" s="2" t="s">
        <v>62</v>
      </c>
      <c r="EM93" s="2" t="s">
        <v>63</v>
      </c>
      <c r="EN93" s="2"/>
      <c r="EO93" s="2" t="s">
        <v>3</v>
      </c>
      <c r="EP93" s="2"/>
      <c r="EQ93" s="2">
        <v>655360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-1880943203</v>
      </c>
      <c r="GG93" s="2">
        <v>2</v>
      </c>
      <c r="GH93" s="2">
        <v>0</v>
      </c>
      <c r="GI93" s="2">
        <v>-2</v>
      </c>
      <c r="GJ93" s="2">
        <v>0</v>
      </c>
      <c r="GK93" s="2">
        <v>0</v>
      </c>
      <c r="GL93" s="2">
        <f>ROUND(IF(AND(BH93=3,BI93=3,FS93&lt;&gt;0),P93,0),2)</f>
        <v>0</v>
      </c>
      <c r="GM93" s="2">
        <f>ROUND(O93+X93+Y93,2)+GX93</f>
        <v>0</v>
      </c>
      <c r="GN93" s="2">
        <f t="shared" si="78"/>
        <v>0</v>
      </c>
      <c r="GO93" s="2">
        <f t="shared" si="79"/>
        <v>0</v>
      </c>
      <c r="GP93" s="2">
        <f t="shared" si="80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81"/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 t="shared" si="82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154</v>
      </c>
      <c r="F94" t="s">
        <v>60</v>
      </c>
      <c r="G94" t="s">
        <v>61</v>
      </c>
      <c r="H94" t="s">
        <v>37</v>
      </c>
      <c r="I94">
        <f>ROUND(ROUND(4,4),7)</f>
        <v>4</v>
      </c>
      <c r="J94">
        <v>0</v>
      </c>
      <c r="K94">
        <f>ROUND(ROUND(4,4),7)</f>
        <v>4</v>
      </c>
      <c r="O94">
        <f>ROUND(CP94,0)</f>
        <v>20008</v>
      </c>
      <c r="P94">
        <f>ROUND(CQ94*I94,0)</f>
        <v>20008</v>
      </c>
      <c r="Q94">
        <f>ROUND(CR94*I94,0)</f>
        <v>0</v>
      </c>
      <c r="R94">
        <f>ROUND(CS94*I94,0)</f>
        <v>0</v>
      </c>
      <c r="S94">
        <f>ROUND(CT94*I94,0)</f>
        <v>0</v>
      </c>
      <c r="T94">
        <f>ROUND(CU94*I94,0)</f>
        <v>0</v>
      </c>
      <c r="U94">
        <f t="shared" si="60"/>
        <v>0</v>
      </c>
      <c r="V94">
        <f t="shared" si="61"/>
        <v>0</v>
      </c>
      <c r="W94">
        <f>ROUND(CX94*I94,0)</f>
        <v>0</v>
      </c>
      <c r="X94">
        <f>ROUND(CY94,0)</f>
        <v>0</v>
      </c>
      <c r="Y94">
        <f>ROUND(CZ94,0)</f>
        <v>0</v>
      </c>
      <c r="AA94">
        <v>64873986</v>
      </c>
      <c r="AB94">
        <f t="shared" si="62"/>
        <v>5002</v>
      </c>
      <c r="AC94">
        <f t="shared" si="63"/>
        <v>5002</v>
      </c>
      <c r="AD94">
        <f t="shared" si="64"/>
        <v>0</v>
      </c>
      <c r="AE94">
        <f t="shared" si="65"/>
        <v>0</v>
      </c>
      <c r="AF94">
        <f t="shared" si="66"/>
        <v>0</v>
      </c>
      <c r="AG94">
        <f t="shared" si="67"/>
        <v>0</v>
      </c>
      <c r="AH94">
        <f t="shared" si="68"/>
        <v>0</v>
      </c>
      <c r="AI94">
        <f t="shared" si="69"/>
        <v>0</v>
      </c>
      <c r="AJ94">
        <f t="shared" si="70"/>
        <v>0</v>
      </c>
      <c r="AK94">
        <v>5002</v>
      </c>
      <c r="AL94">
        <v>5002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9.66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1100</v>
      </c>
      <c r="BN94">
        <v>0</v>
      </c>
      <c r="BO94" t="s">
        <v>3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1"/>
        <v>20008</v>
      </c>
      <c r="CQ94">
        <f>AC94</f>
        <v>5002</v>
      </c>
      <c r="CR94">
        <f>(((ET94)-(EU94)*BS94)+AE94*BS94)</f>
        <v>0</v>
      </c>
      <c r="CS94">
        <f t="shared" si="72"/>
        <v>0</v>
      </c>
      <c r="CT94">
        <f t="shared" si="73"/>
        <v>0</v>
      </c>
      <c r="CU94">
        <f t="shared" si="74"/>
        <v>0</v>
      </c>
      <c r="CV94">
        <f t="shared" si="75"/>
        <v>0</v>
      </c>
      <c r="CW94">
        <f t="shared" si="76"/>
        <v>0</v>
      </c>
      <c r="CX94">
        <f t="shared" si="77"/>
        <v>0</v>
      </c>
      <c r="CY94">
        <f>(((S94+R94)*AT94)/100)</f>
        <v>0</v>
      </c>
      <c r="CZ94">
        <f>(((S94+R94)*AU94)/100)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37</v>
      </c>
      <c r="DW94" t="s">
        <v>37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56792879</v>
      </c>
      <c r="EF94">
        <v>8</v>
      </c>
      <c r="EG94" t="s">
        <v>56</v>
      </c>
      <c r="EH94">
        <v>0</v>
      </c>
      <c r="EI94" t="s">
        <v>3</v>
      </c>
      <c r="EJ94">
        <v>1</v>
      </c>
      <c r="EK94">
        <v>1100</v>
      </c>
      <c r="EL94" t="s">
        <v>62</v>
      </c>
      <c r="EM94" t="s">
        <v>63</v>
      </c>
      <c r="EO94" t="s">
        <v>3</v>
      </c>
      <c r="EQ94">
        <v>655360</v>
      </c>
      <c r="ER94">
        <v>5002</v>
      </c>
      <c r="ES94">
        <v>5002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4903.92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64</v>
      </c>
      <c r="GD94">
        <v>1</v>
      </c>
      <c r="GF94">
        <v>-1880943203</v>
      </c>
      <c r="GG94">
        <v>2</v>
      </c>
      <c r="GH94">
        <v>3</v>
      </c>
      <c r="GI94">
        <v>3</v>
      </c>
      <c r="GJ94">
        <v>0</v>
      </c>
      <c r="GK94">
        <v>0</v>
      </c>
      <c r="GL94">
        <f>ROUND(IF(AND(BH94=3,BI94=3,FS94&lt;&gt;0),P94,0),0)</f>
        <v>0</v>
      </c>
      <c r="GM94">
        <f>ROUND(O94+X94+Y94,0)+GX94</f>
        <v>20008</v>
      </c>
      <c r="GN94">
        <f t="shared" si="78"/>
        <v>20008</v>
      </c>
      <c r="GO94">
        <f t="shared" si="79"/>
        <v>0</v>
      </c>
      <c r="GP94">
        <f t="shared" si="80"/>
        <v>0</v>
      </c>
      <c r="GR94">
        <v>1</v>
      </c>
      <c r="GS94">
        <v>1</v>
      </c>
      <c r="GT94">
        <v>0</v>
      </c>
      <c r="GU94" t="s">
        <v>3</v>
      </c>
      <c r="GV94">
        <f t="shared" si="81"/>
        <v>0</v>
      </c>
      <c r="GW94">
        <v>1</v>
      </c>
      <c r="GX94">
        <f>ROUND(HC94*I94,0)</f>
        <v>0</v>
      </c>
      <c r="HA94">
        <v>0</v>
      </c>
      <c r="HB94">
        <v>0</v>
      </c>
      <c r="HC94">
        <f t="shared" si="82"/>
        <v>0</v>
      </c>
      <c r="HE94" t="s">
        <v>65</v>
      </c>
      <c r="HF94" t="s">
        <v>34</v>
      </c>
      <c r="HG94">
        <f>ROUND(AC94*I94,0)</f>
        <v>20008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ROW(SmtRes!A83)</f>
        <v>83</v>
      </c>
      <c r="D95" s="2">
        <f>ROW(EtalonRes!A96)</f>
        <v>96</v>
      </c>
      <c r="E95" s="2" t="s">
        <v>155</v>
      </c>
      <c r="F95" s="2" t="s">
        <v>24</v>
      </c>
      <c r="G95" s="2" t="s">
        <v>25</v>
      </c>
      <c r="H95" s="2" t="s">
        <v>26</v>
      </c>
      <c r="I95" s="2">
        <f t="shared" ref="I95:I102" si="83">ROUND(ROUND(2,4),7)</f>
        <v>2</v>
      </c>
      <c r="J95" s="2">
        <v>0</v>
      </c>
      <c r="K95" s="2">
        <f t="shared" ref="K95:K102" si="84">ROUND(ROUND(2,4),7)</f>
        <v>2</v>
      </c>
      <c r="L95" s="2"/>
      <c r="M95" s="2"/>
      <c r="N95" s="2"/>
      <c r="O95" s="2">
        <f>ROUND(CP95,2)</f>
        <v>62.64</v>
      </c>
      <c r="P95" s="2">
        <f>ROUND(CQ95*I95,2)</f>
        <v>29.48</v>
      </c>
      <c r="Q95" s="2">
        <f>ROUND(CR95*I95,2)</f>
        <v>3.92</v>
      </c>
      <c r="R95" s="2">
        <f>ROUND(CS95*I95,2)</f>
        <v>0</v>
      </c>
      <c r="S95" s="2">
        <f>ROUND(CT95*I95,2)</f>
        <v>29.24</v>
      </c>
      <c r="T95" s="2">
        <f>ROUND(CU95*I95,2)</f>
        <v>0</v>
      </c>
      <c r="U95" s="2">
        <f t="shared" si="60"/>
        <v>3.26</v>
      </c>
      <c r="V95" s="2">
        <f t="shared" si="61"/>
        <v>0</v>
      </c>
      <c r="W95" s="2">
        <f>ROUND(CX95*I95,2)</f>
        <v>0</v>
      </c>
      <c r="X95" s="2">
        <f>ROUND(CY95,2)</f>
        <v>35.380000000000003</v>
      </c>
      <c r="Y95" s="2">
        <f>ROUND(CZ95,2)</f>
        <v>21.05</v>
      </c>
      <c r="Z95" s="2"/>
      <c r="AA95" s="2">
        <v>64873989</v>
      </c>
      <c r="AB95" s="2">
        <f t="shared" si="62"/>
        <v>31.32</v>
      </c>
      <c r="AC95" s="2">
        <f t="shared" si="63"/>
        <v>14.74</v>
      </c>
      <c r="AD95" s="2">
        <f t="shared" si="64"/>
        <v>1.96</v>
      </c>
      <c r="AE95" s="2">
        <f t="shared" si="65"/>
        <v>0</v>
      </c>
      <c r="AF95" s="2">
        <f t="shared" si="66"/>
        <v>14.62</v>
      </c>
      <c r="AG95" s="2">
        <f t="shared" si="67"/>
        <v>0</v>
      </c>
      <c r="AH95" s="2">
        <f t="shared" si="68"/>
        <v>1.63</v>
      </c>
      <c r="AI95" s="2">
        <f t="shared" si="69"/>
        <v>0</v>
      </c>
      <c r="AJ95" s="2">
        <f t="shared" si="70"/>
        <v>0</v>
      </c>
      <c r="AK95" s="2">
        <v>31.32</v>
      </c>
      <c r="AL95" s="2">
        <v>14.74</v>
      </c>
      <c r="AM95" s="2">
        <v>1.96</v>
      </c>
      <c r="AN95" s="2">
        <v>0</v>
      </c>
      <c r="AO95" s="2">
        <v>14.62</v>
      </c>
      <c r="AP95" s="2">
        <v>0</v>
      </c>
      <c r="AQ95" s="2">
        <v>1.63</v>
      </c>
      <c r="AR95" s="2">
        <v>0</v>
      </c>
      <c r="AS95" s="2">
        <v>0</v>
      </c>
      <c r="AT95" s="2">
        <v>121</v>
      </c>
      <c r="AU95" s="2">
        <v>72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27</v>
      </c>
      <c r="BK95" s="2"/>
      <c r="BL95" s="2"/>
      <c r="BM95" s="2">
        <v>20001</v>
      </c>
      <c r="BN95" s="2">
        <v>0</v>
      </c>
      <c r="BO95" s="2" t="s">
        <v>3</v>
      </c>
      <c r="BP95" s="2">
        <v>0</v>
      </c>
      <c r="BQ95" s="2">
        <v>2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121</v>
      </c>
      <c r="CA95" s="2">
        <v>72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71"/>
        <v>62.64</v>
      </c>
      <c r="CQ95" s="2">
        <f>AC95*BC95</f>
        <v>14.74</v>
      </c>
      <c r="CR95" s="2">
        <f>(((ET95)*BB95-(EU95)*BS95)+AE95*BS95)</f>
        <v>1.96</v>
      </c>
      <c r="CS95" s="2">
        <f t="shared" si="72"/>
        <v>0</v>
      </c>
      <c r="CT95" s="2">
        <f t="shared" si="73"/>
        <v>14.62</v>
      </c>
      <c r="CU95" s="2">
        <f t="shared" si="74"/>
        <v>0</v>
      </c>
      <c r="CV95" s="2">
        <f t="shared" si="75"/>
        <v>1.63</v>
      </c>
      <c r="CW95" s="2">
        <f t="shared" si="76"/>
        <v>0</v>
      </c>
      <c r="CX95" s="2">
        <f t="shared" si="77"/>
        <v>0</v>
      </c>
      <c r="CY95" s="2">
        <f>(((S95+R95)*AT95)/100)</f>
        <v>35.380400000000002</v>
      </c>
      <c r="CZ95" s="2">
        <f>(((S95+R95)*AU95)/100)</f>
        <v>21.052799999999998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26</v>
      </c>
      <c r="DW95" s="2" t="s">
        <v>26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56793045</v>
      </c>
      <c r="EF95" s="2">
        <v>2</v>
      </c>
      <c r="EG95" s="2" t="s">
        <v>28</v>
      </c>
      <c r="EH95" s="2">
        <v>16</v>
      </c>
      <c r="EI95" s="2" t="s">
        <v>29</v>
      </c>
      <c r="EJ95" s="2">
        <v>1</v>
      </c>
      <c r="EK95" s="2">
        <v>20001</v>
      </c>
      <c r="EL95" s="2" t="s">
        <v>30</v>
      </c>
      <c r="EM95" s="2" t="s">
        <v>31</v>
      </c>
      <c r="EN95" s="2"/>
      <c r="EO95" s="2" t="s">
        <v>3</v>
      </c>
      <c r="EP95" s="2"/>
      <c r="EQ95" s="2">
        <v>131072</v>
      </c>
      <c r="ER95" s="2">
        <v>31.32</v>
      </c>
      <c r="ES95" s="2">
        <v>14.74</v>
      </c>
      <c r="ET95" s="2">
        <v>1.96</v>
      </c>
      <c r="EU95" s="2">
        <v>0</v>
      </c>
      <c r="EV95" s="2">
        <v>14.62</v>
      </c>
      <c r="EW95" s="2">
        <v>1.63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121</v>
      </c>
      <c r="FY95" s="2">
        <v>72</v>
      </c>
      <c r="FZ95" s="2"/>
      <c r="GA95" s="2" t="s">
        <v>3</v>
      </c>
      <c r="GB95" s="2"/>
      <c r="GC95" s="2"/>
      <c r="GD95" s="2">
        <v>1</v>
      </c>
      <c r="GE95" s="2"/>
      <c r="GF95" s="2">
        <v>-1282974869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>ROUND(IF(AND(BH95=3,BI95=3,FS95&lt;&gt;0),P95,0),2)</f>
        <v>0</v>
      </c>
      <c r="GM95" s="2">
        <f>ROUND(O95+X95+Y95,2)+GX95</f>
        <v>119.07</v>
      </c>
      <c r="GN95" s="2">
        <f t="shared" si="78"/>
        <v>119.07</v>
      </c>
      <c r="GO95" s="2">
        <f t="shared" si="79"/>
        <v>0</v>
      </c>
      <c r="GP95" s="2">
        <f t="shared" si="80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81"/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 t="shared" si="8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32</v>
      </c>
      <c r="HO95" s="2" t="s">
        <v>33</v>
      </c>
      <c r="HP95" s="2" t="s">
        <v>29</v>
      </c>
      <c r="HQ95" s="2" t="s">
        <v>29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ROW(SmtRes!A88)</f>
        <v>88</v>
      </c>
      <c r="D96">
        <f>ROW(EtalonRes!A102)</f>
        <v>102</v>
      </c>
      <c r="E96" t="s">
        <v>155</v>
      </c>
      <c r="F96" t="s">
        <v>24</v>
      </c>
      <c r="G96" t="s">
        <v>25</v>
      </c>
      <c r="H96" t="s">
        <v>26</v>
      </c>
      <c r="I96">
        <f t="shared" si="83"/>
        <v>2</v>
      </c>
      <c r="J96">
        <v>0</v>
      </c>
      <c r="K96">
        <f t="shared" si="84"/>
        <v>2</v>
      </c>
      <c r="O96">
        <f>ROUND(CP96,0)</f>
        <v>1940</v>
      </c>
      <c r="P96">
        <f>ROUND(CQ96*I96,0)</f>
        <v>399</v>
      </c>
      <c r="Q96">
        <f>ROUND(CR96*I96,0)</f>
        <v>52</v>
      </c>
      <c r="R96">
        <f>ROUND(CS96*I96,0)</f>
        <v>0</v>
      </c>
      <c r="S96">
        <f>ROUND(CT96*I96,0)</f>
        <v>1489</v>
      </c>
      <c r="T96">
        <f>ROUND(CU96*I96,0)</f>
        <v>0</v>
      </c>
      <c r="U96">
        <f t="shared" si="60"/>
        <v>3.26</v>
      </c>
      <c r="V96">
        <f t="shared" si="61"/>
        <v>0</v>
      </c>
      <c r="W96">
        <f>ROUND(CX96*I96,0)</f>
        <v>0</v>
      </c>
      <c r="X96">
        <f>ROUND(CY96,0)</f>
        <v>1802</v>
      </c>
      <c r="Y96">
        <f>ROUND(CZ96,0)</f>
        <v>1072</v>
      </c>
      <c r="AA96">
        <v>64873986</v>
      </c>
      <c r="AB96">
        <f t="shared" si="62"/>
        <v>31.32</v>
      </c>
      <c r="AC96">
        <f t="shared" si="63"/>
        <v>14.74</v>
      </c>
      <c r="AD96">
        <f t="shared" si="64"/>
        <v>1.96</v>
      </c>
      <c r="AE96">
        <f t="shared" si="65"/>
        <v>0</v>
      </c>
      <c r="AF96">
        <f t="shared" si="66"/>
        <v>14.62</v>
      </c>
      <c r="AG96">
        <f t="shared" si="67"/>
        <v>0</v>
      </c>
      <c r="AH96">
        <f t="shared" si="68"/>
        <v>1.63</v>
      </c>
      <c r="AI96">
        <f t="shared" si="69"/>
        <v>0</v>
      </c>
      <c r="AJ96">
        <f t="shared" si="70"/>
        <v>0</v>
      </c>
      <c r="AK96">
        <v>31.32</v>
      </c>
      <c r="AL96">
        <v>14.74</v>
      </c>
      <c r="AM96">
        <v>1.96</v>
      </c>
      <c r="AN96">
        <v>0</v>
      </c>
      <c r="AO96">
        <v>14.62</v>
      </c>
      <c r="AP96">
        <v>0</v>
      </c>
      <c r="AQ96">
        <v>1.63</v>
      </c>
      <c r="AR96">
        <v>0</v>
      </c>
      <c r="AS96">
        <v>0</v>
      </c>
      <c r="AT96">
        <v>121</v>
      </c>
      <c r="AU96">
        <v>72</v>
      </c>
      <c r="AV96">
        <v>1</v>
      </c>
      <c r="AW96">
        <v>1</v>
      </c>
      <c r="AZ96">
        <v>1</v>
      </c>
      <c r="BA96">
        <v>50.93</v>
      </c>
      <c r="BB96">
        <v>13.2</v>
      </c>
      <c r="BC96">
        <v>13.54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27</v>
      </c>
      <c r="BM96">
        <v>20001</v>
      </c>
      <c r="BN96">
        <v>0</v>
      </c>
      <c r="BO96" t="s">
        <v>24</v>
      </c>
      <c r="BP96">
        <v>1</v>
      </c>
      <c r="BQ96">
        <v>2</v>
      </c>
      <c r="BR96">
        <v>0</v>
      </c>
      <c r="BS96">
        <v>50.93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121</v>
      </c>
      <c r="CA96">
        <v>72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1"/>
        <v>1940</v>
      </c>
      <c r="CQ96">
        <f>AC96*BC96</f>
        <v>199.5796</v>
      </c>
      <c r="CR96">
        <f>(((ET96)*BB96-(EU96)*BS96)+AE96*BS96)</f>
        <v>25.872</v>
      </c>
      <c r="CS96">
        <f t="shared" si="72"/>
        <v>0</v>
      </c>
      <c r="CT96">
        <f t="shared" si="73"/>
        <v>744.59659999999997</v>
      </c>
      <c r="CU96">
        <f t="shared" si="74"/>
        <v>0</v>
      </c>
      <c r="CV96">
        <f t="shared" si="75"/>
        <v>1.63</v>
      </c>
      <c r="CW96">
        <f t="shared" si="76"/>
        <v>0</v>
      </c>
      <c r="CX96">
        <f t="shared" si="77"/>
        <v>0</v>
      </c>
      <c r="CY96">
        <f>(((S96+R96)*AT96)/100)</f>
        <v>1801.69</v>
      </c>
      <c r="CZ96">
        <f>(((S96+R96)*AU96)/100)</f>
        <v>1072.08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26</v>
      </c>
      <c r="DW96" t="s">
        <v>26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56793045</v>
      </c>
      <c r="EF96">
        <v>2</v>
      </c>
      <c r="EG96" t="s">
        <v>28</v>
      </c>
      <c r="EH96">
        <v>16</v>
      </c>
      <c r="EI96" t="s">
        <v>29</v>
      </c>
      <c r="EJ96">
        <v>1</v>
      </c>
      <c r="EK96">
        <v>20001</v>
      </c>
      <c r="EL96" t="s">
        <v>30</v>
      </c>
      <c r="EM96" t="s">
        <v>31</v>
      </c>
      <c r="EO96" t="s">
        <v>3</v>
      </c>
      <c r="EQ96">
        <v>131072</v>
      </c>
      <c r="ER96">
        <v>31.32</v>
      </c>
      <c r="ES96">
        <v>14.74</v>
      </c>
      <c r="ET96">
        <v>1.96</v>
      </c>
      <c r="EU96">
        <v>0</v>
      </c>
      <c r="EV96">
        <v>14.62</v>
      </c>
      <c r="EW96">
        <v>1.63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121</v>
      </c>
      <c r="FY96">
        <v>72</v>
      </c>
      <c r="GA96" t="s">
        <v>3</v>
      </c>
      <c r="GD96">
        <v>1</v>
      </c>
      <c r="GF96">
        <v>-1282974869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>ROUND(IF(AND(BH96=3,BI96=3,FS96&lt;&gt;0),P96,0),0)</f>
        <v>0</v>
      </c>
      <c r="GM96">
        <f>ROUND(O96+X96+Y96,0)+GX96</f>
        <v>4814</v>
      </c>
      <c r="GN96">
        <f t="shared" si="78"/>
        <v>4814</v>
      </c>
      <c r="GO96">
        <f t="shared" si="79"/>
        <v>0</v>
      </c>
      <c r="GP96">
        <f t="shared" si="80"/>
        <v>0</v>
      </c>
      <c r="GR96">
        <v>0</v>
      </c>
      <c r="GS96">
        <v>3</v>
      </c>
      <c r="GT96">
        <v>0</v>
      </c>
      <c r="GU96" t="s">
        <v>3</v>
      </c>
      <c r="GV96">
        <f t="shared" si="81"/>
        <v>0</v>
      </c>
      <c r="GW96">
        <v>1</v>
      </c>
      <c r="GX96">
        <f>ROUND(HC96*I96,0)</f>
        <v>0</v>
      </c>
      <c r="HA96">
        <v>0</v>
      </c>
      <c r="HB96">
        <v>0</v>
      </c>
      <c r="HC96">
        <f t="shared" si="82"/>
        <v>0</v>
      </c>
      <c r="HE96" t="s">
        <v>3</v>
      </c>
      <c r="HF96" t="s">
        <v>3</v>
      </c>
      <c r="HM96" t="s">
        <v>3</v>
      </c>
      <c r="HN96" t="s">
        <v>32</v>
      </c>
      <c r="HO96" t="s">
        <v>33</v>
      </c>
      <c r="HP96" t="s">
        <v>29</v>
      </c>
      <c r="HQ96" t="s">
        <v>29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156</v>
      </c>
      <c r="F97" s="2" t="s">
        <v>35</v>
      </c>
      <c r="G97" s="2" t="s">
        <v>36</v>
      </c>
      <c r="H97" s="2" t="s">
        <v>37</v>
      </c>
      <c r="I97" s="2">
        <f t="shared" si="83"/>
        <v>2</v>
      </c>
      <c r="J97" s="2">
        <v>0</v>
      </c>
      <c r="K97" s="2">
        <f t="shared" si="84"/>
        <v>2</v>
      </c>
      <c r="L97" s="2"/>
      <c r="M97" s="2"/>
      <c r="N97" s="2"/>
      <c r="O97" s="2">
        <f>ROUND(CP97,2)</f>
        <v>0</v>
      </c>
      <c r="P97" s="2">
        <f>ROUND(CQ97*I97,2)</f>
        <v>0</v>
      </c>
      <c r="Q97" s="2">
        <f>ROUND(CR97*I97,2)</f>
        <v>0</v>
      </c>
      <c r="R97" s="2">
        <f>ROUND(CS97*I97,2)</f>
        <v>0</v>
      </c>
      <c r="S97" s="2">
        <f>ROUND(CT97*I97,2)</f>
        <v>0</v>
      </c>
      <c r="T97" s="2">
        <f>ROUND(CU97*I97,2)</f>
        <v>0</v>
      </c>
      <c r="U97" s="2">
        <f t="shared" si="60"/>
        <v>0</v>
      </c>
      <c r="V97" s="2">
        <f t="shared" si="61"/>
        <v>0</v>
      </c>
      <c r="W97" s="2">
        <f>ROUND(CX97*I97,2)</f>
        <v>0</v>
      </c>
      <c r="X97" s="2">
        <f>ROUND(CY97,2)</f>
        <v>0</v>
      </c>
      <c r="Y97" s="2">
        <f>ROUND(CZ97,2)</f>
        <v>0</v>
      </c>
      <c r="Z97" s="2"/>
      <c r="AA97" s="2">
        <v>64873989</v>
      </c>
      <c r="AB97" s="2">
        <f t="shared" si="62"/>
        <v>0</v>
      </c>
      <c r="AC97" s="2">
        <f t="shared" si="63"/>
        <v>0</v>
      </c>
      <c r="AD97" s="2">
        <f t="shared" si="64"/>
        <v>0</v>
      </c>
      <c r="AE97" s="2">
        <f t="shared" si="65"/>
        <v>0</v>
      </c>
      <c r="AF97" s="2">
        <f t="shared" si="66"/>
        <v>0</v>
      </c>
      <c r="AG97" s="2">
        <f t="shared" si="67"/>
        <v>0</v>
      </c>
      <c r="AH97" s="2">
        <f t="shared" si="68"/>
        <v>0</v>
      </c>
      <c r="AI97" s="2">
        <f t="shared" si="69"/>
        <v>0</v>
      </c>
      <c r="AJ97" s="2">
        <f t="shared" si="70"/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3</v>
      </c>
      <c r="BJ97" s="2" t="s">
        <v>3</v>
      </c>
      <c r="BK97" s="2"/>
      <c r="BL97" s="2"/>
      <c r="BM97" s="2">
        <v>100</v>
      </c>
      <c r="BN97" s="2">
        <v>0</v>
      </c>
      <c r="BO97" s="2" t="s">
        <v>3</v>
      </c>
      <c r="BP97" s="2">
        <v>0</v>
      </c>
      <c r="BQ97" s="2">
        <v>5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71"/>
        <v>0</v>
      </c>
      <c r="CQ97" s="2">
        <f>AC97*BC97</f>
        <v>0</v>
      </c>
      <c r="CR97" s="2">
        <f>(((ET97)*BB97-(EU97)*BS97)+AE97*BS97)</f>
        <v>0</v>
      </c>
      <c r="CS97" s="2">
        <f t="shared" si="72"/>
        <v>0</v>
      </c>
      <c r="CT97" s="2">
        <f t="shared" si="73"/>
        <v>0</v>
      </c>
      <c r="CU97" s="2">
        <f t="shared" si="74"/>
        <v>0</v>
      </c>
      <c r="CV97" s="2">
        <f t="shared" si="75"/>
        <v>0</v>
      </c>
      <c r="CW97" s="2">
        <f t="shared" si="76"/>
        <v>0</v>
      </c>
      <c r="CX97" s="2">
        <f t="shared" si="77"/>
        <v>0</v>
      </c>
      <c r="CY97" s="2">
        <f>0</f>
        <v>0</v>
      </c>
      <c r="CZ97" s="2">
        <f>0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37</v>
      </c>
      <c r="DW97" s="2" t="s">
        <v>37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56792769</v>
      </c>
      <c r="EF97" s="2">
        <v>5</v>
      </c>
      <c r="EG97" s="2" t="s">
        <v>38</v>
      </c>
      <c r="EH97" s="2">
        <v>0</v>
      </c>
      <c r="EI97" s="2" t="s">
        <v>3</v>
      </c>
      <c r="EJ97" s="2">
        <v>3</v>
      </c>
      <c r="EK97" s="2">
        <v>100</v>
      </c>
      <c r="EL97" s="2" t="s">
        <v>39</v>
      </c>
      <c r="EM97" s="2" t="s">
        <v>40</v>
      </c>
      <c r="EN97" s="2"/>
      <c r="EO97" s="2" t="s">
        <v>3</v>
      </c>
      <c r="EP97" s="2"/>
      <c r="EQ97" s="2">
        <v>1703936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>P97</f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-398067357</v>
      </c>
      <c r="GG97" s="2">
        <v>2</v>
      </c>
      <c r="GH97" s="2">
        <v>0</v>
      </c>
      <c r="GI97" s="2">
        <v>-2</v>
      </c>
      <c r="GJ97" s="2">
        <v>0</v>
      </c>
      <c r="GK97" s="2">
        <v>0</v>
      </c>
      <c r="GL97" s="2">
        <f>ROUND(IF(AND(BH97=3,BI97=3,FS97&lt;&gt;0),P97,0),2)</f>
        <v>0</v>
      </c>
      <c r="GM97" s="2">
        <f>ROUND(O97+X97+Y97,2)+GX97</f>
        <v>0</v>
      </c>
      <c r="GN97" s="2">
        <f t="shared" si="78"/>
        <v>0</v>
      </c>
      <c r="GO97" s="2">
        <f t="shared" si="79"/>
        <v>0</v>
      </c>
      <c r="GP97" s="2">
        <f t="shared" si="80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81"/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 t="shared" si="82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156</v>
      </c>
      <c r="F98" t="s">
        <v>35</v>
      </c>
      <c r="G98" t="s">
        <v>36</v>
      </c>
      <c r="H98" t="s">
        <v>37</v>
      </c>
      <c r="I98">
        <f t="shared" si="83"/>
        <v>2</v>
      </c>
      <c r="J98">
        <v>0</v>
      </c>
      <c r="K98">
        <f t="shared" si="84"/>
        <v>2</v>
      </c>
      <c r="O98">
        <f>ROUND(CP98,0)</f>
        <v>25592</v>
      </c>
      <c r="P98">
        <f>ROUND(CQ98*I98,0)</f>
        <v>25592</v>
      </c>
      <c r="Q98">
        <f>ROUND(CR98*I98,0)</f>
        <v>0</v>
      </c>
      <c r="R98">
        <f>ROUND(CS98*I98,0)</f>
        <v>0</v>
      </c>
      <c r="S98">
        <f>ROUND(CT98*I98,0)</f>
        <v>0</v>
      </c>
      <c r="T98">
        <f>ROUND(CU98*I98,0)</f>
        <v>0</v>
      </c>
      <c r="U98">
        <f t="shared" si="60"/>
        <v>0</v>
      </c>
      <c r="V98">
        <f t="shared" si="61"/>
        <v>0</v>
      </c>
      <c r="W98">
        <f>ROUND(CX98*I98,0)</f>
        <v>0</v>
      </c>
      <c r="X98">
        <f>ROUND(CY98,0)</f>
        <v>0</v>
      </c>
      <c r="Y98">
        <f>ROUND(CZ98,0)</f>
        <v>0</v>
      </c>
      <c r="AA98">
        <v>64873986</v>
      </c>
      <c r="AB98">
        <f t="shared" si="62"/>
        <v>12796.01</v>
      </c>
      <c r="AC98">
        <f t="shared" si="63"/>
        <v>12796.01</v>
      </c>
      <c r="AD98">
        <f t="shared" si="64"/>
        <v>0</v>
      </c>
      <c r="AE98">
        <f t="shared" si="65"/>
        <v>0</v>
      </c>
      <c r="AF98">
        <f t="shared" si="66"/>
        <v>0</v>
      </c>
      <c r="AG98">
        <f t="shared" si="67"/>
        <v>0</v>
      </c>
      <c r="AH98">
        <f t="shared" si="68"/>
        <v>0</v>
      </c>
      <c r="AI98">
        <f t="shared" si="69"/>
        <v>0</v>
      </c>
      <c r="AJ98">
        <f t="shared" si="70"/>
        <v>0</v>
      </c>
      <c r="AK98">
        <v>12796.01</v>
      </c>
      <c r="AL98">
        <v>12796.01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6.74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3</v>
      </c>
      <c r="BJ98" t="s">
        <v>3</v>
      </c>
      <c r="BM98">
        <v>100</v>
      </c>
      <c r="BN98">
        <v>0</v>
      </c>
      <c r="BO98" t="s">
        <v>3</v>
      </c>
      <c r="BP98">
        <v>0</v>
      </c>
      <c r="BQ98">
        <v>5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1"/>
        <v>25592</v>
      </c>
      <c r="CQ98">
        <f>AC98</f>
        <v>12796.01</v>
      </c>
      <c r="CR98">
        <f>(((ET98)-(EU98)*BS98)+AE98*BS98)</f>
        <v>0</v>
      </c>
      <c r="CS98">
        <f t="shared" si="72"/>
        <v>0</v>
      </c>
      <c r="CT98">
        <f t="shared" si="73"/>
        <v>0</v>
      </c>
      <c r="CU98">
        <f t="shared" si="74"/>
        <v>0</v>
      </c>
      <c r="CV98">
        <f t="shared" si="75"/>
        <v>0</v>
      </c>
      <c r="CW98">
        <f t="shared" si="76"/>
        <v>0</v>
      </c>
      <c r="CX98">
        <f t="shared" si="77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37</v>
      </c>
      <c r="DW98" t="s">
        <v>37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56792769</v>
      </c>
      <c r="EF98">
        <v>5</v>
      </c>
      <c r="EG98" t="s">
        <v>38</v>
      </c>
      <c r="EH98">
        <v>0</v>
      </c>
      <c r="EI98" t="s">
        <v>3</v>
      </c>
      <c r="EJ98">
        <v>3</v>
      </c>
      <c r="EK98">
        <v>100</v>
      </c>
      <c r="EL98" t="s">
        <v>39</v>
      </c>
      <c r="EM98" t="s">
        <v>40</v>
      </c>
      <c r="EO98" t="s">
        <v>3</v>
      </c>
      <c r="EQ98">
        <v>1703936</v>
      </c>
      <c r="ER98">
        <v>12796.01</v>
      </c>
      <c r="ES98">
        <v>12796.01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12276</v>
      </c>
      <c r="FQ98">
        <v>0</v>
      </c>
      <c r="FR98">
        <f>P98</f>
        <v>25592</v>
      </c>
      <c r="FS98">
        <v>0</v>
      </c>
      <c r="FX98">
        <v>0</v>
      </c>
      <c r="FY98">
        <v>0</v>
      </c>
      <c r="GA98" t="s">
        <v>41</v>
      </c>
      <c r="GD98">
        <v>1</v>
      </c>
      <c r="GF98">
        <v>-398067357</v>
      </c>
      <c r="GG98">
        <v>2</v>
      </c>
      <c r="GH98">
        <v>3</v>
      </c>
      <c r="GI98">
        <v>3</v>
      </c>
      <c r="GJ98">
        <v>0</v>
      </c>
      <c r="GK98">
        <v>0</v>
      </c>
      <c r="GL98">
        <f>ROUND(IF(AND(BH98=3,BI98=3,FS98&lt;&gt;0),P98,0),0)</f>
        <v>0</v>
      </c>
      <c r="GM98">
        <f>ROUND(O98+X98+Y98,0)+GX98</f>
        <v>25592</v>
      </c>
      <c r="GN98">
        <f t="shared" si="78"/>
        <v>0</v>
      </c>
      <c r="GO98">
        <f t="shared" si="79"/>
        <v>0</v>
      </c>
      <c r="GP98">
        <f t="shared" si="80"/>
        <v>0</v>
      </c>
      <c r="GR98">
        <v>1</v>
      </c>
      <c r="GS98">
        <v>1</v>
      </c>
      <c r="GT98">
        <v>0</v>
      </c>
      <c r="GU98" t="s">
        <v>3</v>
      </c>
      <c r="GV98">
        <f t="shared" si="81"/>
        <v>0</v>
      </c>
      <c r="GW98">
        <v>1</v>
      </c>
      <c r="GX98">
        <f>ROUND(HC98*I98,0)</f>
        <v>0</v>
      </c>
      <c r="HA98">
        <v>0</v>
      </c>
      <c r="HB98">
        <v>0</v>
      </c>
      <c r="HC98">
        <f t="shared" si="82"/>
        <v>0</v>
      </c>
      <c r="HE98" t="s">
        <v>42</v>
      </c>
      <c r="HF98" t="s">
        <v>43</v>
      </c>
      <c r="HH98">
        <f>ROUND(AC98*I98,0)</f>
        <v>25592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>
        <f>ROW(SmtRes!A95)</f>
        <v>95</v>
      </c>
      <c r="D99" s="2">
        <f>ROW(EtalonRes!A110)</f>
        <v>110</v>
      </c>
      <c r="E99" s="2" t="s">
        <v>157</v>
      </c>
      <c r="F99" s="2" t="s">
        <v>86</v>
      </c>
      <c r="G99" s="2" t="s">
        <v>87</v>
      </c>
      <c r="H99" s="2" t="s">
        <v>88</v>
      </c>
      <c r="I99" s="2">
        <f t="shared" si="83"/>
        <v>2</v>
      </c>
      <c r="J99" s="2">
        <v>0</v>
      </c>
      <c r="K99" s="2">
        <f t="shared" si="84"/>
        <v>2</v>
      </c>
      <c r="L99" s="2"/>
      <c r="M99" s="2"/>
      <c r="N99" s="2"/>
      <c r="O99" s="2">
        <f>ROUND(CP99,2)</f>
        <v>38.700000000000003</v>
      </c>
      <c r="P99" s="2">
        <f>ROUND(CQ99*I99,2)</f>
        <v>7.76</v>
      </c>
      <c r="Q99" s="2">
        <f>ROUND(CR99*I99,2)</f>
        <v>4.74</v>
      </c>
      <c r="R99" s="2">
        <f>ROUND(CS99*I99,2)</f>
        <v>0</v>
      </c>
      <c r="S99" s="2">
        <f>ROUND(CT99*I99,2)</f>
        <v>26.2</v>
      </c>
      <c r="T99" s="2">
        <f>ROUND(CU99*I99,2)</f>
        <v>0</v>
      </c>
      <c r="U99" s="2">
        <f t="shared" si="60"/>
        <v>2.92</v>
      </c>
      <c r="V99" s="2">
        <f t="shared" si="61"/>
        <v>0</v>
      </c>
      <c r="W99" s="2">
        <f>ROUND(CX99*I99,2)</f>
        <v>0</v>
      </c>
      <c r="X99" s="2">
        <f>ROUND(CY99,2)</f>
        <v>31.7</v>
      </c>
      <c r="Y99" s="2">
        <f>ROUND(CZ99,2)</f>
        <v>18.86</v>
      </c>
      <c r="Z99" s="2"/>
      <c r="AA99" s="2">
        <v>64873989</v>
      </c>
      <c r="AB99" s="2">
        <f t="shared" si="62"/>
        <v>19.350000000000001</v>
      </c>
      <c r="AC99" s="2">
        <f t="shared" si="63"/>
        <v>3.88</v>
      </c>
      <c r="AD99" s="2">
        <f t="shared" si="64"/>
        <v>2.37</v>
      </c>
      <c r="AE99" s="2">
        <f t="shared" si="65"/>
        <v>0</v>
      </c>
      <c r="AF99" s="2">
        <f t="shared" si="66"/>
        <v>13.1</v>
      </c>
      <c r="AG99" s="2">
        <f t="shared" si="67"/>
        <v>0</v>
      </c>
      <c r="AH99" s="2">
        <f t="shared" si="68"/>
        <v>1.46</v>
      </c>
      <c r="AI99" s="2">
        <f t="shared" si="69"/>
        <v>0</v>
      </c>
      <c r="AJ99" s="2">
        <f t="shared" si="70"/>
        <v>0</v>
      </c>
      <c r="AK99" s="2">
        <v>19.350000000000001</v>
      </c>
      <c r="AL99" s="2">
        <v>3.88</v>
      </c>
      <c r="AM99" s="2">
        <v>2.37</v>
      </c>
      <c r="AN99" s="2">
        <v>0</v>
      </c>
      <c r="AO99" s="2">
        <v>13.1</v>
      </c>
      <c r="AP99" s="2">
        <v>0</v>
      </c>
      <c r="AQ99" s="2">
        <v>1.46</v>
      </c>
      <c r="AR99" s="2">
        <v>0</v>
      </c>
      <c r="AS99" s="2">
        <v>0</v>
      </c>
      <c r="AT99" s="2">
        <v>121</v>
      </c>
      <c r="AU99" s="2">
        <v>72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89</v>
      </c>
      <c r="BK99" s="2"/>
      <c r="BL99" s="2"/>
      <c r="BM99" s="2">
        <v>20001</v>
      </c>
      <c r="BN99" s="2">
        <v>0</v>
      </c>
      <c r="BO99" s="2" t="s">
        <v>3</v>
      </c>
      <c r="BP99" s="2">
        <v>0</v>
      </c>
      <c r="BQ99" s="2">
        <v>2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121</v>
      </c>
      <c r="CA99" s="2">
        <v>72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71"/>
        <v>38.700000000000003</v>
      </c>
      <c r="CQ99" s="2">
        <f>AC99*BC99</f>
        <v>3.88</v>
      </c>
      <c r="CR99" s="2">
        <f>(((ET99)*BB99-(EU99)*BS99)+AE99*BS99)</f>
        <v>2.37</v>
      </c>
      <c r="CS99" s="2">
        <f t="shared" si="72"/>
        <v>0</v>
      </c>
      <c r="CT99" s="2">
        <f t="shared" si="73"/>
        <v>13.1</v>
      </c>
      <c r="CU99" s="2">
        <f t="shared" si="74"/>
        <v>0</v>
      </c>
      <c r="CV99" s="2">
        <f t="shared" si="75"/>
        <v>1.46</v>
      </c>
      <c r="CW99" s="2">
        <f t="shared" si="76"/>
        <v>0</v>
      </c>
      <c r="CX99" s="2">
        <f t="shared" si="77"/>
        <v>0</v>
      </c>
      <c r="CY99" s="2">
        <f>(((S99+R99)*AT99)/100)</f>
        <v>31.701999999999998</v>
      </c>
      <c r="CZ99" s="2">
        <f>(((S99+R99)*AU99)/100)</f>
        <v>18.863999999999997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88</v>
      </c>
      <c r="DW99" s="2" t="s">
        <v>88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56793045</v>
      </c>
      <c r="EF99" s="2">
        <v>2</v>
      </c>
      <c r="EG99" s="2" t="s">
        <v>28</v>
      </c>
      <c r="EH99" s="2">
        <v>16</v>
      </c>
      <c r="EI99" s="2" t="s">
        <v>29</v>
      </c>
      <c r="EJ99" s="2">
        <v>1</v>
      </c>
      <c r="EK99" s="2">
        <v>20001</v>
      </c>
      <c r="EL99" s="2" t="s">
        <v>30</v>
      </c>
      <c r="EM99" s="2" t="s">
        <v>31</v>
      </c>
      <c r="EN99" s="2"/>
      <c r="EO99" s="2" t="s">
        <v>3</v>
      </c>
      <c r="EP99" s="2"/>
      <c r="EQ99" s="2">
        <v>131072</v>
      </c>
      <c r="ER99" s="2">
        <v>19.350000000000001</v>
      </c>
      <c r="ES99" s="2">
        <v>3.88</v>
      </c>
      <c r="ET99" s="2">
        <v>2.37</v>
      </c>
      <c r="EU99" s="2">
        <v>0</v>
      </c>
      <c r="EV99" s="2">
        <v>13.1</v>
      </c>
      <c r="EW99" s="2">
        <v>1.46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121</v>
      </c>
      <c r="FY99" s="2">
        <v>72</v>
      </c>
      <c r="FZ99" s="2"/>
      <c r="GA99" s="2" t="s">
        <v>3</v>
      </c>
      <c r="GB99" s="2"/>
      <c r="GC99" s="2"/>
      <c r="GD99" s="2">
        <v>1</v>
      </c>
      <c r="GE99" s="2"/>
      <c r="GF99" s="2">
        <v>785316088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>ROUND(IF(AND(BH99=3,BI99=3,FS99&lt;&gt;0),P99,0),2)</f>
        <v>0</v>
      </c>
      <c r="GM99" s="2">
        <f>ROUND(O99+X99+Y99,2)+GX99</f>
        <v>89.26</v>
      </c>
      <c r="GN99" s="2">
        <f t="shared" si="78"/>
        <v>89.26</v>
      </c>
      <c r="GO99" s="2">
        <f t="shared" si="79"/>
        <v>0</v>
      </c>
      <c r="GP99" s="2">
        <f t="shared" si="80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81"/>
        <v>0</v>
      </c>
      <c r="GW99" s="2">
        <v>1</v>
      </c>
      <c r="GX99" s="2">
        <f>ROUND(HC99*I99,2)</f>
        <v>0</v>
      </c>
      <c r="GY99" s="2"/>
      <c r="GZ99" s="2"/>
      <c r="HA99" s="2">
        <v>0</v>
      </c>
      <c r="HB99" s="2">
        <v>0</v>
      </c>
      <c r="HC99" s="2">
        <f t="shared" si="82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32</v>
      </c>
      <c r="HO99" s="2" t="s">
        <v>33</v>
      </c>
      <c r="HP99" s="2" t="s">
        <v>29</v>
      </c>
      <c r="HQ99" s="2" t="s">
        <v>29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ROW(SmtRes!A102)</f>
        <v>102</v>
      </c>
      <c r="D100">
        <f>ROW(EtalonRes!A118)</f>
        <v>118</v>
      </c>
      <c r="E100" t="s">
        <v>157</v>
      </c>
      <c r="F100" t="s">
        <v>86</v>
      </c>
      <c r="G100" t="s">
        <v>87</v>
      </c>
      <c r="H100" t="s">
        <v>88</v>
      </c>
      <c r="I100">
        <f t="shared" si="83"/>
        <v>2</v>
      </c>
      <c r="J100">
        <v>0</v>
      </c>
      <c r="K100">
        <f t="shared" si="84"/>
        <v>2</v>
      </c>
      <c r="O100">
        <f>ROUND(CP100,0)</f>
        <v>1483</v>
      </c>
      <c r="P100">
        <f>ROUND(CQ100*I100,0)</f>
        <v>86</v>
      </c>
      <c r="Q100">
        <f>ROUND(CR100*I100,0)</f>
        <v>63</v>
      </c>
      <c r="R100">
        <f>ROUND(CS100*I100,0)</f>
        <v>0</v>
      </c>
      <c r="S100">
        <f>ROUND(CT100*I100,0)</f>
        <v>1334</v>
      </c>
      <c r="T100">
        <f>ROUND(CU100*I100,0)</f>
        <v>0</v>
      </c>
      <c r="U100">
        <f t="shared" si="60"/>
        <v>2.92</v>
      </c>
      <c r="V100">
        <f t="shared" si="61"/>
        <v>0</v>
      </c>
      <c r="W100">
        <f>ROUND(CX100*I100,0)</f>
        <v>0</v>
      </c>
      <c r="X100">
        <f>ROUND(CY100,0)</f>
        <v>1614</v>
      </c>
      <c r="Y100">
        <f>ROUND(CZ100,0)</f>
        <v>960</v>
      </c>
      <c r="AA100">
        <v>64873986</v>
      </c>
      <c r="AB100">
        <f t="shared" si="62"/>
        <v>19.350000000000001</v>
      </c>
      <c r="AC100">
        <f t="shared" si="63"/>
        <v>3.88</v>
      </c>
      <c r="AD100">
        <f t="shared" si="64"/>
        <v>2.37</v>
      </c>
      <c r="AE100">
        <f t="shared" si="65"/>
        <v>0</v>
      </c>
      <c r="AF100">
        <f t="shared" si="66"/>
        <v>13.1</v>
      </c>
      <c r="AG100">
        <f t="shared" si="67"/>
        <v>0</v>
      </c>
      <c r="AH100">
        <f t="shared" si="68"/>
        <v>1.46</v>
      </c>
      <c r="AI100">
        <f t="shared" si="69"/>
        <v>0</v>
      </c>
      <c r="AJ100">
        <f t="shared" si="70"/>
        <v>0</v>
      </c>
      <c r="AK100">
        <v>19.350000000000001</v>
      </c>
      <c r="AL100">
        <v>3.88</v>
      </c>
      <c r="AM100">
        <v>2.37</v>
      </c>
      <c r="AN100">
        <v>0</v>
      </c>
      <c r="AO100">
        <v>13.1</v>
      </c>
      <c r="AP100">
        <v>0</v>
      </c>
      <c r="AQ100">
        <v>1.46</v>
      </c>
      <c r="AR100">
        <v>0</v>
      </c>
      <c r="AS100">
        <v>0</v>
      </c>
      <c r="AT100">
        <v>121</v>
      </c>
      <c r="AU100">
        <v>72</v>
      </c>
      <c r="AV100">
        <v>1</v>
      </c>
      <c r="AW100">
        <v>1</v>
      </c>
      <c r="AZ100">
        <v>1</v>
      </c>
      <c r="BA100">
        <v>50.93</v>
      </c>
      <c r="BB100">
        <v>13.23</v>
      </c>
      <c r="BC100">
        <v>11.03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89</v>
      </c>
      <c r="BM100">
        <v>20001</v>
      </c>
      <c r="BN100">
        <v>0</v>
      </c>
      <c r="BO100" t="s">
        <v>86</v>
      </c>
      <c r="BP100">
        <v>1</v>
      </c>
      <c r="BQ100">
        <v>2</v>
      </c>
      <c r="BR100">
        <v>0</v>
      </c>
      <c r="BS100">
        <v>50.93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121</v>
      </c>
      <c r="CA100">
        <v>72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1"/>
        <v>1483</v>
      </c>
      <c r="CQ100">
        <f>AC100*BC100</f>
        <v>42.796399999999998</v>
      </c>
      <c r="CR100">
        <f>(((ET100)*BB100-(EU100)*BS100)+AE100*BS100)</f>
        <v>31.355100000000004</v>
      </c>
      <c r="CS100">
        <f t="shared" si="72"/>
        <v>0</v>
      </c>
      <c r="CT100">
        <f t="shared" si="73"/>
        <v>667.18299999999999</v>
      </c>
      <c r="CU100">
        <f t="shared" si="74"/>
        <v>0</v>
      </c>
      <c r="CV100">
        <f t="shared" si="75"/>
        <v>1.46</v>
      </c>
      <c r="CW100">
        <f t="shared" si="76"/>
        <v>0</v>
      </c>
      <c r="CX100">
        <f t="shared" si="77"/>
        <v>0</v>
      </c>
      <c r="CY100">
        <f>(((S100+R100)*AT100)/100)</f>
        <v>1614.14</v>
      </c>
      <c r="CZ100">
        <f>(((S100+R100)*AU100)/100)</f>
        <v>960.48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88</v>
      </c>
      <c r="DW100" t="s">
        <v>88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56793045</v>
      </c>
      <c r="EF100">
        <v>2</v>
      </c>
      <c r="EG100" t="s">
        <v>28</v>
      </c>
      <c r="EH100">
        <v>16</v>
      </c>
      <c r="EI100" t="s">
        <v>29</v>
      </c>
      <c r="EJ100">
        <v>1</v>
      </c>
      <c r="EK100">
        <v>20001</v>
      </c>
      <c r="EL100" t="s">
        <v>30</v>
      </c>
      <c r="EM100" t="s">
        <v>31</v>
      </c>
      <c r="EO100" t="s">
        <v>3</v>
      </c>
      <c r="EQ100">
        <v>131072</v>
      </c>
      <c r="ER100">
        <v>19.350000000000001</v>
      </c>
      <c r="ES100">
        <v>3.88</v>
      </c>
      <c r="ET100">
        <v>2.37</v>
      </c>
      <c r="EU100">
        <v>0</v>
      </c>
      <c r="EV100">
        <v>13.1</v>
      </c>
      <c r="EW100">
        <v>1.46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121</v>
      </c>
      <c r="FY100">
        <v>72</v>
      </c>
      <c r="GA100" t="s">
        <v>3</v>
      </c>
      <c r="GD100">
        <v>1</v>
      </c>
      <c r="GF100">
        <v>785316088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>ROUND(IF(AND(BH100=3,BI100=3,FS100&lt;&gt;0),P100,0),0)</f>
        <v>0</v>
      </c>
      <c r="GM100">
        <f>ROUND(O100+X100+Y100,0)+GX100</f>
        <v>4057</v>
      </c>
      <c r="GN100">
        <f t="shared" si="78"/>
        <v>4057</v>
      </c>
      <c r="GO100">
        <f t="shared" si="79"/>
        <v>0</v>
      </c>
      <c r="GP100">
        <f t="shared" si="80"/>
        <v>0</v>
      </c>
      <c r="GR100">
        <v>0</v>
      </c>
      <c r="GS100">
        <v>3</v>
      </c>
      <c r="GT100">
        <v>0</v>
      </c>
      <c r="GU100" t="s">
        <v>3</v>
      </c>
      <c r="GV100">
        <f t="shared" si="81"/>
        <v>0</v>
      </c>
      <c r="GW100">
        <v>1</v>
      </c>
      <c r="GX100">
        <f>ROUND(HC100*I100,0)</f>
        <v>0</v>
      </c>
      <c r="HA100">
        <v>0</v>
      </c>
      <c r="HB100">
        <v>0</v>
      </c>
      <c r="HC100">
        <f t="shared" si="82"/>
        <v>0</v>
      </c>
      <c r="HE100" t="s">
        <v>3</v>
      </c>
      <c r="HF100" t="s">
        <v>3</v>
      </c>
      <c r="HM100" t="s">
        <v>3</v>
      </c>
      <c r="HN100" t="s">
        <v>32</v>
      </c>
      <c r="HO100" t="s">
        <v>33</v>
      </c>
      <c r="HP100" t="s">
        <v>29</v>
      </c>
      <c r="HQ100" t="s">
        <v>29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158</v>
      </c>
      <c r="F101" s="2" t="s">
        <v>159</v>
      </c>
      <c r="G101" s="2" t="s">
        <v>92</v>
      </c>
      <c r="H101" s="2" t="s">
        <v>37</v>
      </c>
      <c r="I101" s="2">
        <f t="shared" si="83"/>
        <v>2</v>
      </c>
      <c r="J101" s="2">
        <v>0</v>
      </c>
      <c r="K101" s="2">
        <f t="shared" si="84"/>
        <v>2</v>
      </c>
      <c r="L101" s="2"/>
      <c r="M101" s="2"/>
      <c r="N101" s="2"/>
      <c r="O101" s="2">
        <f>ROUND(CP101,2)</f>
        <v>0</v>
      </c>
      <c r="P101" s="2">
        <f>ROUND(CQ101*I101,2)</f>
        <v>0</v>
      </c>
      <c r="Q101" s="2">
        <f>ROUND(CR101*I101,2)</f>
        <v>0</v>
      </c>
      <c r="R101" s="2">
        <f>ROUND(CS101*I101,2)</f>
        <v>0</v>
      </c>
      <c r="S101" s="2">
        <f>ROUND(CT101*I101,2)</f>
        <v>0</v>
      </c>
      <c r="T101" s="2">
        <f>ROUND(CU101*I101,2)</f>
        <v>0</v>
      </c>
      <c r="U101" s="2">
        <f t="shared" si="60"/>
        <v>0</v>
      </c>
      <c r="V101" s="2">
        <f t="shared" si="61"/>
        <v>0</v>
      </c>
      <c r="W101" s="2">
        <f>ROUND(CX101*I101,2)</f>
        <v>0</v>
      </c>
      <c r="X101" s="2">
        <f>ROUND(CY101,2)</f>
        <v>0</v>
      </c>
      <c r="Y101" s="2">
        <f>ROUND(CZ101,2)</f>
        <v>0</v>
      </c>
      <c r="Z101" s="2"/>
      <c r="AA101" s="2">
        <v>64873989</v>
      </c>
      <c r="AB101" s="2">
        <f t="shared" si="62"/>
        <v>0</v>
      </c>
      <c r="AC101" s="2">
        <f t="shared" si="63"/>
        <v>0</v>
      </c>
      <c r="AD101" s="2">
        <f>ROUND((ET101),2)</f>
        <v>0</v>
      </c>
      <c r="AE101" s="2">
        <f t="shared" si="65"/>
        <v>0</v>
      </c>
      <c r="AF101" s="2">
        <f t="shared" si="66"/>
        <v>0</v>
      </c>
      <c r="AG101" s="2">
        <f t="shared" si="67"/>
        <v>0</v>
      </c>
      <c r="AH101" s="2">
        <f t="shared" si="68"/>
        <v>0</v>
      </c>
      <c r="AI101" s="2">
        <f t="shared" si="69"/>
        <v>0</v>
      </c>
      <c r="AJ101" s="2">
        <f t="shared" si="70"/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3</v>
      </c>
      <c r="BI101" s="2">
        <v>2</v>
      </c>
      <c r="BJ101" s="2" t="s">
        <v>3</v>
      </c>
      <c r="BK101" s="2"/>
      <c r="BL101" s="2"/>
      <c r="BM101" s="2">
        <v>901</v>
      </c>
      <c r="BN101" s="2">
        <v>0</v>
      </c>
      <c r="BO101" s="2" t="s">
        <v>3</v>
      </c>
      <c r="BP101" s="2">
        <v>0</v>
      </c>
      <c r="BQ101" s="2">
        <v>91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0</v>
      </c>
      <c r="CA101" s="2">
        <v>0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71"/>
        <v>0</v>
      </c>
      <c r="CQ101" s="2">
        <f>AC101*BC101</f>
        <v>0</v>
      </c>
      <c r="CR101" s="2">
        <f>(((ET101)*BB101-(EU101)*BS101)+AE101*BS101)</f>
        <v>0</v>
      </c>
      <c r="CS101" s="2">
        <f t="shared" si="72"/>
        <v>0</v>
      </c>
      <c r="CT101" s="2">
        <f t="shared" si="73"/>
        <v>0</v>
      </c>
      <c r="CU101" s="2">
        <f t="shared" si="74"/>
        <v>0</v>
      </c>
      <c r="CV101" s="2">
        <f t="shared" si="75"/>
        <v>0</v>
      </c>
      <c r="CW101" s="2">
        <f t="shared" si="76"/>
        <v>0</v>
      </c>
      <c r="CX101" s="2">
        <f t="shared" si="77"/>
        <v>0</v>
      </c>
      <c r="CY101" s="2">
        <f>0</f>
        <v>0</v>
      </c>
      <c r="CZ101" s="2">
        <f>0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37</v>
      </c>
      <c r="DW101" s="2" t="s">
        <v>37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56792852</v>
      </c>
      <c r="EF101" s="2">
        <v>91</v>
      </c>
      <c r="EG101" s="2" t="s">
        <v>73</v>
      </c>
      <c r="EH101" s="2">
        <v>0</v>
      </c>
      <c r="EI101" s="2" t="s">
        <v>3</v>
      </c>
      <c r="EJ101" s="2">
        <v>2</v>
      </c>
      <c r="EK101" s="2">
        <v>901</v>
      </c>
      <c r="EL101" s="2" t="s">
        <v>73</v>
      </c>
      <c r="EM101" s="2" t="s">
        <v>74</v>
      </c>
      <c r="EN101" s="2"/>
      <c r="EO101" s="2" t="s">
        <v>3</v>
      </c>
      <c r="EP101" s="2"/>
      <c r="EQ101" s="2">
        <v>655360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0</v>
      </c>
      <c r="FY101" s="2">
        <v>0</v>
      </c>
      <c r="FZ101" s="2"/>
      <c r="GA101" s="2" t="s">
        <v>3</v>
      </c>
      <c r="GB101" s="2"/>
      <c r="GC101" s="2"/>
      <c r="GD101" s="2">
        <v>1</v>
      </c>
      <c r="GE101" s="2"/>
      <c r="GF101" s="2">
        <v>-1660653140</v>
      </c>
      <c r="GG101" s="2">
        <v>2</v>
      </c>
      <c r="GH101" s="2">
        <v>0</v>
      </c>
      <c r="GI101" s="2">
        <v>-2</v>
      </c>
      <c r="GJ101" s="2">
        <v>0</v>
      </c>
      <c r="GK101" s="2">
        <v>0</v>
      </c>
      <c r="GL101" s="2">
        <f>ROUND(IF(AND(BH101=3,BI101=3,FS101&lt;&gt;0),P101,0),2)</f>
        <v>0</v>
      </c>
      <c r="GM101" s="2">
        <f>ROUND(O101+X101+Y101,2)+GX101</f>
        <v>0</v>
      </c>
      <c r="GN101" s="2">
        <f t="shared" si="78"/>
        <v>0</v>
      </c>
      <c r="GO101" s="2">
        <f t="shared" si="79"/>
        <v>0</v>
      </c>
      <c r="GP101" s="2">
        <f t="shared" si="80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81"/>
        <v>0</v>
      </c>
      <c r="GW101" s="2">
        <v>1</v>
      </c>
      <c r="GX101" s="2">
        <f>ROUND(HC101*I101,2)</f>
        <v>0</v>
      </c>
      <c r="GY101" s="2"/>
      <c r="GZ101" s="2"/>
      <c r="HA101" s="2">
        <v>0</v>
      </c>
      <c r="HB101" s="2">
        <v>0</v>
      </c>
      <c r="HC101" s="2">
        <f t="shared" si="82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158</v>
      </c>
      <c r="F102" t="s">
        <v>159</v>
      </c>
      <c r="G102" t="s">
        <v>92</v>
      </c>
      <c r="H102" t="s">
        <v>37</v>
      </c>
      <c r="I102">
        <f t="shared" si="83"/>
        <v>2</v>
      </c>
      <c r="J102">
        <v>0</v>
      </c>
      <c r="K102">
        <f t="shared" si="84"/>
        <v>2</v>
      </c>
      <c r="O102">
        <f>ROUND(CP102,0)</f>
        <v>3680</v>
      </c>
      <c r="P102">
        <f>ROUND(CQ102*I102,0)</f>
        <v>3680</v>
      </c>
      <c r="Q102">
        <f>ROUND(CR102*I102,0)</f>
        <v>0</v>
      </c>
      <c r="R102">
        <f>ROUND(CS102*I102,0)</f>
        <v>0</v>
      </c>
      <c r="S102">
        <f>ROUND(CT102*I102,0)</f>
        <v>0</v>
      </c>
      <c r="T102">
        <f>ROUND(CU102*I102,0)</f>
        <v>0</v>
      </c>
      <c r="U102">
        <f t="shared" si="60"/>
        <v>0</v>
      </c>
      <c r="V102">
        <f t="shared" si="61"/>
        <v>0</v>
      </c>
      <c r="W102">
        <f>ROUND(CX102*I102,0)</f>
        <v>0</v>
      </c>
      <c r="X102">
        <f>ROUND(CY102,0)</f>
        <v>0</v>
      </c>
      <c r="Y102">
        <f>ROUND(CZ102,0)</f>
        <v>0</v>
      </c>
      <c r="AA102">
        <v>64873986</v>
      </c>
      <c r="AB102">
        <f t="shared" si="62"/>
        <v>1840.08</v>
      </c>
      <c r="AC102">
        <f t="shared" si="63"/>
        <v>1840.08</v>
      </c>
      <c r="AD102">
        <f>ROUND((ET102),2)</f>
        <v>0</v>
      </c>
      <c r="AE102">
        <f t="shared" si="65"/>
        <v>0</v>
      </c>
      <c r="AF102">
        <f t="shared" si="66"/>
        <v>0</v>
      </c>
      <c r="AG102">
        <f t="shared" si="67"/>
        <v>0</v>
      </c>
      <c r="AH102">
        <f t="shared" si="68"/>
        <v>0</v>
      </c>
      <c r="AI102">
        <f t="shared" si="69"/>
        <v>0</v>
      </c>
      <c r="AJ102">
        <f t="shared" si="70"/>
        <v>0</v>
      </c>
      <c r="AK102">
        <v>1840.08</v>
      </c>
      <c r="AL102">
        <v>1840.08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9.66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3</v>
      </c>
      <c r="BM102">
        <v>901</v>
      </c>
      <c r="BN102">
        <v>0</v>
      </c>
      <c r="BO102" t="s">
        <v>3</v>
      </c>
      <c r="BP102">
        <v>0</v>
      </c>
      <c r="BQ102">
        <v>91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1"/>
        <v>3680</v>
      </c>
      <c r="CQ102">
        <f>AC102</f>
        <v>1840.08</v>
      </c>
      <c r="CR102">
        <f>(((ET102)-(EU102)*BS102)+AE102*BS102)</f>
        <v>0</v>
      </c>
      <c r="CS102">
        <f t="shared" si="72"/>
        <v>0</v>
      </c>
      <c r="CT102">
        <f t="shared" si="73"/>
        <v>0</v>
      </c>
      <c r="CU102">
        <f t="shared" si="74"/>
        <v>0</v>
      </c>
      <c r="CV102">
        <f t="shared" si="75"/>
        <v>0</v>
      </c>
      <c r="CW102">
        <f t="shared" si="76"/>
        <v>0</v>
      </c>
      <c r="CX102">
        <f t="shared" si="77"/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37</v>
      </c>
      <c r="DW102" t="s">
        <v>37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56792852</v>
      </c>
      <c r="EF102">
        <v>91</v>
      </c>
      <c r="EG102" t="s">
        <v>73</v>
      </c>
      <c r="EH102">
        <v>0</v>
      </c>
      <c r="EI102" t="s">
        <v>3</v>
      </c>
      <c r="EJ102">
        <v>2</v>
      </c>
      <c r="EK102">
        <v>901</v>
      </c>
      <c r="EL102" t="s">
        <v>73</v>
      </c>
      <c r="EM102" t="s">
        <v>74</v>
      </c>
      <c r="EO102" t="s">
        <v>3</v>
      </c>
      <c r="EQ102">
        <v>655360</v>
      </c>
      <c r="ER102">
        <v>1840.08</v>
      </c>
      <c r="ES102">
        <v>1840.08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1804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93</v>
      </c>
      <c r="GD102">
        <v>1</v>
      </c>
      <c r="GF102">
        <v>-1660653140</v>
      </c>
      <c r="GG102">
        <v>2</v>
      </c>
      <c r="GH102">
        <v>3</v>
      </c>
      <c r="GI102">
        <v>3</v>
      </c>
      <c r="GJ102">
        <v>0</v>
      </c>
      <c r="GK102">
        <v>0</v>
      </c>
      <c r="GL102">
        <f>ROUND(IF(AND(BH102=3,BI102=3,FS102&lt;&gt;0),P102,0),0)</f>
        <v>0</v>
      </c>
      <c r="GM102">
        <f>ROUND(O102+X102+Y102,0)+GX102</f>
        <v>3680</v>
      </c>
      <c r="GN102">
        <f t="shared" si="78"/>
        <v>0</v>
      </c>
      <c r="GO102">
        <f t="shared" si="79"/>
        <v>3680</v>
      </c>
      <c r="GP102">
        <f t="shared" si="80"/>
        <v>0</v>
      </c>
      <c r="GR102">
        <v>1</v>
      </c>
      <c r="GS102">
        <v>1</v>
      </c>
      <c r="GT102">
        <v>0</v>
      </c>
      <c r="GU102" t="s">
        <v>3</v>
      </c>
      <c r="GV102">
        <f t="shared" si="81"/>
        <v>0</v>
      </c>
      <c r="GW102">
        <v>1</v>
      </c>
      <c r="GX102">
        <f>ROUND(HC102*I102,0)</f>
        <v>0</v>
      </c>
      <c r="HA102">
        <v>0</v>
      </c>
      <c r="HB102">
        <v>0</v>
      </c>
      <c r="HC102">
        <f t="shared" si="82"/>
        <v>0</v>
      </c>
      <c r="HE102" t="s">
        <v>65</v>
      </c>
      <c r="HF102" t="s">
        <v>34</v>
      </c>
      <c r="HG102">
        <f>ROUND(AC102*I102,0)</f>
        <v>3680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4" spans="1:255" x14ac:dyDescent="0.2">
      <c r="A104" s="3">
        <v>51</v>
      </c>
      <c r="B104" s="3">
        <f>B83</f>
        <v>1</v>
      </c>
      <c r="C104" s="3">
        <f>A83</f>
        <v>4</v>
      </c>
      <c r="D104" s="3">
        <f>ROW(A83)</f>
        <v>83</v>
      </c>
      <c r="E104" s="3"/>
      <c r="F104" s="3" t="str">
        <f>IF(F83&lt;&gt;"",F83,"")</f>
        <v>1.2</v>
      </c>
      <c r="G104" s="3" t="str">
        <f>IF(G83&lt;&gt;"",G83,"")</f>
        <v>Вентиляция система В1</v>
      </c>
      <c r="H104" s="3">
        <v>0</v>
      </c>
      <c r="I104" s="3"/>
      <c r="J104" s="3"/>
      <c r="K104" s="3"/>
      <c r="L104" s="3"/>
      <c r="M104" s="3"/>
      <c r="N104" s="3"/>
      <c r="O104" s="3">
        <f t="shared" ref="O104:T104" si="85">ROUND(AB104,0)</f>
        <v>254</v>
      </c>
      <c r="P104" s="3">
        <f t="shared" si="85"/>
        <v>65</v>
      </c>
      <c r="Q104" s="3">
        <f t="shared" si="85"/>
        <v>22</v>
      </c>
      <c r="R104" s="3">
        <f t="shared" si="85"/>
        <v>0</v>
      </c>
      <c r="S104" s="3">
        <f t="shared" si="85"/>
        <v>167</v>
      </c>
      <c r="T104" s="3">
        <f t="shared" si="85"/>
        <v>0</v>
      </c>
      <c r="U104" s="3">
        <f>AH104</f>
        <v>19.259999999999998</v>
      </c>
      <c r="V104" s="3">
        <f>AI104</f>
        <v>0.02</v>
      </c>
      <c r="W104" s="3">
        <f>ROUND(AJ104,0)</f>
        <v>0</v>
      </c>
      <c r="X104" s="3">
        <f>ROUND(AK104,0)</f>
        <v>202</v>
      </c>
      <c r="Y104" s="3">
        <f>ROUND(AL104,0)</f>
        <v>120</v>
      </c>
      <c r="Z104" s="3"/>
      <c r="AA104" s="3"/>
      <c r="AB104" s="3">
        <f>ROUND(SUMIF(AA87:AA102,"=64873989",O87:O102),0)</f>
        <v>254</v>
      </c>
      <c r="AC104" s="3">
        <f>ROUND(SUMIF(AA87:AA102,"=64873989",P87:P102),0)</f>
        <v>65</v>
      </c>
      <c r="AD104" s="3">
        <f>ROUND(SUMIF(AA87:AA102,"=64873989",Q87:Q102),0)</f>
        <v>22</v>
      </c>
      <c r="AE104" s="3">
        <f>ROUND(SUMIF(AA87:AA102,"=64873989",R87:R102),0)</f>
        <v>0</v>
      </c>
      <c r="AF104" s="3">
        <f>ROUND(SUMIF(AA87:AA102,"=64873989",S87:S102),0)</f>
        <v>167</v>
      </c>
      <c r="AG104" s="3">
        <f>ROUND(SUMIF(AA87:AA102,"=64873989",T87:T102),0)</f>
        <v>0</v>
      </c>
      <c r="AH104" s="3">
        <f>SUMIF(AA87:AA102,"=64873989",U87:U102)</f>
        <v>19.259999999999998</v>
      </c>
      <c r="AI104" s="3">
        <f>SUMIF(AA87:AA102,"=64873989",V87:V102)</f>
        <v>0.02</v>
      </c>
      <c r="AJ104" s="3">
        <f>ROUND(SUMIF(AA87:AA102,"=64873989",W87:W102),0)</f>
        <v>0</v>
      </c>
      <c r="AK104" s="3">
        <f>ROUND(SUMIF(AA87:AA102,"=64873989",X87:X102),0)</f>
        <v>202</v>
      </c>
      <c r="AL104" s="3">
        <f>ROUND(SUMIF(AA87:AA102,"=64873989",Y87:Y102),0)</f>
        <v>120</v>
      </c>
      <c r="AM104" s="3"/>
      <c r="AN104" s="3"/>
      <c r="AO104" s="3">
        <f t="shared" ref="AO104:BD104" si="86">ROUND(BX104,0)</f>
        <v>0</v>
      </c>
      <c r="AP104" s="3">
        <f t="shared" si="86"/>
        <v>0</v>
      </c>
      <c r="AQ104" s="3">
        <f t="shared" si="86"/>
        <v>0</v>
      </c>
      <c r="AR104" s="3">
        <f t="shared" si="86"/>
        <v>577</v>
      </c>
      <c r="AS104" s="3">
        <f t="shared" si="86"/>
        <v>577</v>
      </c>
      <c r="AT104" s="3">
        <f t="shared" si="86"/>
        <v>0</v>
      </c>
      <c r="AU104" s="3">
        <f t="shared" si="86"/>
        <v>0</v>
      </c>
      <c r="AV104" s="3">
        <f t="shared" si="86"/>
        <v>65</v>
      </c>
      <c r="AW104" s="3">
        <f t="shared" si="86"/>
        <v>65</v>
      </c>
      <c r="AX104" s="3">
        <f t="shared" si="86"/>
        <v>0</v>
      </c>
      <c r="AY104" s="3">
        <f t="shared" si="86"/>
        <v>65</v>
      </c>
      <c r="AZ104" s="3">
        <f t="shared" si="86"/>
        <v>0</v>
      </c>
      <c r="BA104" s="3">
        <f t="shared" si="86"/>
        <v>0</v>
      </c>
      <c r="BB104" s="3">
        <f t="shared" si="86"/>
        <v>0</v>
      </c>
      <c r="BC104" s="3">
        <f t="shared" si="86"/>
        <v>0</v>
      </c>
      <c r="BD104" s="3">
        <f t="shared" si="86"/>
        <v>0</v>
      </c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>
        <f>ROUND(SUMIF(AA87:AA102,"=64873989",FQ87:FQ102),0)</f>
        <v>0</v>
      </c>
      <c r="BY104" s="3">
        <f>ROUND(SUMIF(AA87:AA102,"=64873989",FR87:FR102),0)</f>
        <v>0</v>
      </c>
      <c r="BZ104" s="3">
        <f>ROUND(SUMIF(AA87:AA102,"=64873989",GL87:GL102),0)</f>
        <v>0</v>
      </c>
      <c r="CA104" s="3">
        <f>ROUND(SUMIF(AA87:AA102,"=64873989",GM87:GM102),0)</f>
        <v>577</v>
      </c>
      <c r="CB104" s="3">
        <f>ROUND(SUMIF(AA87:AA102,"=64873989",GN87:GN102),0)</f>
        <v>577</v>
      </c>
      <c r="CC104" s="3">
        <f>ROUND(SUMIF(AA87:AA102,"=64873989",GO87:GO102),0)</f>
        <v>0</v>
      </c>
      <c r="CD104" s="3">
        <f>ROUND(SUMIF(AA87:AA102,"=64873989",GP87:GP102),0)</f>
        <v>0</v>
      </c>
      <c r="CE104" s="3">
        <f>AC104-BX104</f>
        <v>65</v>
      </c>
      <c r="CF104" s="3">
        <f>AC104-BY104</f>
        <v>65</v>
      </c>
      <c r="CG104" s="3">
        <f>BX104-BZ104</f>
        <v>0</v>
      </c>
      <c r="CH104" s="3">
        <f>AC104-BX104-BY104+BZ104</f>
        <v>65</v>
      </c>
      <c r="CI104" s="3">
        <f>BY104-BZ104</f>
        <v>0</v>
      </c>
      <c r="CJ104" s="3">
        <f>ROUND(SUMIF(AA87:AA102,"=64873989",GX87:GX102),0)</f>
        <v>0</v>
      </c>
      <c r="CK104" s="3">
        <f>ROUND(SUMIF(AA87:AA102,"=64873989",GY87:GY102),0)</f>
        <v>0</v>
      </c>
      <c r="CL104" s="3">
        <f>ROUND(SUMIF(AA87:AA102,"=64873989",GZ87:GZ102),0)</f>
        <v>0</v>
      </c>
      <c r="CM104" s="3">
        <f>ROUND(SUMIF(AA87:AA102,"=64873989",HD87:HD102),0)</f>
        <v>0</v>
      </c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4">
        <f t="shared" ref="DG104:DL104" si="87">ROUND(DT104,0)</f>
        <v>109384</v>
      </c>
      <c r="DH104" s="4">
        <f t="shared" si="87"/>
        <v>100651</v>
      </c>
      <c r="DI104" s="4">
        <f t="shared" si="87"/>
        <v>227</v>
      </c>
      <c r="DJ104" s="4">
        <f t="shared" si="87"/>
        <v>14</v>
      </c>
      <c r="DK104" s="4">
        <f t="shared" si="87"/>
        <v>8506</v>
      </c>
      <c r="DL104" s="4">
        <f t="shared" si="87"/>
        <v>0</v>
      </c>
      <c r="DM104" s="4">
        <f>DZ104</f>
        <v>19.259999999999998</v>
      </c>
      <c r="DN104" s="4">
        <f>EA104</f>
        <v>0.02</v>
      </c>
      <c r="DO104" s="4">
        <f>ROUND(EB104,0)</f>
        <v>0</v>
      </c>
      <c r="DP104" s="4">
        <f>ROUND(EC104,0)</f>
        <v>10309</v>
      </c>
      <c r="DQ104" s="4">
        <f>ROUND(ED104,0)</f>
        <v>6134</v>
      </c>
      <c r="DR104" s="4"/>
      <c r="DS104" s="4"/>
      <c r="DT104" s="4">
        <f>ROUND(SUMIF(AA87:AA102,"=64873986",O87:O102),0)</f>
        <v>109384</v>
      </c>
      <c r="DU104" s="4">
        <f>ROUND(SUMIF(AA87:AA102,"=64873986",P87:P102),0)</f>
        <v>100651</v>
      </c>
      <c r="DV104" s="4">
        <f>ROUND(SUMIF(AA87:AA102,"=64873986",Q87:Q102),0)</f>
        <v>227</v>
      </c>
      <c r="DW104" s="4">
        <f>ROUND(SUMIF(AA87:AA102,"=64873986",R87:R102),0)</f>
        <v>14</v>
      </c>
      <c r="DX104" s="4">
        <f>ROUND(SUMIF(AA87:AA102,"=64873986",S87:S102),0)</f>
        <v>8506</v>
      </c>
      <c r="DY104" s="4">
        <f>ROUND(SUMIF(AA87:AA102,"=64873986",T87:T102),0)</f>
        <v>0</v>
      </c>
      <c r="DZ104" s="4">
        <f>SUMIF(AA87:AA102,"=64873986",U87:U102)</f>
        <v>19.259999999999998</v>
      </c>
      <c r="EA104" s="4">
        <f>SUMIF(AA87:AA102,"=64873986",V87:V102)</f>
        <v>0.02</v>
      </c>
      <c r="EB104" s="4">
        <f>ROUND(SUMIF(AA87:AA102,"=64873986",W87:W102),0)</f>
        <v>0</v>
      </c>
      <c r="EC104" s="4">
        <f>ROUND(SUMIF(AA87:AA102,"=64873986",X87:X102),0)</f>
        <v>10309</v>
      </c>
      <c r="ED104" s="4">
        <f>ROUND(SUMIF(AA87:AA102,"=64873986",Y87:Y102),0)</f>
        <v>6134</v>
      </c>
      <c r="EE104" s="4"/>
      <c r="EF104" s="4"/>
      <c r="EG104" s="4">
        <f t="shared" ref="EG104:EV104" si="88">ROUND(FP104,0)</f>
        <v>0</v>
      </c>
      <c r="EH104" s="4">
        <f t="shared" si="88"/>
        <v>75817</v>
      </c>
      <c r="EI104" s="4">
        <f t="shared" si="88"/>
        <v>0</v>
      </c>
      <c r="EJ104" s="4">
        <f t="shared" si="88"/>
        <v>125827</v>
      </c>
      <c r="EK104" s="4">
        <f t="shared" si="88"/>
        <v>46330</v>
      </c>
      <c r="EL104" s="4">
        <f t="shared" si="88"/>
        <v>3680</v>
      </c>
      <c r="EM104" s="4">
        <f t="shared" si="88"/>
        <v>0</v>
      </c>
      <c r="EN104" s="4">
        <f t="shared" si="88"/>
        <v>100651</v>
      </c>
      <c r="EO104" s="4">
        <f t="shared" si="88"/>
        <v>24834</v>
      </c>
      <c r="EP104" s="4">
        <f t="shared" si="88"/>
        <v>0</v>
      </c>
      <c r="EQ104" s="4">
        <f t="shared" si="88"/>
        <v>24834</v>
      </c>
      <c r="ER104" s="4">
        <f t="shared" si="88"/>
        <v>75817</v>
      </c>
      <c r="ES104" s="4">
        <f t="shared" si="88"/>
        <v>0</v>
      </c>
      <c r="ET104" s="4">
        <f t="shared" si="88"/>
        <v>0</v>
      </c>
      <c r="EU104" s="4">
        <f t="shared" si="88"/>
        <v>0</v>
      </c>
      <c r="EV104" s="4">
        <f t="shared" si="88"/>
        <v>0</v>
      </c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>
        <f>ROUND(SUMIF(AA87:AA102,"=64873986",FQ87:FQ102),0)</f>
        <v>0</v>
      </c>
      <c r="FQ104" s="4">
        <f>ROUND(SUMIF(AA87:AA102,"=64873986",FR87:FR102),0)</f>
        <v>75817</v>
      </c>
      <c r="FR104" s="4">
        <f>ROUND(SUMIF(AA87:AA102,"=64873986",GL87:GL102),0)</f>
        <v>0</v>
      </c>
      <c r="FS104" s="4">
        <f>ROUND(SUMIF(AA87:AA102,"=64873986",GM87:GM102),0)</f>
        <v>125827</v>
      </c>
      <c r="FT104" s="4">
        <f>ROUND(SUMIF(AA87:AA102,"=64873986",GN87:GN102),0)</f>
        <v>46330</v>
      </c>
      <c r="FU104" s="4">
        <f>ROUND(SUMIF(AA87:AA102,"=64873986",GO87:GO102),0)</f>
        <v>3680</v>
      </c>
      <c r="FV104" s="4">
        <f>ROUND(SUMIF(AA87:AA102,"=64873986",GP87:GP102),0)</f>
        <v>0</v>
      </c>
      <c r="FW104" s="4">
        <f>DU104-FP104</f>
        <v>100651</v>
      </c>
      <c r="FX104" s="4">
        <f>DU104-FQ104</f>
        <v>24834</v>
      </c>
      <c r="FY104" s="4">
        <f>FP104-FR104</f>
        <v>0</v>
      </c>
      <c r="FZ104" s="4">
        <f>DU104-FP104-FQ104+FR104</f>
        <v>24834</v>
      </c>
      <c r="GA104" s="4">
        <f>FQ104-FR104</f>
        <v>75817</v>
      </c>
      <c r="GB104" s="4">
        <f>ROUND(SUMIF(AA87:AA102,"=64873986",GX87:GX102),0)</f>
        <v>0</v>
      </c>
      <c r="GC104" s="4">
        <f>ROUND(SUMIF(AA87:AA102,"=64873986",GY87:GY102),0)</f>
        <v>0</v>
      </c>
      <c r="GD104" s="4">
        <f>ROUND(SUMIF(AA87:AA102,"=64873986",GZ87:GZ102),0)</f>
        <v>0</v>
      </c>
      <c r="GE104" s="4">
        <f>ROUND(SUMIF(AA87:AA102,"=64873986",HD87:HD102),0)</f>
        <v>0</v>
      </c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201</v>
      </c>
      <c r="F106" s="5">
        <f>ROUND(Source!O104,O106)</f>
        <v>254</v>
      </c>
      <c r="G106" s="5" t="s">
        <v>94</v>
      </c>
      <c r="H106" s="5" t="s">
        <v>95</v>
      </c>
      <c r="I106" s="5"/>
      <c r="J106" s="5"/>
      <c r="K106" s="5">
        <v>201</v>
      </c>
      <c r="L106" s="5">
        <v>1</v>
      </c>
      <c r="M106" s="5">
        <v>3</v>
      </c>
      <c r="N106" s="5" t="s">
        <v>3</v>
      </c>
      <c r="O106" s="5">
        <v>0</v>
      </c>
      <c r="P106" s="5">
        <f>ROUND(Source!DG104,O106)</f>
        <v>109384</v>
      </c>
      <c r="Q106" s="5"/>
      <c r="R106" s="5"/>
      <c r="S106" s="5"/>
      <c r="T106" s="5"/>
      <c r="U106" s="5"/>
      <c r="V106" s="5"/>
      <c r="W106" s="5">
        <v>254.45999999999998</v>
      </c>
      <c r="X106" s="5">
        <v>1</v>
      </c>
      <c r="Y106" s="5">
        <v>254.45999999999998</v>
      </c>
      <c r="Z106" s="5">
        <v>33567</v>
      </c>
      <c r="AA106" s="5">
        <v>1</v>
      </c>
      <c r="AB106" s="5">
        <v>33567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202</v>
      </c>
      <c r="F107" s="5">
        <f>ROUND(Source!P104,O107)</f>
        <v>65</v>
      </c>
      <c r="G107" s="5" t="s">
        <v>96</v>
      </c>
      <c r="H107" s="5" t="s">
        <v>97</v>
      </c>
      <c r="I107" s="5"/>
      <c r="J107" s="5"/>
      <c r="K107" s="5">
        <v>202</v>
      </c>
      <c r="L107" s="5">
        <v>2</v>
      </c>
      <c r="M107" s="5">
        <v>3</v>
      </c>
      <c r="N107" s="5" t="s">
        <v>3</v>
      </c>
      <c r="O107" s="5">
        <v>0</v>
      </c>
      <c r="P107" s="5">
        <f>ROUND(Source!DH104,O107)</f>
        <v>100651</v>
      </c>
      <c r="Q107" s="5"/>
      <c r="R107" s="5"/>
      <c r="S107" s="5"/>
      <c r="T107" s="5"/>
      <c r="U107" s="5"/>
      <c r="V107" s="5"/>
      <c r="W107" s="5">
        <v>65.44</v>
      </c>
      <c r="X107" s="5">
        <v>1</v>
      </c>
      <c r="Y107" s="5">
        <v>65.44</v>
      </c>
      <c r="Z107" s="5">
        <v>100651</v>
      </c>
      <c r="AA107" s="5">
        <v>1</v>
      </c>
      <c r="AB107" s="5">
        <v>100651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222</v>
      </c>
      <c r="F108" s="5">
        <f>ROUND(Source!AO104,O108)</f>
        <v>0</v>
      </c>
      <c r="G108" s="5" t="s">
        <v>98</v>
      </c>
      <c r="H108" s="5" t="s">
        <v>99</v>
      </c>
      <c r="I108" s="5"/>
      <c r="J108" s="5"/>
      <c r="K108" s="5">
        <v>222</v>
      </c>
      <c r="L108" s="5">
        <v>3</v>
      </c>
      <c r="M108" s="5">
        <v>3</v>
      </c>
      <c r="N108" s="5" t="s">
        <v>3</v>
      </c>
      <c r="O108" s="5">
        <v>0</v>
      </c>
      <c r="P108" s="5">
        <f>ROUND(Source!EG104,O108)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225</v>
      </c>
      <c r="F109" s="5">
        <f>ROUND(Source!AV104,O109)</f>
        <v>65</v>
      </c>
      <c r="G109" s="5" t="s">
        <v>100</v>
      </c>
      <c r="H109" s="5" t="s">
        <v>101</v>
      </c>
      <c r="I109" s="5"/>
      <c r="J109" s="5"/>
      <c r="K109" s="5">
        <v>225</v>
      </c>
      <c r="L109" s="5">
        <v>4</v>
      </c>
      <c r="M109" s="5">
        <v>3</v>
      </c>
      <c r="N109" s="5" t="s">
        <v>3</v>
      </c>
      <c r="O109" s="5">
        <v>0</v>
      </c>
      <c r="P109" s="5">
        <f>ROUND(Source!EN104,O109)</f>
        <v>100651</v>
      </c>
      <c r="Q109" s="5"/>
      <c r="R109" s="5"/>
      <c r="S109" s="5"/>
      <c r="T109" s="5"/>
      <c r="U109" s="5"/>
      <c r="V109" s="5"/>
      <c r="W109" s="5">
        <v>65.44</v>
      </c>
      <c r="X109" s="5">
        <v>1</v>
      </c>
      <c r="Y109" s="5">
        <v>65.44</v>
      </c>
      <c r="Z109" s="5">
        <v>100651</v>
      </c>
      <c r="AA109" s="5">
        <v>1</v>
      </c>
      <c r="AB109" s="5">
        <v>100651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226</v>
      </c>
      <c r="F110" s="5">
        <f>ROUND(Source!AW104,O110)</f>
        <v>65</v>
      </c>
      <c r="G110" s="5" t="s">
        <v>102</v>
      </c>
      <c r="H110" s="5" t="s">
        <v>103</v>
      </c>
      <c r="I110" s="5"/>
      <c r="J110" s="5"/>
      <c r="K110" s="5">
        <v>226</v>
      </c>
      <c r="L110" s="5">
        <v>5</v>
      </c>
      <c r="M110" s="5">
        <v>3</v>
      </c>
      <c r="N110" s="5" t="s">
        <v>3</v>
      </c>
      <c r="O110" s="5">
        <v>0</v>
      </c>
      <c r="P110" s="5">
        <f>ROUND(Source!EO104,O110)</f>
        <v>24834</v>
      </c>
      <c r="Q110" s="5"/>
      <c r="R110" s="5"/>
      <c r="S110" s="5"/>
      <c r="T110" s="5"/>
      <c r="U110" s="5"/>
      <c r="V110" s="5"/>
      <c r="W110" s="5">
        <v>65.44</v>
      </c>
      <c r="X110" s="5">
        <v>1</v>
      </c>
      <c r="Y110" s="5">
        <v>65.44</v>
      </c>
      <c r="Z110" s="5">
        <v>24834</v>
      </c>
      <c r="AA110" s="5">
        <v>1</v>
      </c>
      <c r="AB110" s="5">
        <v>24834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227</v>
      </c>
      <c r="F111" s="5">
        <f>ROUND(Source!AX104,O111)</f>
        <v>0</v>
      </c>
      <c r="G111" s="5" t="s">
        <v>104</v>
      </c>
      <c r="H111" s="5" t="s">
        <v>105</v>
      </c>
      <c r="I111" s="5"/>
      <c r="J111" s="5"/>
      <c r="K111" s="5">
        <v>227</v>
      </c>
      <c r="L111" s="5">
        <v>6</v>
      </c>
      <c r="M111" s="5">
        <v>3</v>
      </c>
      <c r="N111" s="5" t="s">
        <v>3</v>
      </c>
      <c r="O111" s="5">
        <v>0</v>
      </c>
      <c r="P111" s="5">
        <f>ROUND(Source!EP104,O111)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228</v>
      </c>
      <c r="F112" s="5">
        <f>ROUND(Source!AY104,O112)</f>
        <v>65</v>
      </c>
      <c r="G112" s="5" t="s">
        <v>106</v>
      </c>
      <c r="H112" s="5" t="s">
        <v>107</v>
      </c>
      <c r="I112" s="5"/>
      <c r="J112" s="5"/>
      <c r="K112" s="5">
        <v>228</v>
      </c>
      <c r="L112" s="5">
        <v>7</v>
      </c>
      <c r="M112" s="5">
        <v>3</v>
      </c>
      <c r="N112" s="5" t="s">
        <v>3</v>
      </c>
      <c r="O112" s="5">
        <v>0</v>
      </c>
      <c r="P112" s="5">
        <f>ROUND(Source!EQ104,O112)</f>
        <v>24834</v>
      </c>
      <c r="Q112" s="5"/>
      <c r="R112" s="5"/>
      <c r="S112" s="5"/>
      <c r="T112" s="5"/>
      <c r="U112" s="5"/>
      <c r="V112" s="5"/>
      <c r="W112" s="5">
        <v>65.44</v>
      </c>
      <c r="X112" s="5">
        <v>1</v>
      </c>
      <c r="Y112" s="5">
        <v>65.44</v>
      </c>
      <c r="Z112" s="5">
        <v>24834</v>
      </c>
      <c r="AA112" s="5">
        <v>1</v>
      </c>
      <c r="AB112" s="5">
        <v>24834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216</v>
      </c>
      <c r="F113" s="5">
        <f>ROUND(Source!AP104,O113)</f>
        <v>0</v>
      </c>
      <c r="G113" s="5" t="s">
        <v>108</v>
      </c>
      <c r="H113" s="5" t="s">
        <v>109</v>
      </c>
      <c r="I113" s="5"/>
      <c r="J113" s="5"/>
      <c r="K113" s="5">
        <v>216</v>
      </c>
      <c r="L113" s="5">
        <v>8</v>
      </c>
      <c r="M113" s="5">
        <v>3</v>
      </c>
      <c r="N113" s="5" t="s">
        <v>3</v>
      </c>
      <c r="O113" s="5">
        <v>0</v>
      </c>
      <c r="P113" s="5">
        <f>ROUND(Source!EH104,O113)</f>
        <v>75817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75817</v>
      </c>
      <c r="AA113" s="5">
        <v>1</v>
      </c>
      <c r="AB113" s="5">
        <v>75817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223</v>
      </c>
      <c r="F114" s="5">
        <f>ROUND(Source!AQ104,O114)</f>
        <v>0</v>
      </c>
      <c r="G114" s="5" t="s">
        <v>110</v>
      </c>
      <c r="H114" s="5" t="s">
        <v>111</v>
      </c>
      <c r="I114" s="5"/>
      <c r="J114" s="5"/>
      <c r="K114" s="5">
        <v>223</v>
      </c>
      <c r="L114" s="5">
        <v>9</v>
      </c>
      <c r="M114" s="5">
        <v>3</v>
      </c>
      <c r="N114" s="5" t="s">
        <v>3</v>
      </c>
      <c r="O114" s="5">
        <v>0</v>
      </c>
      <c r="P114" s="5">
        <f>ROUND(Source!EI104,O114)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229</v>
      </c>
      <c r="F115" s="5">
        <f>ROUND(Source!AZ104,O115)</f>
        <v>0</v>
      </c>
      <c r="G115" s="5" t="s">
        <v>112</v>
      </c>
      <c r="H115" s="5" t="s">
        <v>113</v>
      </c>
      <c r="I115" s="5"/>
      <c r="J115" s="5"/>
      <c r="K115" s="5">
        <v>229</v>
      </c>
      <c r="L115" s="5">
        <v>10</v>
      </c>
      <c r="M115" s="5">
        <v>3</v>
      </c>
      <c r="N115" s="5" t="s">
        <v>3</v>
      </c>
      <c r="O115" s="5">
        <v>0</v>
      </c>
      <c r="P115" s="5">
        <f>ROUND(Source!ER104,O115)</f>
        <v>75817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75817</v>
      </c>
      <c r="AA115" s="5">
        <v>1</v>
      </c>
      <c r="AB115" s="5">
        <v>75817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203</v>
      </c>
      <c r="F116" s="5">
        <f>ROUND(Source!Q104,O116)</f>
        <v>22</v>
      </c>
      <c r="G116" s="5" t="s">
        <v>114</v>
      </c>
      <c r="H116" s="5" t="s">
        <v>115</v>
      </c>
      <c r="I116" s="5"/>
      <c r="J116" s="5"/>
      <c r="K116" s="5">
        <v>203</v>
      </c>
      <c r="L116" s="5">
        <v>11</v>
      </c>
      <c r="M116" s="5">
        <v>3</v>
      </c>
      <c r="N116" s="5" t="s">
        <v>3</v>
      </c>
      <c r="O116" s="5">
        <v>0</v>
      </c>
      <c r="P116" s="5">
        <f>ROUND(Source!DI104,O116)</f>
        <v>227</v>
      </c>
      <c r="Q116" s="5"/>
      <c r="R116" s="5"/>
      <c r="S116" s="5"/>
      <c r="T116" s="5"/>
      <c r="U116" s="5"/>
      <c r="V116" s="5"/>
      <c r="W116" s="5">
        <v>22</v>
      </c>
      <c r="X116" s="5">
        <v>1</v>
      </c>
      <c r="Y116" s="5">
        <v>22</v>
      </c>
      <c r="Z116" s="5">
        <v>227</v>
      </c>
      <c r="AA116" s="5">
        <v>1</v>
      </c>
      <c r="AB116" s="5">
        <v>227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231</v>
      </c>
      <c r="F117" s="5">
        <f>ROUND(Source!BB104,O117)</f>
        <v>0</v>
      </c>
      <c r="G117" s="5" t="s">
        <v>116</v>
      </c>
      <c r="H117" s="5" t="s">
        <v>117</v>
      </c>
      <c r="I117" s="5"/>
      <c r="J117" s="5"/>
      <c r="K117" s="5">
        <v>231</v>
      </c>
      <c r="L117" s="5">
        <v>12</v>
      </c>
      <c r="M117" s="5">
        <v>3</v>
      </c>
      <c r="N117" s="5" t="s">
        <v>3</v>
      </c>
      <c r="O117" s="5">
        <v>0</v>
      </c>
      <c r="P117" s="5">
        <f>ROUND(Source!ET104,O117)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204</v>
      </c>
      <c r="F118" s="5">
        <f>ROUND(Source!R104,O118)</f>
        <v>0</v>
      </c>
      <c r="G118" s="5" t="s">
        <v>118</v>
      </c>
      <c r="H118" s="5" t="s">
        <v>119</v>
      </c>
      <c r="I118" s="5"/>
      <c r="J118" s="5"/>
      <c r="K118" s="5">
        <v>204</v>
      </c>
      <c r="L118" s="5">
        <v>13</v>
      </c>
      <c r="M118" s="5">
        <v>3</v>
      </c>
      <c r="N118" s="5" t="s">
        <v>3</v>
      </c>
      <c r="O118" s="5">
        <v>0</v>
      </c>
      <c r="P118" s="5">
        <f>ROUND(Source!DJ104,O118)</f>
        <v>14</v>
      </c>
      <c r="Q118" s="5"/>
      <c r="R118" s="5"/>
      <c r="S118" s="5"/>
      <c r="T118" s="5"/>
      <c r="U118" s="5"/>
      <c r="V118" s="5"/>
      <c r="W118" s="5">
        <v>0.28000000000000003</v>
      </c>
      <c r="X118" s="5">
        <v>1</v>
      </c>
      <c r="Y118" s="5">
        <v>0.28000000000000003</v>
      </c>
      <c r="Z118" s="5">
        <v>14</v>
      </c>
      <c r="AA118" s="5">
        <v>1</v>
      </c>
      <c r="AB118" s="5">
        <v>14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205</v>
      </c>
      <c r="F119" s="5">
        <f>ROUND(Source!S104,O119)</f>
        <v>167</v>
      </c>
      <c r="G119" s="5" t="s">
        <v>120</v>
      </c>
      <c r="H119" s="5" t="s">
        <v>121</v>
      </c>
      <c r="I119" s="5"/>
      <c r="J119" s="5"/>
      <c r="K119" s="5">
        <v>205</v>
      </c>
      <c r="L119" s="5">
        <v>14</v>
      </c>
      <c r="M119" s="5">
        <v>3</v>
      </c>
      <c r="N119" s="5" t="s">
        <v>3</v>
      </c>
      <c r="O119" s="5">
        <v>0</v>
      </c>
      <c r="P119" s="5">
        <f>ROUND(Source!DK104,O119)</f>
        <v>8506</v>
      </c>
      <c r="Q119" s="5"/>
      <c r="R119" s="5"/>
      <c r="S119" s="5"/>
      <c r="T119" s="5"/>
      <c r="U119" s="5"/>
      <c r="V119" s="5"/>
      <c r="W119" s="5">
        <v>167.01999999999998</v>
      </c>
      <c r="X119" s="5">
        <v>1</v>
      </c>
      <c r="Y119" s="5">
        <v>167.01999999999998</v>
      </c>
      <c r="Z119" s="5">
        <v>8506</v>
      </c>
      <c r="AA119" s="5">
        <v>1</v>
      </c>
      <c r="AB119" s="5">
        <v>8506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232</v>
      </c>
      <c r="F120" s="5">
        <f>ROUND(Source!BC104,O120)</f>
        <v>0</v>
      </c>
      <c r="G120" s="5" t="s">
        <v>122</v>
      </c>
      <c r="H120" s="5" t="s">
        <v>123</v>
      </c>
      <c r="I120" s="5"/>
      <c r="J120" s="5"/>
      <c r="K120" s="5">
        <v>232</v>
      </c>
      <c r="L120" s="5">
        <v>15</v>
      </c>
      <c r="M120" s="5">
        <v>3</v>
      </c>
      <c r="N120" s="5" t="s">
        <v>3</v>
      </c>
      <c r="O120" s="5">
        <v>0</v>
      </c>
      <c r="P120" s="5">
        <f>ROUND(Source!EU104,O120)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214</v>
      </c>
      <c r="F121" s="5">
        <f>ROUND(Source!AS104,O121)</f>
        <v>577</v>
      </c>
      <c r="G121" s="5" t="s">
        <v>124</v>
      </c>
      <c r="H121" s="5" t="s">
        <v>125</v>
      </c>
      <c r="I121" s="5"/>
      <c r="J121" s="5"/>
      <c r="K121" s="5">
        <v>214</v>
      </c>
      <c r="L121" s="5">
        <v>16</v>
      </c>
      <c r="M121" s="5">
        <v>3</v>
      </c>
      <c r="N121" s="5" t="s">
        <v>3</v>
      </c>
      <c r="O121" s="5">
        <v>0</v>
      </c>
      <c r="P121" s="5">
        <f>ROUND(Source!EK104,O121)</f>
        <v>46330</v>
      </c>
      <c r="Q121" s="5"/>
      <c r="R121" s="5"/>
      <c r="S121" s="5"/>
      <c r="T121" s="5"/>
      <c r="U121" s="5"/>
      <c r="V121" s="5"/>
      <c r="W121" s="5">
        <v>577.34</v>
      </c>
      <c r="X121" s="5">
        <v>1</v>
      </c>
      <c r="Y121" s="5">
        <v>577.34</v>
      </c>
      <c r="Z121" s="5">
        <v>46330</v>
      </c>
      <c r="AA121" s="5">
        <v>1</v>
      </c>
      <c r="AB121" s="5">
        <v>46330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215</v>
      </c>
      <c r="F122" s="5">
        <f>ROUND(Source!AT104,O122)</f>
        <v>0</v>
      </c>
      <c r="G122" s="5" t="s">
        <v>126</v>
      </c>
      <c r="H122" s="5" t="s">
        <v>127</v>
      </c>
      <c r="I122" s="5"/>
      <c r="J122" s="5"/>
      <c r="K122" s="5">
        <v>215</v>
      </c>
      <c r="L122" s="5">
        <v>17</v>
      </c>
      <c r="M122" s="5">
        <v>3</v>
      </c>
      <c r="N122" s="5" t="s">
        <v>3</v>
      </c>
      <c r="O122" s="5">
        <v>0</v>
      </c>
      <c r="P122" s="5">
        <f>ROUND(Source!EL104,O122)</f>
        <v>3680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3680</v>
      </c>
      <c r="AA122" s="5">
        <v>1</v>
      </c>
      <c r="AB122" s="5">
        <v>3680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217</v>
      </c>
      <c r="F123" s="5">
        <f>ROUND(Source!AU104,O123)</f>
        <v>0</v>
      </c>
      <c r="G123" s="5" t="s">
        <v>128</v>
      </c>
      <c r="H123" s="5" t="s">
        <v>129</v>
      </c>
      <c r="I123" s="5"/>
      <c r="J123" s="5"/>
      <c r="K123" s="5">
        <v>217</v>
      </c>
      <c r="L123" s="5">
        <v>18</v>
      </c>
      <c r="M123" s="5">
        <v>3</v>
      </c>
      <c r="N123" s="5" t="s">
        <v>3</v>
      </c>
      <c r="O123" s="5">
        <v>0</v>
      </c>
      <c r="P123" s="5">
        <f>ROUND(Source!EM104,O123)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230</v>
      </c>
      <c r="F124" s="5">
        <f>ROUND(Source!BA104,O124)</f>
        <v>0</v>
      </c>
      <c r="G124" s="5" t="s">
        <v>130</v>
      </c>
      <c r="H124" s="5" t="s">
        <v>131</v>
      </c>
      <c r="I124" s="5"/>
      <c r="J124" s="5"/>
      <c r="K124" s="5">
        <v>230</v>
      </c>
      <c r="L124" s="5">
        <v>19</v>
      </c>
      <c r="M124" s="5">
        <v>3</v>
      </c>
      <c r="N124" s="5" t="s">
        <v>3</v>
      </c>
      <c r="O124" s="5">
        <v>0</v>
      </c>
      <c r="P124" s="5">
        <f>ROUND(Source!ES104,O124)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206</v>
      </c>
      <c r="F125" s="5">
        <f>ROUND(Source!T104,O125)</f>
        <v>0</v>
      </c>
      <c r="G125" s="5" t="s">
        <v>132</v>
      </c>
      <c r="H125" s="5" t="s">
        <v>133</v>
      </c>
      <c r="I125" s="5"/>
      <c r="J125" s="5"/>
      <c r="K125" s="5">
        <v>206</v>
      </c>
      <c r="L125" s="5">
        <v>20</v>
      </c>
      <c r="M125" s="5">
        <v>3</v>
      </c>
      <c r="N125" s="5" t="s">
        <v>3</v>
      </c>
      <c r="O125" s="5">
        <v>0</v>
      </c>
      <c r="P125" s="5">
        <f>ROUND(Source!DL104,O125)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207</v>
      </c>
      <c r="F126" s="5">
        <f>ROUND(Source!U104,O126)</f>
        <v>19.260000000000002</v>
      </c>
      <c r="G126" s="5" t="s">
        <v>134</v>
      </c>
      <c r="H126" s="5" t="s">
        <v>135</v>
      </c>
      <c r="I126" s="5"/>
      <c r="J126" s="5"/>
      <c r="K126" s="5">
        <v>207</v>
      </c>
      <c r="L126" s="5">
        <v>21</v>
      </c>
      <c r="M126" s="5">
        <v>3</v>
      </c>
      <c r="N126" s="5" t="s">
        <v>3</v>
      </c>
      <c r="O126" s="5">
        <v>7</v>
      </c>
      <c r="P126" s="5">
        <f>ROUND(Source!DM104,O126)</f>
        <v>19.260000000000002</v>
      </c>
      <c r="Q126" s="5"/>
      <c r="R126" s="5"/>
      <c r="S126" s="5"/>
      <c r="T126" s="5"/>
      <c r="U126" s="5"/>
      <c r="V126" s="5"/>
      <c r="W126" s="5">
        <v>19.260000000000002</v>
      </c>
      <c r="X126" s="5">
        <v>1</v>
      </c>
      <c r="Y126" s="5">
        <v>19.260000000000002</v>
      </c>
      <c r="Z126" s="5">
        <v>19.260000000000002</v>
      </c>
      <c r="AA126" s="5">
        <v>1</v>
      </c>
      <c r="AB126" s="5">
        <v>19.260000000000002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208</v>
      </c>
      <c r="F127" s="5">
        <f>ROUND(Source!V104,O127)</f>
        <v>0.02</v>
      </c>
      <c r="G127" s="5" t="s">
        <v>136</v>
      </c>
      <c r="H127" s="5" t="s">
        <v>137</v>
      </c>
      <c r="I127" s="5"/>
      <c r="J127" s="5"/>
      <c r="K127" s="5">
        <v>208</v>
      </c>
      <c r="L127" s="5">
        <v>22</v>
      </c>
      <c r="M127" s="5">
        <v>3</v>
      </c>
      <c r="N127" s="5" t="s">
        <v>3</v>
      </c>
      <c r="O127" s="5">
        <v>7</v>
      </c>
      <c r="P127" s="5">
        <f>ROUND(Source!DN104,O127)</f>
        <v>0.02</v>
      </c>
      <c r="Q127" s="5"/>
      <c r="R127" s="5"/>
      <c r="S127" s="5"/>
      <c r="T127" s="5"/>
      <c r="U127" s="5"/>
      <c r="V127" s="5"/>
      <c r="W127" s="5">
        <v>0.02</v>
      </c>
      <c r="X127" s="5">
        <v>1</v>
      </c>
      <c r="Y127" s="5">
        <v>0.02</v>
      </c>
      <c r="Z127" s="5">
        <v>0.02</v>
      </c>
      <c r="AA127" s="5">
        <v>1</v>
      </c>
      <c r="AB127" s="5">
        <v>0.02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209</v>
      </c>
      <c r="F128" s="5">
        <f>ROUND(Source!W104,O128)</f>
        <v>0</v>
      </c>
      <c r="G128" s="5" t="s">
        <v>138</v>
      </c>
      <c r="H128" s="5" t="s">
        <v>139</v>
      </c>
      <c r="I128" s="5"/>
      <c r="J128" s="5"/>
      <c r="K128" s="5">
        <v>209</v>
      </c>
      <c r="L128" s="5">
        <v>23</v>
      </c>
      <c r="M128" s="5">
        <v>3</v>
      </c>
      <c r="N128" s="5" t="s">
        <v>3</v>
      </c>
      <c r="O128" s="5">
        <v>0</v>
      </c>
      <c r="P128" s="5">
        <f>ROUND(Source!DO104,O128)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233</v>
      </c>
      <c r="F129" s="5">
        <f>ROUND(Source!BD104,O129)</f>
        <v>0</v>
      </c>
      <c r="G129" s="5" t="s">
        <v>140</v>
      </c>
      <c r="H129" s="5" t="s">
        <v>141</v>
      </c>
      <c r="I129" s="5"/>
      <c r="J129" s="5"/>
      <c r="K129" s="5">
        <v>233</v>
      </c>
      <c r="L129" s="5">
        <v>24</v>
      </c>
      <c r="M129" s="5">
        <v>3</v>
      </c>
      <c r="N129" s="5" t="s">
        <v>3</v>
      </c>
      <c r="O129" s="5">
        <v>0</v>
      </c>
      <c r="P129" s="5">
        <f>ROUND(Source!EV104,O129)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210</v>
      </c>
      <c r="F130" s="5">
        <f>ROUND(Source!X104,O130)</f>
        <v>202</v>
      </c>
      <c r="G130" s="5" t="s">
        <v>142</v>
      </c>
      <c r="H130" s="5" t="s">
        <v>143</v>
      </c>
      <c r="I130" s="5"/>
      <c r="J130" s="5"/>
      <c r="K130" s="5">
        <v>210</v>
      </c>
      <c r="L130" s="5">
        <v>25</v>
      </c>
      <c r="M130" s="5">
        <v>3</v>
      </c>
      <c r="N130" s="5" t="s">
        <v>3</v>
      </c>
      <c r="O130" s="5">
        <v>0</v>
      </c>
      <c r="P130" s="5">
        <f>ROUND(Source!DP104,O130)</f>
        <v>10309</v>
      </c>
      <c r="Q130" s="5"/>
      <c r="R130" s="5"/>
      <c r="S130" s="5"/>
      <c r="T130" s="5"/>
      <c r="U130" s="5"/>
      <c r="V130" s="5"/>
      <c r="W130" s="5">
        <v>202.43</v>
      </c>
      <c r="X130" s="5">
        <v>1</v>
      </c>
      <c r="Y130" s="5">
        <v>202.43</v>
      </c>
      <c r="Z130" s="5">
        <v>10309</v>
      </c>
      <c r="AA130" s="5">
        <v>1</v>
      </c>
      <c r="AB130" s="5">
        <v>10309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211</v>
      </c>
      <c r="F131" s="5">
        <f>ROUND(Source!Y104,O131)</f>
        <v>120</v>
      </c>
      <c r="G131" s="5" t="s">
        <v>144</v>
      </c>
      <c r="H131" s="5" t="s">
        <v>145</v>
      </c>
      <c r="I131" s="5"/>
      <c r="J131" s="5"/>
      <c r="K131" s="5">
        <v>211</v>
      </c>
      <c r="L131" s="5">
        <v>26</v>
      </c>
      <c r="M131" s="5">
        <v>3</v>
      </c>
      <c r="N131" s="5" t="s">
        <v>3</v>
      </c>
      <c r="O131" s="5">
        <v>0</v>
      </c>
      <c r="P131" s="5">
        <f>ROUND(Source!DQ104,O131)</f>
        <v>6134</v>
      </c>
      <c r="Q131" s="5"/>
      <c r="R131" s="5"/>
      <c r="S131" s="5"/>
      <c r="T131" s="5"/>
      <c r="U131" s="5"/>
      <c r="V131" s="5"/>
      <c r="W131" s="5">
        <v>120.45</v>
      </c>
      <c r="X131" s="5">
        <v>1</v>
      </c>
      <c r="Y131" s="5">
        <v>120.45</v>
      </c>
      <c r="Z131" s="5">
        <v>6134</v>
      </c>
      <c r="AA131" s="5">
        <v>1</v>
      </c>
      <c r="AB131" s="5">
        <v>6134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224</v>
      </c>
      <c r="F132" s="5">
        <f>ROUND(Source!AR104,O132)</f>
        <v>577</v>
      </c>
      <c r="G132" s="5" t="s">
        <v>146</v>
      </c>
      <c r="H132" s="5" t="s">
        <v>147</v>
      </c>
      <c r="I132" s="5"/>
      <c r="J132" s="5"/>
      <c r="K132" s="5">
        <v>224</v>
      </c>
      <c r="L132" s="5">
        <v>27</v>
      </c>
      <c r="M132" s="5">
        <v>3</v>
      </c>
      <c r="N132" s="5" t="s">
        <v>3</v>
      </c>
      <c r="O132" s="5">
        <v>0</v>
      </c>
      <c r="P132" s="5">
        <f>ROUND(Source!EJ104,O132)</f>
        <v>125827</v>
      </c>
      <c r="Q132" s="5"/>
      <c r="R132" s="5"/>
      <c r="S132" s="5"/>
      <c r="T132" s="5"/>
      <c r="U132" s="5"/>
      <c r="V132" s="5"/>
      <c r="W132" s="5">
        <v>577.34</v>
      </c>
      <c r="X132" s="5">
        <v>1</v>
      </c>
      <c r="Y132" s="5">
        <v>577.34</v>
      </c>
      <c r="Z132" s="5">
        <v>125827</v>
      </c>
      <c r="AA132" s="5">
        <v>1</v>
      </c>
      <c r="AB132" s="5">
        <v>125827</v>
      </c>
    </row>
    <row r="134" spans="1:255" x14ac:dyDescent="0.2">
      <c r="A134" s="1">
        <v>4</v>
      </c>
      <c r="B134" s="1">
        <v>1</v>
      </c>
      <c r="C134" s="1"/>
      <c r="D134" s="1">
        <f>ROW(A155)</f>
        <v>155</v>
      </c>
      <c r="E134" s="1"/>
      <c r="F134" s="1" t="s">
        <v>160</v>
      </c>
      <c r="G134" s="1" t="s">
        <v>161</v>
      </c>
      <c r="H134" s="1" t="s">
        <v>3</v>
      </c>
      <c r="I134" s="1">
        <v>0</v>
      </c>
      <c r="J134" s="1"/>
      <c r="K134" s="1">
        <v>-1</v>
      </c>
      <c r="L134" s="1"/>
      <c r="M134" s="1" t="s">
        <v>3</v>
      </c>
      <c r="N134" s="1"/>
      <c r="O134" s="1"/>
      <c r="P134" s="1"/>
      <c r="Q134" s="1"/>
      <c r="R134" s="1"/>
      <c r="S134" s="1">
        <v>0</v>
      </c>
      <c r="T134" s="1">
        <v>0</v>
      </c>
      <c r="U134" s="1" t="s">
        <v>3</v>
      </c>
      <c r="V134" s="1">
        <v>2</v>
      </c>
      <c r="W134" s="1"/>
      <c r="X134" s="1"/>
      <c r="Y134" s="1"/>
      <c r="Z134" s="1"/>
      <c r="AA134" s="1"/>
      <c r="AB134" s="1" t="s">
        <v>3</v>
      </c>
      <c r="AC134" s="1" t="s">
        <v>3</v>
      </c>
      <c r="AD134" s="1" t="s">
        <v>3</v>
      </c>
      <c r="AE134" s="1" t="s">
        <v>3</v>
      </c>
      <c r="AF134" s="1" t="s">
        <v>3</v>
      </c>
      <c r="AG134" s="1" t="s">
        <v>3</v>
      </c>
      <c r="AH134" s="1"/>
      <c r="AI134" s="1"/>
      <c r="AJ134" s="1"/>
      <c r="AK134" s="1"/>
      <c r="AL134" s="1"/>
      <c r="AM134" s="1"/>
      <c r="AN134" s="1"/>
      <c r="AO134" s="1"/>
      <c r="AP134" s="1" t="s">
        <v>3</v>
      </c>
      <c r="AQ134" s="1" t="s">
        <v>3</v>
      </c>
      <c r="AR134" s="1" t="s">
        <v>3</v>
      </c>
      <c r="AS134" s="1"/>
      <c r="AT134" s="1"/>
      <c r="AU134" s="1"/>
      <c r="AV134" s="1"/>
      <c r="AW134" s="1"/>
      <c r="AX134" s="1"/>
      <c r="AY134" s="1"/>
      <c r="AZ134" s="1" t="s">
        <v>3</v>
      </c>
      <c r="BA134" s="1"/>
      <c r="BB134" s="1" t="s">
        <v>3</v>
      </c>
      <c r="BC134" s="1" t="s">
        <v>3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3</v>
      </c>
      <c r="BJ134" s="1" t="s">
        <v>3</v>
      </c>
      <c r="BK134" s="1" t="s">
        <v>3</v>
      </c>
      <c r="BL134" s="1" t="s">
        <v>3</v>
      </c>
      <c r="BM134" s="1" t="s">
        <v>3</v>
      </c>
      <c r="BN134" s="1" t="s">
        <v>3</v>
      </c>
      <c r="BO134" s="1" t="s">
        <v>3</v>
      </c>
      <c r="BP134" s="1" t="s">
        <v>3</v>
      </c>
      <c r="BQ134" s="1"/>
      <c r="BR134" s="1"/>
      <c r="BS134" s="1"/>
      <c r="BT134" s="1"/>
      <c r="BU134" s="1"/>
      <c r="BV134" s="1"/>
      <c r="BW134" s="1"/>
      <c r="BX134" s="1">
        <v>0</v>
      </c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>
        <v>0</v>
      </c>
    </row>
    <row r="136" spans="1:255" x14ac:dyDescent="0.2">
      <c r="A136" s="3">
        <v>52</v>
      </c>
      <c r="B136" s="3">
        <f t="shared" ref="B136:G136" si="89">B155</f>
        <v>1</v>
      </c>
      <c r="C136" s="3">
        <f t="shared" si="89"/>
        <v>4</v>
      </c>
      <c r="D136" s="3">
        <f t="shared" si="89"/>
        <v>134</v>
      </c>
      <c r="E136" s="3">
        <f t="shared" si="89"/>
        <v>0</v>
      </c>
      <c r="F136" s="3" t="str">
        <f t="shared" si="89"/>
        <v>1.3</v>
      </c>
      <c r="G136" s="3" t="str">
        <f t="shared" si="89"/>
        <v>Вентиляция. Система В2.</v>
      </c>
      <c r="H136" s="3"/>
      <c r="I136" s="3"/>
      <c r="J136" s="3"/>
      <c r="K136" s="3"/>
      <c r="L136" s="3"/>
      <c r="M136" s="3"/>
      <c r="N136" s="3"/>
      <c r="O136" s="3">
        <f t="shared" ref="O136:AT136" si="90">O155</f>
        <v>254</v>
      </c>
      <c r="P136" s="3">
        <f t="shared" si="90"/>
        <v>65</v>
      </c>
      <c r="Q136" s="3">
        <f t="shared" si="90"/>
        <v>22</v>
      </c>
      <c r="R136" s="3">
        <f t="shared" si="90"/>
        <v>0</v>
      </c>
      <c r="S136" s="3">
        <f t="shared" si="90"/>
        <v>167</v>
      </c>
      <c r="T136" s="3">
        <f t="shared" si="90"/>
        <v>0</v>
      </c>
      <c r="U136" s="3">
        <f t="shared" si="90"/>
        <v>19.259999999999998</v>
      </c>
      <c r="V136" s="3">
        <f t="shared" si="90"/>
        <v>0.02</v>
      </c>
      <c r="W136" s="3">
        <f t="shared" si="90"/>
        <v>0</v>
      </c>
      <c r="X136" s="3">
        <f t="shared" si="90"/>
        <v>202</v>
      </c>
      <c r="Y136" s="3">
        <f t="shared" si="90"/>
        <v>120</v>
      </c>
      <c r="Z136" s="3">
        <f t="shared" si="90"/>
        <v>0</v>
      </c>
      <c r="AA136" s="3">
        <f t="shared" si="90"/>
        <v>0</v>
      </c>
      <c r="AB136" s="3">
        <f t="shared" si="90"/>
        <v>254</v>
      </c>
      <c r="AC136" s="3">
        <f t="shared" si="90"/>
        <v>65</v>
      </c>
      <c r="AD136" s="3">
        <f t="shared" si="90"/>
        <v>22</v>
      </c>
      <c r="AE136" s="3">
        <f t="shared" si="90"/>
        <v>0</v>
      </c>
      <c r="AF136" s="3">
        <f t="shared" si="90"/>
        <v>167</v>
      </c>
      <c r="AG136" s="3">
        <f t="shared" si="90"/>
        <v>0</v>
      </c>
      <c r="AH136" s="3">
        <f t="shared" si="90"/>
        <v>19.259999999999998</v>
      </c>
      <c r="AI136" s="3">
        <f t="shared" si="90"/>
        <v>0.02</v>
      </c>
      <c r="AJ136" s="3">
        <f t="shared" si="90"/>
        <v>0</v>
      </c>
      <c r="AK136" s="3">
        <f t="shared" si="90"/>
        <v>202</v>
      </c>
      <c r="AL136" s="3">
        <f t="shared" si="90"/>
        <v>120</v>
      </c>
      <c r="AM136" s="3">
        <f t="shared" si="90"/>
        <v>0</v>
      </c>
      <c r="AN136" s="3">
        <f t="shared" si="90"/>
        <v>0</v>
      </c>
      <c r="AO136" s="3">
        <f t="shared" si="90"/>
        <v>0</v>
      </c>
      <c r="AP136" s="3">
        <f t="shared" si="90"/>
        <v>0</v>
      </c>
      <c r="AQ136" s="3">
        <f t="shared" si="90"/>
        <v>0</v>
      </c>
      <c r="AR136" s="3">
        <f t="shared" si="90"/>
        <v>577</v>
      </c>
      <c r="AS136" s="3">
        <f t="shared" si="90"/>
        <v>577</v>
      </c>
      <c r="AT136" s="3">
        <f t="shared" si="90"/>
        <v>0</v>
      </c>
      <c r="AU136" s="3">
        <f t="shared" ref="AU136:BZ136" si="91">AU155</f>
        <v>0</v>
      </c>
      <c r="AV136" s="3">
        <f t="shared" si="91"/>
        <v>65</v>
      </c>
      <c r="AW136" s="3">
        <f t="shared" si="91"/>
        <v>65</v>
      </c>
      <c r="AX136" s="3">
        <f t="shared" si="91"/>
        <v>0</v>
      </c>
      <c r="AY136" s="3">
        <f t="shared" si="91"/>
        <v>65</v>
      </c>
      <c r="AZ136" s="3">
        <f t="shared" si="91"/>
        <v>0</v>
      </c>
      <c r="BA136" s="3">
        <f t="shared" si="91"/>
        <v>0</v>
      </c>
      <c r="BB136" s="3">
        <f t="shared" si="91"/>
        <v>0</v>
      </c>
      <c r="BC136" s="3">
        <f t="shared" si="91"/>
        <v>0</v>
      </c>
      <c r="BD136" s="3">
        <f t="shared" si="91"/>
        <v>0</v>
      </c>
      <c r="BE136" s="3">
        <f t="shared" si="91"/>
        <v>0</v>
      </c>
      <c r="BF136" s="3">
        <f t="shared" si="91"/>
        <v>0</v>
      </c>
      <c r="BG136" s="3">
        <f t="shared" si="91"/>
        <v>0</v>
      </c>
      <c r="BH136" s="3">
        <f t="shared" si="91"/>
        <v>0</v>
      </c>
      <c r="BI136" s="3">
        <f t="shared" si="91"/>
        <v>0</v>
      </c>
      <c r="BJ136" s="3">
        <f t="shared" si="91"/>
        <v>0</v>
      </c>
      <c r="BK136" s="3">
        <f t="shared" si="91"/>
        <v>0</v>
      </c>
      <c r="BL136" s="3">
        <f t="shared" si="91"/>
        <v>0</v>
      </c>
      <c r="BM136" s="3">
        <f t="shared" si="91"/>
        <v>0</v>
      </c>
      <c r="BN136" s="3">
        <f t="shared" si="91"/>
        <v>0</v>
      </c>
      <c r="BO136" s="3">
        <f t="shared" si="91"/>
        <v>0</v>
      </c>
      <c r="BP136" s="3">
        <f t="shared" si="91"/>
        <v>0</v>
      </c>
      <c r="BQ136" s="3">
        <f t="shared" si="91"/>
        <v>0</v>
      </c>
      <c r="BR136" s="3">
        <f t="shared" si="91"/>
        <v>0</v>
      </c>
      <c r="BS136" s="3">
        <f t="shared" si="91"/>
        <v>0</v>
      </c>
      <c r="BT136" s="3">
        <f t="shared" si="91"/>
        <v>0</v>
      </c>
      <c r="BU136" s="3">
        <f t="shared" si="91"/>
        <v>0</v>
      </c>
      <c r="BV136" s="3">
        <f t="shared" si="91"/>
        <v>0</v>
      </c>
      <c r="BW136" s="3">
        <f t="shared" si="91"/>
        <v>0</v>
      </c>
      <c r="BX136" s="3">
        <f t="shared" si="91"/>
        <v>0</v>
      </c>
      <c r="BY136" s="3">
        <f t="shared" si="91"/>
        <v>0</v>
      </c>
      <c r="BZ136" s="3">
        <f t="shared" si="91"/>
        <v>0</v>
      </c>
      <c r="CA136" s="3">
        <f t="shared" ref="CA136:DF136" si="92">CA155</f>
        <v>577</v>
      </c>
      <c r="CB136" s="3">
        <f t="shared" si="92"/>
        <v>577</v>
      </c>
      <c r="CC136" s="3">
        <f t="shared" si="92"/>
        <v>0</v>
      </c>
      <c r="CD136" s="3">
        <f t="shared" si="92"/>
        <v>0</v>
      </c>
      <c r="CE136" s="3">
        <f t="shared" si="92"/>
        <v>65</v>
      </c>
      <c r="CF136" s="3">
        <f t="shared" si="92"/>
        <v>65</v>
      </c>
      <c r="CG136" s="3">
        <f t="shared" si="92"/>
        <v>0</v>
      </c>
      <c r="CH136" s="3">
        <f t="shared" si="92"/>
        <v>65</v>
      </c>
      <c r="CI136" s="3">
        <f t="shared" si="92"/>
        <v>0</v>
      </c>
      <c r="CJ136" s="3">
        <f t="shared" si="92"/>
        <v>0</v>
      </c>
      <c r="CK136" s="3">
        <f t="shared" si="92"/>
        <v>0</v>
      </c>
      <c r="CL136" s="3">
        <f t="shared" si="92"/>
        <v>0</v>
      </c>
      <c r="CM136" s="3">
        <f t="shared" si="92"/>
        <v>0</v>
      </c>
      <c r="CN136" s="3">
        <f t="shared" si="92"/>
        <v>0</v>
      </c>
      <c r="CO136" s="3">
        <f t="shared" si="92"/>
        <v>0</v>
      </c>
      <c r="CP136" s="3">
        <f t="shared" si="92"/>
        <v>0</v>
      </c>
      <c r="CQ136" s="3">
        <f t="shared" si="92"/>
        <v>0</v>
      </c>
      <c r="CR136" s="3">
        <f t="shared" si="92"/>
        <v>0</v>
      </c>
      <c r="CS136" s="3">
        <f t="shared" si="92"/>
        <v>0</v>
      </c>
      <c r="CT136" s="3">
        <f t="shared" si="92"/>
        <v>0</v>
      </c>
      <c r="CU136" s="3">
        <f t="shared" si="92"/>
        <v>0</v>
      </c>
      <c r="CV136" s="3">
        <f t="shared" si="92"/>
        <v>0</v>
      </c>
      <c r="CW136" s="3">
        <f t="shared" si="92"/>
        <v>0</v>
      </c>
      <c r="CX136" s="3">
        <f t="shared" si="92"/>
        <v>0</v>
      </c>
      <c r="CY136" s="3">
        <f t="shared" si="92"/>
        <v>0</v>
      </c>
      <c r="CZ136" s="3">
        <f t="shared" si="92"/>
        <v>0</v>
      </c>
      <c r="DA136" s="3">
        <f t="shared" si="92"/>
        <v>0</v>
      </c>
      <c r="DB136" s="3">
        <f t="shared" si="92"/>
        <v>0</v>
      </c>
      <c r="DC136" s="3">
        <f t="shared" si="92"/>
        <v>0</v>
      </c>
      <c r="DD136" s="3">
        <f t="shared" si="92"/>
        <v>0</v>
      </c>
      <c r="DE136" s="3">
        <f t="shared" si="92"/>
        <v>0</v>
      </c>
      <c r="DF136" s="3">
        <f t="shared" si="92"/>
        <v>0</v>
      </c>
      <c r="DG136" s="4">
        <f t="shared" ref="DG136:EL136" si="93">DG155</f>
        <v>148922</v>
      </c>
      <c r="DH136" s="4">
        <f t="shared" si="93"/>
        <v>140189</v>
      </c>
      <c r="DI136" s="4">
        <f t="shared" si="93"/>
        <v>227</v>
      </c>
      <c r="DJ136" s="4">
        <f t="shared" si="93"/>
        <v>14</v>
      </c>
      <c r="DK136" s="4">
        <f t="shared" si="93"/>
        <v>8506</v>
      </c>
      <c r="DL136" s="4">
        <f t="shared" si="93"/>
        <v>0</v>
      </c>
      <c r="DM136" s="4">
        <f t="shared" si="93"/>
        <v>19.259999999999998</v>
      </c>
      <c r="DN136" s="4">
        <f t="shared" si="93"/>
        <v>0.02</v>
      </c>
      <c r="DO136" s="4">
        <f t="shared" si="93"/>
        <v>0</v>
      </c>
      <c r="DP136" s="4">
        <f t="shared" si="93"/>
        <v>10309</v>
      </c>
      <c r="DQ136" s="4">
        <f t="shared" si="93"/>
        <v>6134</v>
      </c>
      <c r="DR136" s="4">
        <f t="shared" si="93"/>
        <v>0</v>
      </c>
      <c r="DS136" s="4">
        <f t="shared" si="93"/>
        <v>0</v>
      </c>
      <c r="DT136" s="4">
        <f t="shared" si="93"/>
        <v>148922</v>
      </c>
      <c r="DU136" s="4">
        <f t="shared" si="93"/>
        <v>140189</v>
      </c>
      <c r="DV136" s="4">
        <f t="shared" si="93"/>
        <v>227</v>
      </c>
      <c r="DW136" s="4">
        <f t="shared" si="93"/>
        <v>14</v>
      </c>
      <c r="DX136" s="4">
        <f t="shared" si="93"/>
        <v>8506</v>
      </c>
      <c r="DY136" s="4">
        <f t="shared" si="93"/>
        <v>0</v>
      </c>
      <c r="DZ136" s="4">
        <f t="shared" si="93"/>
        <v>19.259999999999998</v>
      </c>
      <c r="EA136" s="4">
        <f t="shared" si="93"/>
        <v>0.02</v>
      </c>
      <c r="EB136" s="4">
        <f t="shared" si="93"/>
        <v>0</v>
      </c>
      <c r="EC136" s="4">
        <f t="shared" si="93"/>
        <v>10309</v>
      </c>
      <c r="ED136" s="4">
        <f t="shared" si="93"/>
        <v>6134</v>
      </c>
      <c r="EE136" s="4">
        <f t="shared" si="93"/>
        <v>0</v>
      </c>
      <c r="EF136" s="4">
        <f t="shared" si="93"/>
        <v>0</v>
      </c>
      <c r="EG136" s="4">
        <f t="shared" si="93"/>
        <v>0</v>
      </c>
      <c r="EH136" s="4">
        <f t="shared" si="93"/>
        <v>112344</v>
      </c>
      <c r="EI136" s="4">
        <f t="shared" si="93"/>
        <v>0</v>
      </c>
      <c r="EJ136" s="4">
        <f t="shared" si="93"/>
        <v>165365</v>
      </c>
      <c r="EK136" s="4">
        <f t="shared" si="93"/>
        <v>46330</v>
      </c>
      <c r="EL136" s="4">
        <f t="shared" si="93"/>
        <v>6691</v>
      </c>
      <c r="EM136" s="4">
        <f t="shared" ref="EM136:FR136" si="94">EM155</f>
        <v>0</v>
      </c>
      <c r="EN136" s="4">
        <f t="shared" si="94"/>
        <v>140189</v>
      </c>
      <c r="EO136" s="4">
        <f t="shared" si="94"/>
        <v>27845</v>
      </c>
      <c r="EP136" s="4">
        <f t="shared" si="94"/>
        <v>0</v>
      </c>
      <c r="EQ136" s="4">
        <f t="shared" si="94"/>
        <v>27845</v>
      </c>
      <c r="ER136" s="4">
        <f t="shared" si="94"/>
        <v>112344</v>
      </c>
      <c r="ES136" s="4">
        <f t="shared" si="94"/>
        <v>0</v>
      </c>
      <c r="ET136" s="4">
        <f t="shared" si="94"/>
        <v>0</v>
      </c>
      <c r="EU136" s="4">
        <f t="shared" si="94"/>
        <v>0</v>
      </c>
      <c r="EV136" s="4">
        <f t="shared" si="94"/>
        <v>0</v>
      </c>
      <c r="EW136" s="4">
        <f t="shared" si="94"/>
        <v>0</v>
      </c>
      <c r="EX136" s="4">
        <f t="shared" si="94"/>
        <v>0</v>
      </c>
      <c r="EY136" s="4">
        <f t="shared" si="94"/>
        <v>0</v>
      </c>
      <c r="EZ136" s="4">
        <f t="shared" si="94"/>
        <v>0</v>
      </c>
      <c r="FA136" s="4">
        <f t="shared" si="94"/>
        <v>0</v>
      </c>
      <c r="FB136" s="4">
        <f t="shared" si="94"/>
        <v>0</v>
      </c>
      <c r="FC136" s="4">
        <f t="shared" si="94"/>
        <v>0</v>
      </c>
      <c r="FD136" s="4">
        <f t="shared" si="94"/>
        <v>0</v>
      </c>
      <c r="FE136" s="4">
        <f t="shared" si="94"/>
        <v>0</v>
      </c>
      <c r="FF136" s="4">
        <f t="shared" si="94"/>
        <v>0</v>
      </c>
      <c r="FG136" s="4">
        <f t="shared" si="94"/>
        <v>0</v>
      </c>
      <c r="FH136" s="4">
        <f t="shared" si="94"/>
        <v>0</v>
      </c>
      <c r="FI136" s="4">
        <f t="shared" si="94"/>
        <v>0</v>
      </c>
      <c r="FJ136" s="4">
        <f t="shared" si="94"/>
        <v>0</v>
      </c>
      <c r="FK136" s="4">
        <f t="shared" si="94"/>
        <v>0</v>
      </c>
      <c r="FL136" s="4">
        <f t="shared" si="94"/>
        <v>0</v>
      </c>
      <c r="FM136" s="4">
        <f t="shared" si="94"/>
        <v>0</v>
      </c>
      <c r="FN136" s="4">
        <f t="shared" si="94"/>
        <v>0</v>
      </c>
      <c r="FO136" s="4">
        <f t="shared" si="94"/>
        <v>0</v>
      </c>
      <c r="FP136" s="4">
        <f t="shared" si="94"/>
        <v>0</v>
      </c>
      <c r="FQ136" s="4">
        <f t="shared" si="94"/>
        <v>112344</v>
      </c>
      <c r="FR136" s="4">
        <f t="shared" si="94"/>
        <v>0</v>
      </c>
      <c r="FS136" s="4">
        <f t="shared" ref="FS136:GX136" si="95">FS155</f>
        <v>165365</v>
      </c>
      <c r="FT136" s="4">
        <f t="shared" si="95"/>
        <v>46330</v>
      </c>
      <c r="FU136" s="4">
        <f t="shared" si="95"/>
        <v>6691</v>
      </c>
      <c r="FV136" s="4">
        <f t="shared" si="95"/>
        <v>0</v>
      </c>
      <c r="FW136" s="4">
        <f t="shared" si="95"/>
        <v>140189</v>
      </c>
      <c r="FX136" s="4">
        <f t="shared" si="95"/>
        <v>27845</v>
      </c>
      <c r="FY136" s="4">
        <f t="shared" si="95"/>
        <v>0</v>
      </c>
      <c r="FZ136" s="4">
        <f t="shared" si="95"/>
        <v>27845</v>
      </c>
      <c r="GA136" s="4">
        <f t="shared" si="95"/>
        <v>112344</v>
      </c>
      <c r="GB136" s="4">
        <f t="shared" si="95"/>
        <v>0</v>
      </c>
      <c r="GC136" s="4">
        <f t="shared" si="95"/>
        <v>0</v>
      </c>
      <c r="GD136" s="4">
        <f t="shared" si="95"/>
        <v>0</v>
      </c>
      <c r="GE136" s="4">
        <f t="shared" si="95"/>
        <v>0</v>
      </c>
      <c r="GF136" s="4">
        <f t="shared" si="95"/>
        <v>0</v>
      </c>
      <c r="GG136" s="4">
        <f t="shared" si="95"/>
        <v>0</v>
      </c>
      <c r="GH136" s="4">
        <f t="shared" si="95"/>
        <v>0</v>
      </c>
      <c r="GI136" s="4">
        <f t="shared" si="95"/>
        <v>0</v>
      </c>
      <c r="GJ136" s="4">
        <f t="shared" si="95"/>
        <v>0</v>
      </c>
      <c r="GK136" s="4">
        <f t="shared" si="95"/>
        <v>0</v>
      </c>
      <c r="GL136" s="4">
        <f t="shared" si="95"/>
        <v>0</v>
      </c>
      <c r="GM136" s="4">
        <f t="shared" si="95"/>
        <v>0</v>
      </c>
      <c r="GN136" s="4">
        <f t="shared" si="95"/>
        <v>0</v>
      </c>
      <c r="GO136" s="4">
        <f t="shared" si="95"/>
        <v>0</v>
      </c>
      <c r="GP136" s="4">
        <f t="shared" si="95"/>
        <v>0</v>
      </c>
      <c r="GQ136" s="4">
        <f t="shared" si="95"/>
        <v>0</v>
      </c>
      <c r="GR136" s="4">
        <f t="shared" si="95"/>
        <v>0</v>
      </c>
      <c r="GS136" s="4">
        <f t="shared" si="95"/>
        <v>0</v>
      </c>
      <c r="GT136" s="4">
        <f t="shared" si="95"/>
        <v>0</v>
      </c>
      <c r="GU136" s="4">
        <f t="shared" si="95"/>
        <v>0</v>
      </c>
      <c r="GV136" s="4">
        <f t="shared" si="95"/>
        <v>0</v>
      </c>
      <c r="GW136" s="4">
        <f t="shared" si="95"/>
        <v>0</v>
      </c>
      <c r="GX136" s="4">
        <f t="shared" si="95"/>
        <v>0</v>
      </c>
    </row>
    <row r="138" spans="1:255" x14ac:dyDescent="0.2">
      <c r="A138" s="2">
        <v>17</v>
      </c>
      <c r="B138" s="2">
        <v>1</v>
      </c>
      <c r="C138" s="2">
        <f>ROW(SmtRes!A108)</f>
        <v>108</v>
      </c>
      <c r="D138" s="2">
        <f>ROW(EtalonRes!A125)</f>
        <v>125</v>
      </c>
      <c r="E138" s="2" t="s">
        <v>162</v>
      </c>
      <c r="F138" s="2" t="s">
        <v>44</v>
      </c>
      <c r="G138" s="2" t="s">
        <v>45</v>
      </c>
      <c r="H138" s="2" t="s">
        <v>46</v>
      </c>
      <c r="I138" s="2">
        <f>ROUND(ROUND(2,4),7)</f>
        <v>2</v>
      </c>
      <c r="J138" s="2">
        <v>0</v>
      </c>
      <c r="K138" s="2">
        <f>ROUND(ROUND(2,4),7)</f>
        <v>2</v>
      </c>
      <c r="L138" s="2"/>
      <c r="M138" s="2"/>
      <c r="N138" s="2"/>
      <c r="O138" s="2">
        <f>ROUND(CP138,2)</f>
        <v>153.12</v>
      </c>
      <c r="P138" s="2">
        <f>ROUND(CQ138*I138,2)</f>
        <v>28.2</v>
      </c>
      <c r="Q138" s="2">
        <f>ROUND(CR138*I138,2)</f>
        <v>13.34</v>
      </c>
      <c r="R138" s="2">
        <f>ROUND(CS138*I138,2)</f>
        <v>0.28000000000000003</v>
      </c>
      <c r="S138" s="2">
        <f>ROUND(CT138*I138,2)</f>
        <v>111.58</v>
      </c>
      <c r="T138" s="2">
        <f>ROUND(CU138*I138,2)</f>
        <v>0</v>
      </c>
      <c r="U138" s="2">
        <f t="shared" ref="U138:U153" si="96">ROUND(CV138*I138,7)</f>
        <v>13.08</v>
      </c>
      <c r="V138" s="2">
        <f t="shared" ref="V138:V153" si="97">ROUND(CW138*I138,7)</f>
        <v>0.02</v>
      </c>
      <c r="W138" s="2">
        <f>ROUND(CX138*I138,2)</f>
        <v>0</v>
      </c>
      <c r="X138" s="2">
        <f>ROUND(CY138,2)</f>
        <v>135.35</v>
      </c>
      <c r="Y138" s="2">
        <f>ROUND(CZ138,2)</f>
        <v>80.540000000000006</v>
      </c>
      <c r="Z138" s="2"/>
      <c r="AA138" s="2">
        <v>64873989</v>
      </c>
      <c r="AB138" s="2">
        <f t="shared" ref="AB138:AB153" si="98">ROUND((AC138+AD138+AF138),2)</f>
        <v>76.56</v>
      </c>
      <c r="AC138" s="2">
        <f t="shared" ref="AC138:AC153" si="99">ROUND((ES138),2)</f>
        <v>14.1</v>
      </c>
      <c r="AD138" s="2">
        <f t="shared" ref="AD138:AD151" si="100">ROUND((((ET138)-(EU138))+AE138),2)</f>
        <v>6.67</v>
      </c>
      <c r="AE138" s="2">
        <f t="shared" ref="AE138:AE153" si="101">ROUND((EU138),2)</f>
        <v>0.14000000000000001</v>
      </c>
      <c r="AF138" s="2">
        <f t="shared" ref="AF138:AF153" si="102">ROUND((EV138),2)</f>
        <v>55.79</v>
      </c>
      <c r="AG138" s="2">
        <f t="shared" ref="AG138:AG153" si="103">ROUND((AP138),2)</f>
        <v>0</v>
      </c>
      <c r="AH138" s="2">
        <f t="shared" ref="AH138:AH153" si="104">(EW138)</f>
        <v>6.54</v>
      </c>
      <c r="AI138" s="2">
        <f t="shared" ref="AI138:AI153" si="105">(EX138)</f>
        <v>0.01</v>
      </c>
      <c r="AJ138" s="2">
        <f t="shared" ref="AJ138:AJ153" si="106">(AS138)</f>
        <v>0</v>
      </c>
      <c r="AK138" s="2">
        <v>76.56</v>
      </c>
      <c r="AL138" s="2">
        <v>14.1</v>
      </c>
      <c r="AM138" s="2">
        <v>6.67</v>
      </c>
      <c r="AN138" s="2">
        <v>0.14000000000000001</v>
      </c>
      <c r="AO138" s="2">
        <v>55.79</v>
      </c>
      <c r="AP138" s="2">
        <v>0</v>
      </c>
      <c r="AQ138" s="2">
        <v>6.54</v>
      </c>
      <c r="AR138" s="2">
        <v>0.01</v>
      </c>
      <c r="AS138" s="2">
        <v>0</v>
      </c>
      <c r="AT138" s="2">
        <v>121</v>
      </c>
      <c r="AU138" s="2">
        <v>72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47</v>
      </c>
      <c r="BK138" s="2"/>
      <c r="BL138" s="2"/>
      <c r="BM138" s="2">
        <v>20001</v>
      </c>
      <c r="BN138" s="2">
        <v>0</v>
      </c>
      <c r="BO138" s="2" t="s">
        <v>3</v>
      </c>
      <c r="BP138" s="2">
        <v>0</v>
      </c>
      <c r="BQ138" s="2">
        <v>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121</v>
      </c>
      <c r="CA138" s="2">
        <v>72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ref="CP138:CP153" si="107">(P138+Q138+S138)</f>
        <v>153.12</v>
      </c>
      <c r="CQ138" s="2">
        <f>AC138*BC138</f>
        <v>14.1</v>
      </c>
      <c r="CR138" s="2">
        <f>(((ET138)*BB138-(EU138)*BS138)+AE138*BS138)</f>
        <v>6.67</v>
      </c>
      <c r="CS138" s="2">
        <f t="shared" ref="CS138:CS153" si="108">AE138*BS138</f>
        <v>0.14000000000000001</v>
      </c>
      <c r="CT138" s="2">
        <f t="shared" ref="CT138:CT153" si="109">AF138*BA138</f>
        <v>55.79</v>
      </c>
      <c r="CU138" s="2">
        <f t="shared" ref="CU138:CU153" si="110">AG138</f>
        <v>0</v>
      </c>
      <c r="CV138" s="2">
        <f t="shared" ref="CV138:CV153" si="111">AH138</f>
        <v>6.54</v>
      </c>
      <c r="CW138" s="2">
        <f t="shared" ref="CW138:CW153" si="112">AI138</f>
        <v>0.01</v>
      </c>
      <c r="CX138" s="2">
        <f t="shared" ref="CX138:CX153" si="113">AJ138</f>
        <v>0</v>
      </c>
      <c r="CY138" s="2">
        <f>(((S138+R138)*AT138)/100)</f>
        <v>135.35059999999999</v>
      </c>
      <c r="CZ138" s="2">
        <f>(((S138+R138)*AU138)/100)</f>
        <v>80.539199999999994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46</v>
      </c>
      <c r="DW138" s="2" t="s">
        <v>46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56793045</v>
      </c>
      <c r="EF138" s="2">
        <v>2</v>
      </c>
      <c r="EG138" s="2" t="s">
        <v>28</v>
      </c>
      <c r="EH138" s="2">
        <v>16</v>
      </c>
      <c r="EI138" s="2" t="s">
        <v>29</v>
      </c>
      <c r="EJ138" s="2">
        <v>1</v>
      </c>
      <c r="EK138" s="2">
        <v>20001</v>
      </c>
      <c r="EL138" s="2" t="s">
        <v>30</v>
      </c>
      <c r="EM138" s="2" t="s">
        <v>31</v>
      </c>
      <c r="EN138" s="2"/>
      <c r="EO138" s="2" t="s">
        <v>3</v>
      </c>
      <c r="EP138" s="2"/>
      <c r="EQ138" s="2">
        <v>131072</v>
      </c>
      <c r="ER138" s="2">
        <v>76.56</v>
      </c>
      <c r="ES138" s="2">
        <v>14.1</v>
      </c>
      <c r="ET138" s="2">
        <v>6.67</v>
      </c>
      <c r="EU138" s="2">
        <v>0.14000000000000001</v>
      </c>
      <c r="EV138" s="2">
        <v>55.79</v>
      </c>
      <c r="EW138" s="2">
        <v>6.54</v>
      </c>
      <c r="EX138" s="2">
        <v>0.01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121</v>
      </c>
      <c r="FY138" s="2">
        <v>72</v>
      </c>
      <c r="FZ138" s="2"/>
      <c r="GA138" s="2" t="s">
        <v>3</v>
      </c>
      <c r="GB138" s="2"/>
      <c r="GC138" s="2"/>
      <c r="GD138" s="2">
        <v>1</v>
      </c>
      <c r="GE138" s="2"/>
      <c r="GF138" s="2">
        <v>-1591936820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>ROUND(IF(AND(BH138=3,BI138=3,FS138&lt;&gt;0),P138,0),2)</f>
        <v>0</v>
      </c>
      <c r="GM138" s="2">
        <f>ROUND(O138+X138+Y138,2)+GX138</f>
        <v>369.01</v>
      </c>
      <c r="GN138" s="2">
        <f t="shared" ref="GN138:GN153" si="114">IF(OR(BI138=0,BI138=1),GM138-GX138,0)</f>
        <v>369.01</v>
      </c>
      <c r="GO138" s="2">
        <f t="shared" ref="GO138:GO153" si="115">IF(BI138=2,GM138-GX138,0)</f>
        <v>0</v>
      </c>
      <c r="GP138" s="2">
        <f t="shared" ref="GP138:GP153" si="116">IF(BI138=4,GM138-GX138,0)</f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ref="GV138:GV153" si="117">ROUND((GT138),2)</f>
        <v>0</v>
      </c>
      <c r="GW138" s="2">
        <v>1</v>
      </c>
      <c r="GX138" s="2">
        <f>ROUND(HC138*I138,2)</f>
        <v>0</v>
      </c>
      <c r="GY138" s="2"/>
      <c r="GZ138" s="2"/>
      <c r="HA138" s="2">
        <v>0</v>
      </c>
      <c r="HB138" s="2">
        <v>0</v>
      </c>
      <c r="HC138" s="2">
        <f t="shared" ref="HC138:HC153" si="118">GV138*GW138</f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32</v>
      </c>
      <c r="HO138" s="2" t="s">
        <v>33</v>
      </c>
      <c r="HP138" s="2" t="s">
        <v>29</v>
      </c>
      <c r="HQ138" s="2" t="s">
        <v>29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ROW(SmtRes!A114)</f>
        <v>114</v>
      </c>
      <c r="D139">
        <f>ROW(EtalonRes!A132)</f>
        <v>132</v>
      </c>
      <c r="E139" t="s">
        <v>162</v>
      </c>
      <c r="F139" t="s">
        <v>44</v>
      </c>
      <c r="G139" t="s">
        <v>45</v>
      </c>
      <c r="H139" t="s">
        <v>46</v>
      </c>
      <c r="I139">
        <f>ROUND(ROUND(2,4),7)</f>
        <v>2</v>
      </c>
      <c r="J139">
        <v>0</v>
      </c>
      <c r="K139">
        <f>ROUND(ROUND(2,4),7)</f>
        <v>2</v>
      </c>
      <c r="O139">
        <f>ROUND(CP139,0)</f>
        <v>6456</v>
      </c>
      <c r="P139">
        <f>ROUND(CQ139*I139,0)</f>
        <v>661</v>
      </c>
      <c r="Q139">
        <f>ROUND(CR139*I139,0)</f>
        <v>112</v>
      </c>
      <c r="R139">
        <f>ROUND(CS139*I139,0)</f>
        <v>14</v>
      </c>
      <c r="S139">
        <f>ROUND(CT139*I139,0)</f>
        <v>5683</v>
      </c>
      <c r="T139">
        <f>ROUND(CU139*I139,0)</f>
        <v>0</v>
      </c>
      <c r="U139">
        <f t="shared" si="96"/>
        <v>13.08</v>
      </c>
      <c r="V139">
        <f t="shared" si="97"/>
        <v>0.02</v>
      </c>
      <c r="W139">
        <f>ROUND(CX139*I139,0)</f>
        <v>0</v>
      </c>
      <c r="X139">
        <f>ROUND(CY139,0)</f>
        <v>6893</v>
      </c>
      <c r="Y139">
        <f>ROUND(CZ139,0)</f>
        <v>4102</v>
      </c>
      <c r="AA139">
        <v>64873986</v>
      </c>
      <c r="AB139">
        <f t="shared" si="98"/>
        <v>76.56</v>
      </c>
      <c r="AC139">
        <f t="shared" si="99"/>
        <v>14.1</v>
      </c>
      <c r="AD139">
        <f t="shared" si="100"/>
        <v>6.67</v>
      </c>
      <c r="AE139">
        <f t="shared" si="101"/>
        <v>0.14000000000000001</v>
      </c>
      <c r="AF139">
        <f t="shared" si="102"/>
        <v>55.79</v>
      </c>
      <c r="AG139">
        <f t="shared" si="103"/>
        <v>0</v>
      </c>
      <c r="AH139">
        <f t="shared" si="104"/>
        <v>6.54</v>
      </c>
      <c r="AI139">
        <f t="shared" si="105"/>
        <v>0.01</v>
      </c>
      <c r="AJ139">
        <f t="shared" si="106"/>
        <v>0</v>
      </c>
      <c r="AK139">
        <v>76.56</v>
      </c>
      <c r="AL139">
        <v>14.1</v>
      </c>
      <c r="AM139">
        <v>6.67</v>
      </c>
      <c r="AN139">
        <v>0.14000000000000001</v>
      </c>
      <c r="AO139">
        <v>55.79</v>
      </c>
      <c r="AP139">
        <v>0</v>
      </c>
      <c r="AQ139">
        <v>6.54</v>
      </c>
      <c r="AR139">
        <v>0.01</v>
      </c>
      <c r="AS139">
        <v>0</v>
      </c>
      <c r="AT139">
        <v>121</v>
      </c>
      <c r="AU139">
        <v>72</v>
      </c>
      <c r="AV139">
        <v>1</v>
      </c>
      <c r="AW139">
        <v>1</v>
      </c>
      <c r="AZ139">
        <v>1</v>
      </c>
      <c r="BA139">
        <v>50.93</v>
      </c>
      <c r="BB139">
        <v>8.42</v>
      </c>
      <c r="BC139">
        <v>23.44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47</v>
      </c>
      <c r="BM139">
        <v>20001</v>
      </c>
      <c r="BN139">
        <v>0</v>
      </c>
      <c r="BO139" t="s">
        <v>44</v>
      </c>
      <c r="BP139">
        <v>1</v>
      </c>
      <c r="BQ139">
        <v>2</v>
      </c>
      <c r="BR139">
        <v>0</v>
      </c>
      <c r="BS139">
        <v>50.93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121</v>
      </c>
      <c r="CA139">
        <v>72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07"/>
        <v>6456</v>
      </c>
      <c r="CQ139">
        <f>AC139*BC139</f>
        <v>330.50400000000002</v>
      </c>
      <c r="CR139">
        <f>(((ET139)*BB139-(EU139)*BS139)+AE139*BS139)</f>
        <v>56.1614</v>
      </c>
      <c r="CS139">
        <f t="shared" si="108"/>
        <v>7.1302000000000003</v>
      </c>
      <c r="CT139">
        <f t="shared" si="109"/>
        <v>2841.3847000000001</v>
      </c>
      <c r="CU139">
        <f t="shared" si="110"/>
        <v>0</v>
      </c>
      <c r="CV139">
        <f t="shared" si="111"/>
        <v>6.54</v>
      </c>
      <c r="CW139">
        <f t="shared" si="112"/>
        <v>0.01</v>
      </c>
      <c r="CX139">
        <f t="shared" si="113"/>
        <v>0</v>
      </c>
      <c r="CY139">
        <f>(((S139+R139)*AT139)/100)</f>
        <v>6893.37</v>
      </c>
      <c r="CZ139">
        <f>(((S139+R139)*AU139)/100)</f>
        <v>4101.84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46</v>
      </c>
      <c r="DW139" t="s">
        <v>46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56793045</v>
      </c>
      <c r="EF139">
        <v>2</v>
      </c>
      <c r="EG139" t="s">
        <v>28</v>
      </c>
      <c r="EH139">
        <v>16</v>
      </c>
      <c r="EI139" t="s">
        <v>29</v>
      </c>
      <c r="EJ139">
        <v>1</v>
      </c>
      <c r="EK139">
        <v>20001</v>
      </c>
      <c r="EL139" t="s">
        <v>30</v>
      </c>
      <c r="EM139" t="s">
        <v>31</v>
      </c>
      <c r="EO139" t="s">
        <v>3</v>
      </c>
      <c r="EQ139">
        <v>131072</v>
      </c>
      <c r="ER139">
        <v>76.56</v>
      </c>
      <c r="ES139">
        <v>14.1</v>
      </c>
      <c r="ET139">
        <v>6.67</v>
      </c>
      <c r="EU139">
        <v>0.14000000000000001</v>
      </c>
      <c r="EV139">
        <v>55.79</v>
      </c>
      <c r="EW139">
        <v>6.54</v>
      </c>
      <c r="EX139">
        <v>0.01</v>
      </c>
      <c r="EY139">
        <v>0</v>
      </c>
      <c r="FQ139">
        <v>0</v>
      </c>
      <c r="FR139">
        <v>0</v>
      </c>
      <c r="FS139">
        <v>0</v>
      </c>
      <c r="FX139">
        <v>121</v>
      </c>
      <c r="FY139">
        <v>72</v>
      </c>
      <c r="GA139" t="s">
        <v>3</v>
      </c>
      <c r="GD139">
        <v>1</v>
      </c>
      <c r="GF139">
        <v>-1591936820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>ROUND(IF(AND(BH139=3,BI139=3,FS139&lt;&gt;0),P139,0),0)</f>
        <v>0</v>
      </c>
      <c r="GM139">
        <f>ROUND(O139+X139+Y139,0)+GX139</f>
        <v>17451</v>
      </c>
      <c r="GN139">
        <f t="shared" si="114"/>
        <v>17451</v>
      </c>
      <c r="GO139">
        <f t="shared" si="115"/>
        <v>0</v>
      </c>
      <c r="GP139">
        <f t="shared" si="116"/>
        <v>0</v>
      </c>
      <c r="GR139">
        <v>0</v>
      </c>
      <c r="GS139">
        <v>3</v>
      </c>
      <c r="GT139">
        <v>0</v>
      </c>
      <c r="GU139" t="s">
        <v>3</v>
      </c>
      <c r="GV139">
        <f t="shared" si="117"/>
        <v>0</v>
      </c>
      <c r="GW139">
        <v>1</v>
      </c>
      <c r="GX139">
        <f>ROUND(HC139*I139,0)</f>
        <v>0</v>
      </c>
      <c r="HA139">
        <v>0</v>
      </c>
      <c r="HB139">
        <v>0</v>
      </c>
      <c r="HC139">
        <f t="shared" si="118"/>
        <v>0</v>
      </c>
      <c r="HE139" t="s">
        <v>3</v>
      </c>
      <c r="HF139" t="s">
        <v>3</v>
      </c>
      <c r="HM139" t="s">
        <v>3</v>
      </c>
      <c r="HN139" t="s">
        <v>32</v>
      </c>
      <c r="HO139" t="s">
        <v>33</v>
      </c>
      <c r="HP139" t="s">
        <v>29</v>
      </c>
      <c r="HQ139" t="s">
        <v>29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/>
      <c r="E140" s="2" t="s">
        <v>163</v>
      </c>
      <c r="F140" s="2" t="s">
        <v>164</v>
      </c>
      <c r="G140" s="2" t="s">
        <v>165</v>
      </c>
      <c r="H140" s="2" t="s">
        <v>37</v>
      </c>
      <c r="I140" s="2">
        <f>ROUND(ROUND(2,4),7)</f>
        <v>2</v>
      </c>
      <c r="J140" s="2">
        <v>0</v>
      </c>
      <c r="K140" s="2">
        <f>ROUND(ROUND(2,4),7)</f>
        <v>2</v>
      </c>
      <c r="L140" s="2"/>
      <c r="M140" s="2"/>
      <c r="N140" s="2"/>
      <c r="O140" s="2">
        <f>ROUND(CP140,2)</f>
        <v>0</v>
      </c>
      <c r="P140" s="2">
        <f>ROUND(CQ140*I140,2)</f>
        <v>0</v>
      </c>
      <c r="Q140" s="2">
        <f>ROUND(CR140*I140,2)</f>
        <v>0</v>
      </c>
      <c r="R140" s="2">
        <f>ROUND(CS140*I140,2)</f>
        <v>0</v>
      </c>
      <c r="S140" s="2">
        <f>ROUND(CT140*I140,2)</f>
        <v>0</v>
      </c>
      <c r="T140" s="2">
        <f>ROUND(CU140*I140,2)</f>
        <v>0</v>
      </c>
      <c r="U140" s="2">
        <f t="shared" si="96"/>
        <v>0</v>
      </c>
      <c r="V140" s="2">
        <f t="shared" si="97"/>
        <v>0</v>
      </c>
      <c r="W140" s="2">
        <f>ROUND(CX140*I140,2)</f>
        <v>0</v>
      </c>
      <c r="X140" s="2">
        <f>ROUND(CY140,2)</f>
        <v>0</v>
      </c>
      <c r="Y140" s="2">
        <f>ROUND(CZ140,2)</f>
        <v>0</v>
      </c>
      <c r="Z140" s="2"/>
      <c r="AA140" s="2">
        <v>64873989</v>
      </c>
      <c r="AB140" s="2">
        <f t="shared" si="98"/>
        <v>0</v>
      </c>
      <c r="AC140" s="2">
        <f t="shared" si="99"/>
        <v>0</v>
      </c>
      <c r="AD140" s="2">
        <f t="shared" si="100"/>
        <v>0</v>
      </c>
      <c r="AE140" s="2">
        <f t="shared" si="101"/>
        <v>0</v>
      </c>
      <c r="AF140" s="2">
        <f t="shared" si="102"/>
        <v>0</v>
      </c>
      <c r="AG140" s="2">
        <f t="shared" si="103"/>
        <v>0</v>
      </c>
      <c r="AH140" s="2">
        <f t="shared" si="104"/>
        <v>0</v>
      </c>
      <c r="AI140" s="2">
        <f t="shared" si="105"/>
        <v>0</v>
      </c>
      <c r="AJ140" s="2">
        <f t="shared" si="106"/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3</v>
      </c>
      <c r="BJ140" s="2" t="s">
        <v>3</v>
      </c>
      <c r="BK140" s="2"/>
      <c r="BL140" s="2"/>
      <c r="BM140" s="2">
        <v>100</v>
      </c>
      <c r="BN140" s="2">
        <v>0</v>
      </c>
      <c r="BO140" s="2" t="s">
        <v>3</v>
      </c>
      <c r="BP140" s="2">
        <v>0</v>
      </c>
      <c r="BQ140" s="2">
        <v>5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07"/>
        <v>0</v>
      </c>
      <c r="CQ140" s="2">
        <f>AC140*BC140</f>
        <v>0</v>
      </c>
      <c r="CR140" s="2">
        <f>(((ET140)*BB140-(EU140)*BS140)+AE140*BS140)</f>
        <v>0</v>
      </c>
      <c r="CS140" s="2">
        <f t="shared" si="108"/>
        <v>0</v>
      </c>
      <c r="CT140" s="2">
        <f t="shared" si="109"/>
        <v>0</v>
      </c>
      <c r="CU140" s="2">
        <f t="shared" si="110"/>
        <v>0</v>
      </c>
      <c r="CV140" s="2">
        <f t="shared" si="111"/>
        <v>0</v>
      </c>
      <c r="CW140" s="2">
        <f t="shared" si="112"/>
        <v>0</v>
      </c>
      <c r="CX140" s="2">
        <f t="shared" si="113"/>
        <v>0</v>
      </c>
      <c r="CY140" s="2">
        <f>0</f>
        <v>0</v>
      </c>
      <c r="CZ140" s="2">
        <f>0</f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37</v>
      </c>
      <c r="DW140" s="2" t="s">
        <v>37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56792769</v>
      </c>
      <c r="EF140" s="2">
        <v>5</v>
      </c>
      <c r="EG140" s="2" t="s">
        <v>38</v>
      </c>
      <c r="EH140" s="2">
        <v>0</v>
      </c>
      <c r="EI140" s="2" t="s">
        <v>3</v>
      </c>
      <c r="EJ140" s="2">
        <v>3</v>
      </c>
      <c r="EK140" s="2">
        <v>100</v>
      </c>
      <c r="EL140" s="2" t="s">
        <v>39</v>
      </c>
      <c r="EM140" s="2" t="s">
        <v>40</v>
      </c>
      <c r="EN140" s="2"/>
      <c r="EO140" s="2" t="s">
        <v>3</v>
      </c>
      <c r="EP140" s="2"/>
      <c r="EQ140" s="2">
        <v>1703936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f>P140</f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3</v>
      </c>
      <c r="GB140" s="2"/>
      <c r="GC140" s="2"/>
      <c r="GD140" s="2">
        <v>1</v>
      </c>
      <c r="GE140" s="2"/>
      <c r="GF140" s="2">
        <v>-1638603722</v>
      </c>
      <c r="GG140" s="2">
        <v>2</v>
      </c>
      <c r="GH140" s="2">
        <v>0</v>
      </c>
      <c r="GI140" s="2">
        <v>-2</v>
      </c>
      <c r="GJ140" s="2">
        <v>0</v>
      </c>
      <c r="GK140" s="2">
        <v>0</v>
      </c>
      <c r="GL140" s="2">
        <f>ROUND(IF(AND(BH140=3,BI140=3,FS140&lt;&gt;0),P140,0),2)</f>
        <v>0</v>
      </c>
      <c r="GM140" s="2">
        <f>ROUND(O140+X140+Y140,2)+GX140</f>
        <v>0</v>
      </c>
      <c r="GN140" s="2">
        <f t="shared" si="114"/>
        <v>0</v>
      </c>
      <c r="GO140" s="2">
        <f t="shared" si="115"/>
        <v>0</v>
      </c>
      <c r="GP140" s="2">
        <f t="shared" si="116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17"/>
        <v>0</v>
      </c>
      <c r="GW140" s="2">
        <v>1</v>
      </c>
      <c r="GX140" s="2">
        <f>ROUND(HC140*I140,2)</f>
        <v>0</v>
      </c>
      <c r="GY140" s="2"/>
      <c r="GZ140" s="2"/>
      <c r="HA140" s="2">
        <v>0</v>
      </c>
      <c r="HB140" s="2">
        <v>0</v>
      </c>
      <c r="HC140" s="2">
        <f t="shared" si="118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E141" t="s">
        <v>163</v>
      </c>
      <c r="F141" t="s">
        <v>164</v>
      </c>
      <c r="G141" t="s">
        <v>165</v>
      </c>
      <c r="H141" t="s">
        <v>37</v>
      </c>
      <c r="I141">
        <f>ROUND(ROUND(2,4),7)</f>
        <v>2</v>
      </c>
      <c r="J141">
        <v>0</v>
      </c>
      <c r="K141">
        <f>ROUND(ROUND(2,4),7)</f>
        <v>2</v>
      </c>
      <c r="O141">
        <f>ROUND(CP141,0)</f>
        <v>68150</v>
      </c>
      <c r="P141">
        <f>ROUND(CQ141*I141,0)</f>
        <v>68150</v>
      </c>
      <c r="Q141">
        <f>ROUND(CR141*I141,0)</f>
        <v>0</v>
      </c>
      <c r="R141">
        <f>ROUND(CS141*I141,0)</f>
        <v>0</v>
      </c>
      <c r="S141">
        <f>ROUND(CT141*I141,0)</f>
        <v>0</v>
      </c>
      <c r="T141">
        <f>ROUND(CU141*I141,0)</f>
        <v>0</v>
      </c>
      <c r="U141">
        <f t="shared" si="96"/>
        <v>0</v>
      </c>
      <c r="V141">
        <f t="shared" si="97"/>
        <v>0</v>
      </c>
      <c r="W141">
        <f>ROUND(CX141*I141,0)</f>
        <v>0</v>
      </c>
      <c r="X141">
        <f>ROUND(CY141,0)</f>
        <v>0</v>
      </c>
      <c r="Y141">
        <f>ROUND(CZ141,0)</f>
        <v>0</v>
      </c>
      <c r="AA141">
        <v>64873986</v>
      </c>
      <c r="AB141">
        <f t="shared" si="98"/>
        <v>34074.75</v>
      </c>
      <c r="AC141">
        <f t="shared" si="99"/>
        <v>34074.75</v>
      </c>
      <c r="AD141">
        <f t="shared" si="100"/>
        <v>0</v>
      </c>
      <c r="AE141">
        <f t="shared" si="101"/>
        <v>0</v>
      </c>
      <c r="AF141">
        <f t="shared" si="102"/>
        <v>0</v>
      </c>
      <c r="AG141">
        <f t="shared" si="103"/>
        <v>0</v>
      </c>
      <c r="AH141">
        <f t="shared" si="104"/>
        <v>0</v>
      </c>
      <c r="AI141">
        <f t="shared" si="105"/>
        <v>0</v>
      </c>
      <c r="AJ141">
        <f t="shared" si="106"/>
        <v>0</v>
      </c>
      <c r="AK141">
        <v>34074.75</v>
      </c>
      <c r="AL141">
        <v>34074.75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6.74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3</v>
      </c>
      <c r="BJ141" t="s">
        <v>3</v>
      </c>
      <c r="BM141">
        <v>100</v>
      </c>
      <c r="BN141">
        <v>0</v>
      </c>
      <c r="BO141" t="s">
        <v>3</v>
      </c>
      <c r="BP141">
        <v>0</v>
      </c>
      <c r="BQ141">
        <v>5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07"/>
        <v>68150</v>
      </c>
      <c r="CQ141">
        <f>AC141</f>
        <v>34074.75</v>
      </c>
      <c r="CR141">
        <f>(((ET141)-(EU141)*BS141)+AE141*BS141)</f>
        <v>0</v>
      </c>
      <c r="CS141">
        <f t="shared" si="108"/>
        <v>0</v>
      </c>
      <c r="CT141">
        <f t="shared" si="109"/>
        <v>0</v>
      </c>
      <c r="CU141">
        <f t="shared" si="110"/>
        <v>0</v>
      </c>
      <c r="CV141">
        <f t="shared" si="111"/>
        <v>0</v>
      </c>
      <c r="CW141">
        <f t="shared" si="112"/>
        <v>0</v>
      </c>
      <c r="CX141">
        <f t="shared" si="113"/>
        <v>0</v>
      </c>
      <c r="CY141">
        <f>0</f>
        <v>0</v>
      </c>
      <c r="CZ141">
        <f>0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37</v>
      </c>
      <c r="DW141" t="s">
        <v>37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56792769</v>
      </c>
      <c r="EF141">
        <v>5</v>
      </c>
      <c r="EG141" t="s">
        <v>38</v>
      </c>
      <c r="EH141">
        <v>0</v>
      </c>
      <c r="EI141" t="s">
        <v>3</v>
      </c>
      <c r="EJ141">
        <v>3</v>
      </c>
      <c r="EK141">
        <v>100</v>
      </c>
      <c r="EL141" t="s">
        <v>39</v>
      </c>
      <c r="EM141" t="s">
        <v>40</v>
      </c>
      <c r="EO141" t="s">
        <v>3</v>
      </c>
      <c r="EQ141">
        <v>1703936</v>
      </c>
      <c r="ER141">
        <v>34074.75</v>
      </c>
      <c r="ES141">
        <v>34074.75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5</v>
      </c>
      <c r="FC141">
        <v>0</v>
      </c>
      <c r="FD141">
        <v>18</v>
      </c>
      <c r="FF141">
        <v>32690</v>
      </c>
      <c r="FQ141">
        <v>0</v>
      </c>
      <c r="FR141">
        <f>P141</f>
        <v>68150</v>
      </c>
      <c r="FS141">
        <v>0</v>
      </c>
      <c r="FX141">
        <v>0</v>
      </c>
      <c r="FY141">
        <v>0</v>
      </c>
      <c r="GA141" t="s">
        <v>166</v>
      </c>
      <c r="GD141">
        <v>1</v>
      </c>
      <c r="GF141">
        <v>-1638603722</v>
      </c>
      <c r="GG141">
        <v>2</v>
      </c>
      <c r="GH141">
        <v>3</v>
      </c>
      <c r="GI141">
        <v>3</v>
      </c>
      <c r="GJ141">
        <v>0</v>
      </c>
      <c r="GK141">
        <v>0</v>
      </c>
      <c r="GL141">
        <f>ROUND(IF(AND(BH141=3,BI141=3,FS141&lt;&gt;0),P141,0),0)</f>
        <v>0</v>
      </c>
      <c r="GM141">
        <f>ROUND(O141+X141+Y141,0)+GX141</f>
        <v>68150</v>
      </c>
      <c r="GN141">
        <f t="shared" si="114"/>
        <v>0</v>
      </c>
      <c r="GO141">
        <f t="shared" si="115"/>
        <v>0</v>
      </c>
      <c r="GP141">
        <f t="shared" si="116"/>
        <v>0</v>
      </c>
      <c r="GR141">
        <v>1</v>
      </c>
      <c r="GS141">
        <v>1</v>
      </c>
      <c r="GT141">
        <v>0</v>
      </c>
      <c r="GU141" t="s">
        <v>3</v>
      </c>
      <c r="GV141">
        <f t="shared" si="117"/>
        <v>0</v>
      </c>
      <c r="GW141">
        <v>1</v>
      </c>
      <c r="GX141">
        <f>ROUND(HC141*I141,0)</f>
        <v>0</v>
      </c>
      <c r="HA141">
        <v>0</v>
      </c>
      <c r="HB141">
        <v>0</v>
      </c>
      <c r="HC141">
        <f t="shared" si="118"/>
        <v>0</v>
      </c>
      <c r="HE141" t="s">
        <v>42</v>
      </c>
      <c r="HF141" t="s">
        <v>43</v>
      </c>
      <c r="HH141">
        <f>ROUND(AC141*I141,0)</f>
        <v>68150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/>
      <c r="D142" s="2"/>
      <c r="E142" s="2" t="s">
        <v>3</v>
      </c>
      <c r="F142" s="2" t="s">
        <v>52</v>
      </c>
      <c r="G142" s="2" t="s">
        <v>53</v>
      </c>
      <c r="H142" s="2" t="s">
        <v>54</v>
      </c>
      <c r="I142" s="2">
        <f>ROUND(ROUND(4,4),7)</f>
        <v>4</v>
      </c>
      <c r="J142" s="2">
        <v>0</v>
      </c>
      <c r="K142" s="2">
        <f>ROUND(ROUND(4,4),7)</f>
        <v>4</v>
      </c>
      <c r="L142" s="2"/>
      <c r="M142" s="2"/>
      <c r="N142" s="2"/>
      <c r="O142" s="2">
        <f>ROUND(CP142,2)</f>
        <v>102.72</v>
      </c>
      <c r="P142" s="2">
        <f>ROUND(CQ142*I142,2)</f>
        <v>102.72</v>
      </c>
      <c r="Q142" s="2">
        <f>ROUND(CR142*I142,2)</f>
        <v>0</v>
      </c>
      <c r="R142" s="2">
        <f>ROUND(CS142*I142,2)</f>
        <v>0</v>
      </c>
      <c r="S142" s="2">
        <f>ROUND(CT142*I142,2)</f>
        <v>0</v>
      </c>
      <c r="T142" s="2">
        <f>ROUND(CU142*I142,2)</f>
        <v>0</v>
      </c>
      <c r="U142" s="2">
        <f t="shared" si="96"/>
        <v>0</v>
      </c>
      <c r="V142" s="2">
        <f t="shared" si="97"/>
        <v>0</v>
      </c>
      <c r="W142" s="2">
        <f>ROUND(CX142*I142,2)</f>
        <v>0.04</v>
      </c>
      <c r="X142" s="2">
        <f>ROUND(CY142,2)</f>
        <v>0</v>
      </c>
      <c r="Y142" s="2">
        <f>ROUND(CZ142,2)</f>
        <v>0</v>
      </c>
      <c r="Z142" s="2"/>
      <c r="AA142" s="2">
        <v>-1</v>
      </c>
      <c r="AB142" s="2">
        <f t="shared" si="98"/>
        <v>25.68</v>
      </c>
      <c r="AC142" s="2">
        <f t="shared" si="99"/>
        <v>25.68</v>
      </c>
      <c r="AD142" s="2">
        <f t="shared" si="100"/>
        <v>0</v>
      </c>
      <c r="AE142" s="2">
        <f t="shared" si="101"/>
        <v>0</v>
      </c>
      <c r="AF142" s="2">
        <f t="shared" si="102"/>
        <v>0</v>
      </c>
      <c r="AG142" s="2">
        <f t="shared" si="103"/>
        <v>0</v>
      </c>
      <c r="AH142" s="2">
        <f t="shared" si="104"/>
        <v>0</v>
      </c>
      <c r="AI142" s="2">
        <f t="shared" si="105"/>
        <v>0</v>
      </c>
      <c r="AJ142" s="2">
        <f t="shared" si="106"/>
        <v>0.01</v>
      </c>
      <c r="AK142" s="2">
        <v>25.68</v>
      </c>
      <c r="AL142" s="2">
        <v>25.68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0.01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55</v>
      </c>
      <c r="BK142" s="2"/>
      <c r="BL142" s="2"/>
      <c r="BM142" s="2">
        <v>500001</v>
      </c>
      <c r="BN142" s="2">
        <v>0</v>
      </c>
      <c r="BO142" s="2" t="s">
        <v>3</v>
      </c>
      <c r="BP142" s="2">
        <v>0</v>
      </c>
      <c r="BQ142" s="2">
        <v>8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07"/>
        <v>102.72</v>
      </c>
      <c r="CQ142" s="2">
        <f>AC142*BC142</f>
        <v>25.68</v>
      </c>
      <c r="CR142" s="2">
        <f>(((ET142)*BB142-(EU142)*BS142)+AE142*BS142)</f>
        <v>0</v>
      </c>
      <c r="CS142" s="2">
        <f t="shared" si="108"/>
        <v>0</v>
      </c>
      <c r="CT142" s="2">
        <f t="shared" si="109"/>
        <v>0</v>
      </c>
      <c r="CU142" s="2">
        <f t="shared" si="110"/>
        <v>0</v>
      </c>
      <c r="CV142" s="2">
        <f t="shared" si="111"/>
        <v>0</v>
      </c>
      <c r="CW142" s="2">
        <f t="shared" si="112"/>
        <v>0</v>
      </c>
      <c r="CX142" s="2">
        <f t="shared" si="113"/>
        <v>0.01</v>
      </c>
      <c r="CY142" s="2">
        <f>0</f>
        <v>0</v>
      </c>
      <c r="CZ142" s="2">
        <f>0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1010</v>
      </c>
      <c r="DV142" s="2" t="s">
        <v>54</v>
      </c>
      <c r="DW142" s="2" t="s">
        <v>54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56793266</v>
      </c>
      <c r="EF142" s="2">
        <v>8</v>
      </c>
      <c r="EG142" s="2" t="s">
        <v>56</v>
      </c>
      <c r="EH142" s="2">
        <v>0</v>
      </c>
      <c r="EI142" s="2" t="s">
        <v>3</v>
      </c>
      <c r="EJ142" s="2">
        <v>1</v>
      </c>
      <c r="EK142" s="2">
        <v>500001</v>
      </c>
      <c r="EL142" s="2" t="s">
        <v>57</v>
      </c>
      <c r="EM142" s="2" t="s">
        <v>58</v>
      </c>
      <c r="EN142" s="2"/>
      <c r="EO142" s="2" t="s">
        <v>3</v>
      </c>
      <c r="EP142" s="2"/>
      <c r="EQ142" s="2">
        <v>132096</v>
      </c>
      <c r="ER142" s="2">
        <v>25.68</v>
      </c>
      <c r="ES142" s="2">
        <v>25.68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3</v>
      </c>
      <c r="GB142" s="2"/>
      <c r="GC142" s="2"/>
      <c r="GD142" s="2">
        <v>1</v>
      </c>
      <c r="GE142" s="2"/>
      <c r="GF142" s="2">
        <v>-707323121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>ROUND(IF(AND(BH142=3,BI142=3,FS142&lt;&gt;0),P142,0),2)</f>
        <v>0</v>
      </c>
      <c r="GM142" s="2">
        <f>ROUND(O142+X142+Y142,2)+GX142</f>
        <v>102.72</v>
      </c>
      <c r="GN142" s="2">
        <f t="shared" si="114"/>
        <v>102.72</v>
      </c>
      <c r="GO142" s="2">
        <f t="shared" si="115"/>
        <v>0</v>
      </c>
      <c r="GP142" s="2">
        <f t="shared" si="116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17"/>
        <v>0</v>
      </c>
      <c r="GW142" s="2">
        <v>1</v>
      </c>
      <c r="GX142" s="2">
        <f>ROUND(HC142*I142,2)</f>
        <v>0</v>
      </c>
      <c r="GY142" s="2"/>
      <c r="GZ142" s="2"/>
      <c r="HA142" s="2">
        <v>0</v>
      </c>
      <c r="HB142" s="2">
        <v>0</v>
      </c>
      <c r="HC142" s="2">
        <f t="shared" si="118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E143" t="s">
        <v>3</v>
      </c>
      <c r="F143" t="s">
        <v>52</v>
      </c>
      <c r="G143" t="s">
        <v>53</v>
      </c>
      <c r="H143" t="s">
        <v>54</v>
      </c>
      <c r="I143">
        <f>ROUND(ROUND(4,4),7)</f>
        <v>4</v>
      </c>
      <c r="J143">
        <v>0</v>
      </c>
      <c r="K143">
        <f>ROUND(ROUND(4,4),7)</f>
        <v>4</v>
      </c>
      <c r="O143">
        <f>ROUND(CP143,0)</f>
        <v>695</v>
      </c>
      <c r="P143">
        <f>ROUND(CQ143*I143,0)</f>
        <v>695</v>
      </c>
      <c r="Q143">
        <f>ROUND(CR143*I143,0)</f>
        <v>0</v>
      </c>
      <c r="R143">
        <f>ROUND(CS143*I143,0)</f>
        <v>0</v>
      </c>
      <c r="S143">
        <f>ROUND(CT143*I143,0)</f>
        <v>0</v>
      </c>
      <c r="T143">
        <f>ROUND(CU143*I143,0)</f>
        <v>0</v>
      </c>
      <c r="U143">
        <f t="shared" si="96"/>
        <v>0</v>
      </c>
      <c r="V143">
        <f t="shared" si="97"/>
        <v>0</v>
      </c>
      <c r="W143">
        <f>ROUND(CX143*I143,0)</f>
        <v>0</v>
      </c>
      <c r="X143">
        <f>ROUND(CY143,0)</f>
        <v>0</v>
      </c>
      <c r="Y143">
        <f>ROUND(CZ143,0)</f>
        <v>0</v>
      </c>
      <c r="AA143">
        <v>-1</v>
      </c>
      <c r="AB143">
        <f t="shared" si="98"/>
        <v>25.68</v>
      </c>
      <c r="AC143">
        <f t="shared" si="99"/>
        <v>25.68</v>
      </c>
      <c r="AD143">
        <f t="shared" si="100"/>
        <v>0</v>
      </c>
      <c r="AE143">
        <f t="shared" si="101"/>
        <v>0</v>
      </c>
      <c r="AF143">
        <f t="shared" si="102"/>
        <v>0</v>
      </c>
      <c r="AG143">
        <f t="shared" si="103"/>
        <v>0</v>
      </c>
      <c r="AH143">
        <f t="shared" si="104"/>
        <v>0</v>
      </c>
      <c r="AI143">
        <f t="shared" si="105"/>
        <v>0</v>
      </c>
      <c r="AJ143">
        <f t="shared" si="106"/>
        <v>0.01</v>
      </c>
      <c r="AK143">
        <v>25.68</v>
      </c>
      <c r="AL143">
        <v>25.68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0.01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6.77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55</v>
      </c>
      <c r="BM143">
        <v>500001</v>
      </c>
      <c r="BN143">
        <v>0</v>
      </c>
      <c r="BO143" t="s">
        <v>52</v>
      </c>
      <c r="BP143">
        <v>1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07"/>
        <v>695</v>
      </c>
      <c r="CQ143">
        <f>AC143*BC143</f>
        <v>173.8536</v>
      </c>
      <c r="CR143">
        <f>(((ET143)*BB143-(EU143)*BS143)+AE143*BS143)</f>
        <v>0</v>
      </c>
      <c r="CS143">
        <f t="shared" si="108"/>
        <v>0</v>
      </c>
      <c r="CT143">
        <f t="shared" si="109"/>
        <v>0</v>
      </c>
      <c r="CU143">
        <f t="shared" si="110"/>
        <v>0</v>
      </c>
      <c r="CV143">
        <f t="shared" si="111"/>
        <v>0</v>
      </c>
      <c r="CW143">
        <f t="shared" si="112"/>
        <v>0</v>
      </c>
      <c r="CX143">
        <f t="shared" si="113"/>
        <v>0.01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1010</v>
      </c>
      <c r="DV143" t="s">
        <v>54</v>
      </c>
      <c r="DW143" t="s">
        <v>54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56793266</v>
      </c>
      <c r="EF143">
        <v>8</v>
      </c>
      <c r="EG143" t="s">
        <v>56</v>
      </c>
      <c r="EH143">
        <v>0</v>
      </c>
      <c r="EI143" t="s">
        <v>3</v>
      </c>
      <c r="EJ143">
        <v>1</v>
      </c>
      <c r="EK143">
        <v>500001</v>
      </c>
      <c r="EL143" t="s">
        <v>57</v>
      </c>
      <c r="EM143" t="s">
        <v>58</v>
      </c>
      <c r="EO143" t="s">
        <v>3</v>
      </c>
      <c r="EQ143">
        <v>132096</v>
      </c>
      <c r="ER143">
        <v>25.68</v>
      </c>
      <c r="ES143">
        <v>25.68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-707323121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>ROUND(IF(AND(BH143=3,BI143=3,FS143&lt;&gt;0),P143,0),0)</f>
        <v>0</v>
      </c>
      <c r="GM143">
        <f>ROUND(O143+X143+Y143,0)+GX143</f>
        <v>695</v>
      </c>
      <c r="GN143">
        <f t="shared" si="114"/>
        <v>695</v>
      </c>
      <c r="GO143">
        <f t="shared" si="115"/>
        <v>0</v>
      </c>
      <c r="GP143">
        <f t="shared" si="116"/>
        <v>0</v>
      </c>
      <c r="GR143">
        <v>0</v>
      </c>
      <c r="GS143">
        <v>3</v>
      </c>
      <c r="GT143">
        <v>0</v>
      </c>
      <c r="GU143" t="s">
        <v>3</v>
      </c>
      <c r="GV143">
        <f t="shared" si="117"/>
        <v>0</v>
      </c>
      <c r="GW143">
        <v>1</v>
      </c>
      <c r="GX143">
        <f>ROUND(HC143*I143,0)</f>
        <v>0</v>
      </c>
      <c r="HA143">
        <v>0</v>
      </c>
      <c r="HB143">
        <v>0</v>
      </c>
      <c r="HC143">
        <f t="shared" si="118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167</v>
      </c>
      <c r="F144" s="2" t="s">
        <v>60</v>
      </c>
      <c r="G144" s="2" t="s">
        <v>61</v>
      </c>
      <c r="H144" s="2" t="s">
        <v>37</v>
      </c>
      <c r="I144" s="2">
        <f>ROUND(ROUND(4,4),7)</f>
        <v>4</v>
      </c>
      <c r="J144" s="2">
        <v>0</v>
      </c>
      <c r="K144" s="2">
        <f>ROUND(ROUND(4,4),7)</f>
        <v>4</v>
      </c>
      <c r="L144" s="2"/>
      <c r="M144" s="2"/>
      <c r="N144" s="2"/>
      <c r="O144" s="2">
        <f>ROUND(CP144,2)</f>
        <v>0</v>
      </c>
      <c r="P144" s="2">
        <f>ROUND(CQ144*I144,2)</f>
        <v>0</v>
      </c>
      <c r="Q144" s="2">
        <f>ROUND(CR144*I144,2)</f>
        <v>0</v>
      </c>
      <c r="R144" s="2">
        <f>ROUND(CS144*I144,2)</f>
        <v>0</v>
      </c>
      <c r="S144" s="2">
        <f>ROUND(CT144*I144,2)</f>
        <v>0</v>
      </c>
      <c r="T144" s="2">
        <f>ROUND(CU144*I144,2)</f>
        <v>0</v>
      </c>
      <c r="U144" s="2">
        <f t="shared" si="96"/>
        <v>0</v>
      </c>
      <c r="V144" s="2">
        <f t="shared" si="97"/>
        <v>0</v>
      </c>
      <c r="W144" s="2">
        <f>ROUND(CX144*I144,2)</f>
        <v>0</v>
      </c>
      <c r="X144" s="2">
        <f>ROUND(CY144,2)</f>
        <v>0</v>
      </c>
      <c r="Y144" s="2">
        <f>ROUND(CZ144,2)</f>
        <v>0</v>
      </c>
      <c r="Z144" s="2"/>
      <c r="AA144" s="2">
        <v>64873989</v>
      </c>
      <c r="AB144" s="2">
        <f t="shared" si="98"/>
        <v>0</v>
      </c>
      <c r="AC144" s="2">
        <f t="shared" si="99"/>
        <v>0</v>
      </c>
      <c r="AD144" s="2">
        <f t="shared" si="100"/>
        <v>0</v>
      </c>
      <c r="AE144" s="2">
        <f t="shared" si="101"/>
        <v>0</v>
      </c>
      <c r="AF144" s="2">
        <f t="shared" si="102"/>
        <v>0</v>
      </c>
      <c r="AG144" s="2">
        <f t="shared" si="103"/>
        <v>0</v>
      </c>
      <c r="AH144" s="2">
        <f t="shared" si="104"/>
        <v>0</v>
      </c>
      <c r="AI144" s="2">
        <f t="shared" si="105"/>
        <v>0</v>
      </c>
      <c r="AJ144" s="2">
        <f t="shared" si="106"/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3</v>
      </c>
      <c r="BK144" s="2"/>
      <c r="BL144" s="2"/>
      <c r="BM144" s="2">
        <v>1100</v>
      </c>
      <c r="BN144" s="2">
        <v>0</v>
      </c>
      <c r="BO144" s="2" t="s">
        <v>3</v>
      </c>
      <c r="BP144" s="2">
        <v>0</v>
      </c>
      <c r="BQ144" s="2">
        <v>8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07"/>
        <v>0</v>
      </c>
      <c r="CQ144" s="2">
        <f>AC144*BC144</f>
        <v>0</v>
      </c>
      <c r="CR144" s="2">
        <f>(((ET144)*BB144-(EU144)*BS144)+AE144*BS144)</f>
        <v>0</v>
      </c>
      <c r="CS144" s="2">
        <f t="shared" si="108"/>
        <v>0</v>
      </c>
      <c r="CT144" s="2">
        <f t="shared" si="109"/>
        <v>0</v>
      </c>
      <c r="CU144" s="2">
        <f t="shared" si="110"/>
        <v>0</v>
      </c>
      <c r="CV144" s="2">
        <f t="shared" si="111"/>
        <v>0</v>
      </c>
      <c r="CW144" s="2">
        <f t="shared" si="112"/>
        <v>0</v>
      </c>
      <c r="CX144" s="2">
        <f t="shared" si="113"/>
        <v>0</v>
      </c>
      <c r="CY144" s="2">
        <f>(((S144+R144)*AT144)/100)</f>
        <v>0</v>
      </c>
      <c r="CZ144" s="2">
        <f>(((S144+R144)*AU144)/100)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37</v>
      </c>
      <c r="DW144" s="2" t="s">
        <v>37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56792879</v>
      </c>
      <c r="EF144" s="2">
        <v>8</v>
      </c>
      <c r="EG144" s="2" t="s">
        <v>56</v>
      </c>
      <c r="EH144" s="2">
        <v>0</v>
      </c>
      <c r="EI144" s="2" t="s">
        <v>3</v>
      </c>
      <c r="EJ144" s="2">
        <v>1</v>
      </c>
      <c r="EK144" s="2">
        <v>1100</v>
      </c>
      <c r="EL144" s="2" t="s">
        <v>62</v>
      </c>
      <c r="EM144" s="2" t="s">
        <v>63</v>
      </c>
      <c r="EN144" s="2"/>
      <c r="EO144" s="2" t="s">
        <v>3</v>
      </c>
      <c r="EP144" s="2"/>
      <c r="EQ144" s="2">
        <v>655360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3</v>
      </c>
      <c r="GB144" s="2"/>
      <c r="GC144" s="2"/>
      <c r="GD144" s="2">
        <v>1</v>
      </c>
      <c r="GE144" s="2"/>
      <c r="GF144" s="2">
        <v>-1880943203</v>
      </c>
      <c r="GG144" s="2">
        <v>2</v>
      </c>
      <c r="GH144" s="2">
        <v>0</v>
      </c>
      <c r="GI144" s="2">
        <v>-2</v>
      </c>
      <c r="GJ144" s="2">
        <v>0</v>
      </c>
      <c r="GK144" s="2">
        <v>0</v>
      </c>
      <c r="GL144" s="2">
        <f>ROUND(IF(AND(BH144=3,BI144=3,FS144&lt;&gt;0),P144,0),2)</f>
        <v>0</v>
      </c>
      <c r="GM144" s="2">
        <f>ROUND(O144+X144+Y144,2)+GX144</f>
        <v>0</v>
      </c>
      <c r="GN144" s="2">
        <f t="shared" si="114"/>
        <v>0</v>
      </c>
      <c r="GO144" s="2">
        <f t="shared" si="115"/>
        <v>0</v>
      </c>
      <c r="GP144" s="2">
        <f t="shared" si="116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17"/>
        <v>0</v>
      </c>
      <c r="GW144" s="2">
        <v>1</v>
      </c>
      <c r="GX144" s="2">
        <f>ROUND(HC144*I144,2)</f>
        <v>0</v>
      </c>
      <c r="GY144" s="2"/>
      <c r="GZ144" s="2"/>
      <c r="HA144" s="2">
        <v>0</v>
      </c>
      <c r="HB144" s="2">
        <v>0</v>
      </c>
      <c r="HC144" s="2">
        <f t="shared" si="118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E145" t="s">
        <v>167</v>
      </c>
      <c r="F145" t="s">
        <v>60</v>
      </c>
      <c r="G145" t="s">
        <v>61</v>
      </c>
      <c r="H145" t="s">
        <v>37</v>
      </c>
      <c r="I145">
        <f>ROUND(ROUND(4,4),7)</f>
        <v>4</v>
      </c>
      <c r="J145">
        <v>0</v>
      </c>
      <c r="K145">
        <f>ROUND(ROUND(4,4),7)</f>
        <v>4</v>
      </c>
      <c r="O145">
        <f>ROUND(CP145,0)</f>
        <v>20008</v>
      </c>
      <c r="P145">
        <f>ROUND(CQ145*I145,0)</f>
        <v>20008</v>
      </c>
      <c r="Q145">
        <f>ROUND(CR145*I145,0)</f>
        <v>0</v>
      </c>
      <c r="R145">
        <f>ROUND(CS145*I145,0)</f>
        <v>0</v>
      </c>
      <c r="S145">
        <f>ROUND(CT145*I145,0)</f>
        <v>0</v>
      </c>
      <c r="T145">
        <f>ROUND(CU145*I145,0)</f>
        <v>0</v>
      </c>
      <c r="U145">
        <f t="shared" si="96"/>
        <v>0</v>
      </c>
      <c r="V145">
        <f t="shared" si="97"/>
        <v>0</v>
      </c>
      <c r="W145">
        <f>ROUND(CX145*I145,0)</f>
        <v>0</v>
      </c>
      <c r="X145">
        <f>ROUND(CY145,0)</f>
        <v>0</v>
      </c>
      <c r="Y145">
        <f>ROUND(CZ145,0)</f>
        <v>0</v>
      </c>
      <c r="AA145">
        <v>64873986</v>
      </c>
      <c r="AB145">
        <f t="shared" si="98"/>
        <v>5002</v>
      </c>
      <c r="AC145">
        <f t="shared" si="99"/>
        <v>5002</v>
      </c>
      <c r="AD145">
        <f t="shared" si="100"/>
        <v>0</v>
      </c>
      <c r="AE145">
        <f t="shared" si="101"/>
        <v>0</v>
      </c>
      <c r="AF145">
        <f t="shared" si="102"/>
        <v>0</v>
      </c>
      <c r="AG145">
        <f t="shared" si="103"/>
        <v>0</v>
      </c>
      <c r="AH145">
        <f t="shared" si="104"/>
        <v>0</v>
      </c>
      <c r="AI145">
        <f t="shared" si="105"/>
        <v>0</v>
      </c>
      <c r="AJ145">
        <f t="shared" si="106"/>
        <v>0</v>
      </c>
      <c r="AK145">
        <v>5002</v>
      </c>
      <c r="AL145">
        <v>5002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9.66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1100</v>
      </c>
      <c r="BN145">
        <v>0</v>
      </c>
      <c r="BO145" t="s">
        <v>3</v>
      </c>
      <c r="BP145">
        <v>0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07"/>
        <v>20008</v>
      </c>
      <c r="CQ145">
        <f>AC145</f>
        <v>5002</v>
      </c>
      <c r="CR145">
        <f>(((ET145)-(EU145)*BS145)+AE145*BS145)</f>
        <v>0</v>
      </c>
      <c r="CS145">
        <f t="shared" si="108"/>
        <v>0</v>
      </c>
      <c r="CT145">
        <f t="shared" si="109"/>
        <v>0</v>
      </c>
      <c r="CU145">
        <f t="shared" si="110"/>
        <v>0</v>
      </c>
      <c r="CV145">
        <f t="shared" si="111"/>
        <v>0</v>
      </c>
      <c r="CW145">
        <f t="shared" si="112"/>
        <v>0</v>
      </c>
      <c r="CX145">
        <f t="shared" si="113"/>
        <v>0</v>
      </c>
      <c r="CY145">
        <f>(((S145+R145)*AT145)/100)</f>
        <v>0</v>
      </c>
      <c r="CZ145">
        <f>(((S145+R145)*AU145)/100)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37</v>
      </c>
      <c r="DW145" t="s">
        <v>37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56792879</v>
      </c>
      <c r="EF145">
        <v>8</v>
      </c>
      <c r="EG145" t="s">
        <v>56</v>
      </c>
      <c r="EH145">
        <v>0</v>
      </c>
      <c r="EI145" t="s">
        <v>3</v>
      </c>
      <c r="EJ145">
        <v>1</v>
      </c>
      <c r="EK145">
        <v>1100</v>
      </c>
      <c r="EL145" t="s">
        <v>62</v>
      </c>
      <c r="EM145" t="s">
        <v>63</v>
      </c>
      <c r="EO145" t="s">
        <v>3</v>
      </c>
      <c r="EQ145">
        <v>655360</v>
      </c>
      <c r="ER145">
        <v>5002</v>
      </c>
      <c r="ES145">
        <v>5002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4903.92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64</v>
      </c>
      <c r="GD145">
        <v>1</v>
      </c>
      <c r="GF145">
        <v>-1880943203</v>
      </c>
      <c r="GG145">
        <v>2</v>
      </c>
      <c r="GH145">
        <v>3</v>
      </c>
      <c r="GI145">
        <v>3</v>
      </c>
      <c r="GJ145">
        <v>0</v>
      </c>
      <c r="GK145">
        <v>0</v>
      </c>
      <c r="GL145">
        <f>ROUND(IF(AND(BH145=3,BI145=3,FS145&lt;&gt;0),P145,0),0)</f>
        <v>0</v>
      </c>
      <c r="GM145">
        <f>ROUND(O145+X145+Y145,0)+GX145</f>
        <v>20008</v>
      </c>
      <c r="GN145">
        <f t="shared" si="114"/>
        <v>20008</v>
      </c>
      <c r="GO145">
        <f t="shared" si="115"/>
        <v>0</v>
      </c>
      <c r="GP145">
        <f t="shared" si="116"/>
        <v>0</v>
      </c>
      <c r="GR145">
        <v>1</v>
      </c>
      <c r="GS145">
        <v>1</v>
      </c>
      <c r="GT145">
        <v>0</v>
      </c>
      <c r="GU145" t="s">
        <v>3</v>
      </c>
      <c r="GV145">
        <f t="shared" si="117"/>
        <v>0</v>
      </c>
      <c r="GW145">
        <v>1</v>
      </c>
      <c r="GX145">
        <f>ROUND(HC145*I145,0)</f>
        <v>0</v>
      </c>
      <c r="HA145">
        <v>0</v>
      </c>
      <c r="HB145">
        <v>0</v>
      </c>
      <c r="HC145">
        <f t="shared" si="118"/>
        <v>0</v>
      </c>
      <c r="HE145" t="s">
        <v>65</v>
      </c>
      <c r="HF145" t="s">
        <v>34</v>
      </c>
      <c r="HG145">
        <f>ROUND(AC145*I145,0)</f>
        <v>20008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ROW(SmtRes!A119)</f>
        <v>119</v>
      </c>
      <c r="D146" s="2">
        <f>ROW(EtalonRes!A138)</f>
        <v>138</v>
      </c>
      <c r="E146" s="2" t="s">
        <v>168</v>
      </c>
      <c r="F146" s="2" t="s">
        <v>24</v>
      </c>
      <c r="G146" s="2" t="s">
        <v>25</v>
      </c>
      <c r="H146" s="2" t="s">
        <v>26</v>
      </c>
      <c r="I146" s="2">
        <f t="shared" ref="I146:I153" si="119">ROUND(ROUND(2,4),7)</f>
        <v>2</v>
      </c>
      <c r="J146" s="2">
        <v>0</v>
      </c>
      <c r="K146" s="2">
        <f t="shared" ref="K146:K153" si="120">ROUND(ROUND(2,4),7)</f>
        <v>2</v>
      </c>
      <c r="L146" s="2"/>
      <c r="M146" s="2"/>
      <c r="N146" s="2"/>
      <c r="O146" s="2">
        <f>ROUND(CP146,2)</f>
        <v>62.64</v>
      </c>
      <c r="P146" s="2">
        <f>ROUND(CQ146*I146,2)</f>
        <v>29.48</v>
      </c>
      <c r="Q146" s="2">
        <f>ROUND(CR146*I146,2)</f>
        <v>3.92</v>
      </c>
      <c r="R146" s="2">
        <f>ROUND(CS146*I146,2)</f>
        <v>0</v>
      </c>
      <c r="S146" s="2">
        <f>ROUND(CT146*I146,2)</f>
        <v>29.24</v>
      </c>
      <c r="T146" s="2">
        <f>ROUND(CU146*I146,2)</f>
        <v>0</v>
      </c>
      <c r="U146" s="2">
        <f t="shared" si="96"/>
        <v>3.26</v>
      </c>
      <c r="V146" s="2">
        <f t="shared" si="97"/>
        <v>0</v>
      </c>
      <c r="W146" s="2">
        <f>ROUND(CX146*I146,2)</f>
        <v>0</v>
      </c>
      <c r="X146" s="2">
        <f>ROUND(CY146,2)</f>
        <v>35.380000000000003</v>
      </c>
      <c r="Y146" s="2">
        <f>ROUND(CZ146,2)</f>
        <v>21.05</v>
      </c>
      <c r="Z146" s="2"/>
      <c r="AA146" s="2">
        <v>64873989</v>
      </c>
      <c r="AB146" s="2">
        <f t="shared" si="98"/>
        <v>31.32</v>
      </c>
      <c r="AC146" s="2">
        <f t="shared" si="99"/>
        <v>14.74</v>
      </c>
      <c r="AD146" s="2">
        <f t="shared" si="100"/>
        <v>1.96</v>
      </c>
      <c r="AE146" s="2">
        <f t="shared" si="101"/>
        <v>0</v>
      </c>
      <c r="AF146" s="2">
        <f t="shared" si="102"/>
        <v>14.62</v>
      </c>
      <c r="AG146" s="2">
        <f t="shared" si="103"/>
        <v>0</v>
      </c>
      <c r="AH146" s="2">
        <f t="shared" si="104"/>
        <v>1.63</v>
      </c>
      <c r="AI146" s="2">
        <f t="shared" si="105"/>
        <v>0</v>
      </c>
      <c r="AJ146" s="2">
        <f t="shared" si="106"/>
        <v>0</v>
      </c>
      <c r="AK146" s="2">
        <v>31.32</v>
      </c>
      <c r="AL146" s="2">
        <v>14.74</v>
      </c>
      <c r="AM146" s="2">
        <v>1.96</v>
      </c>
      <c r="AN146" s="2">
        <v>0</v>
      </c>
      <c r="AO146" s="2">
        <v>14.62</v>
      </c>
      <c r="AP146" s="2">
        <v>0</v>
      </c>
      <c r="AQ146" s="2">
        <v>1.63</v>
      </c>
      <c r="AR146" s="2">
        <v>0</v>
      </c>
      <c r="AS146" s="2">
        <v>0</v>
      </c>
      <c r="AT146" s="2">
        <v>121</v>
      </c>
      <c r="AU146" s="2">
        <v>72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27</v>
      </c>
      <c r="BK146" s="2"/>
      <c r="BL146" s="2"/>
      <c r="BM146" s="2">
        <v>20001</v>
      </c>
      <c r="BN146" s="2">
        <v>0</v>
      </c>
      <c r="BO146" s="2" t="s">
        <v>3</v>
      </c>
      <c r="BP146" s="2">
        <v>0</v>
      </c>
      <c r="BQ146" s="2">
        <v>2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121</v>
      </c>
      <c r="CA146" s="2">
        <v>72</v>
      </c>
      <c r="CB146" s="2" t="s">
        <v>3</v>
      </c>
      <c r="CC146" s="2"/>
      <c r="CD146" s="2"/>
      <c r="CE146" s="2">
        <v>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07"/>
        <v>62.64</v>
      </c>
      <c r="CQ146" s="2">
        <f>AC146*BC146</f>
        <v>14.74</v>
      </c>
      <c r="CR146" s="2">
        <f>(((ET146)*BB146-(EU146)*BS146)+AE146*BS146)</f>
        <v>1.96</v>
      </c>
      <c r="CS146" s="2">
        <f t="shared" si="108"/>
        <v>0</v>
      </c>
      <c r="CT146" s="2">
        <f t="shared" si="109"/>
        <v>14.62</v>
      </c>
      <c r="CU146" s="2">
        <f t="shared" si="110"/>
        <v>0</v>
      </c>
      <c r="CV146" s="2">
        <f t="shared" si="111"/>
        <v>1.63</v>
      </c>
      <c r="CW146" s="2">
        <f t="shared" si="112"/>
        <v>0</v>
      </c>
      <c r="CX146" s="2">
        <f t="shared" si="113"/>
        <v>0</v>
      </c>
      <c r="CY146" s="2">
        <f>(((S146+R146)*AT146)/100)</f>
        <v>35.380400000000002</v>
      </c>
      <c r="CZ146" s="2">
        <f>(((S146+R146)*AU146)/100)</f>
        <v>21.052799999999998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26</v>
      </c>
      <c r="DW146" s="2" t="s">
        <v>26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56793045</v>
      </c>
      <c r="EF146" s="2">
        <v>2</v>
      </c>
      <c r="EG146" s="2" t="s">
        <v>28</v>
      </c>
      <c r="EH146" s="2">
        <v>16</v>
      </c>
      <c r="EI146" s="2" t="s">
        <v>29</v>
      </c>
      <c r="EJ146" s="2">
        <v>1</v>
      </c>
      <c r="EK146" s="2">
        <v>20001</v>
      </c>
      <c r="EL146" s="2" t="s">
        <v>30</v>
      </c>
      <c r="EM146" s="2" t="s">
        <v>31</v>
      </c>
      <c r="EN146" s="2"/>
      <c r="EO146" s="2" t="s">
        <v>3</v>
      </c>
      <c r="EP146" s="2"/>
      <c r="EQ146" s="2">
        <v>131072</v>
      </c>
      <c r="ER146" s="2">
        <v>31.32</v>
      </c>
      <c r="ES146" s="2">
        <v>14.74</v>
      </c>
      <c r="ET146" s="2">
        <v>1.96</v>
      </c>
      <c r="EU146" s="2">
        <v>0</v>
      </c>
      <c r="EV146" s="2">
        <v>14.62</v>
      </c>
      <c r="EW146" s="2">
        <v>1.63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121</v>
      </c>
      <c r="FY146" s="2">
        <v>72</v>
      </c>
      <c r="FZ146" s="2"/>
      <c r="GA146" s="2" t="s">
        <v>3</v>
      </c>
      <c r="GB146" s="2"/>
      <c r="GC146" s="2"/>
      <c r="GD146" s="2">
        <v>1</v>
      </c>
      <c r="GE146" s="2"/>
      <c r="GF146" s="2">
        <v>-1282974869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>ROUND(IF(AND(BH146=3,BI146=3,FS146&lt;&gt;0),P146,0),2)</f>
        <v>0</v>
      </c>
      <c r="GM146" s="2">
        <f>ROUND(O146+X146+Y146,2)+GX146</f>
        <v>119.07</v>
      </c>
      <c r="GN146" s="2">
        <f t="shared" si="114"/>
        <v>119.07</v>
      </c>
      <c r="GO146" s="2">
        <f t="shared" si="115"/>
        <v>0</v>
      </c>
      <c r="GP146" s="2">
        <f t="shared" si="116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17"/>
        <v>0</v>
      </c>
      <c r="GW146" s="2">
        <v>1</v>
      </c>
      <c r="GX146" s="2">
        <f>ROUND(HC146*I146,2)</f>
        <v>0</v>
      </c>
      <c r="GY146" s="2"/>
      <c r="GZ146" s="2"/>
      <c r="HA146" s="2">
        <v>0</v>
      </c>
      <c r="HB146" s="2">
        <v>0</v>
      </c>
      <c r="HC146" s="2">
        <f t="shared" si="118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32</v>
      </c>
      <c r="HO146" s="2" t="s">
        <v>33</v>
      </c>
      <c r="HP146" s="2" t="s">
        <v>29</v>
      </c>
      <c r="HQ146" s="2" t="s">
        <v>29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ROW(SmtRes!A124)</f>
        <v>124</v>
      </c>
      <c r="D147">
        <f>ROW(EtalonRes!A144)</f>
        <v>144</v>
      </c>
      <c r="E147" t="s">
        <v>168</v>
      </c>
      <c r="F147" t="s">
        <v>24</v>
      </c>
      <c r="G147" t="s">
        <v>25</v>
      </c>
      <c r="H147" t="s">
        <v>26</v>
      </c>
      <c r="I147">
        <f t="shared" si="119"/>
        <v>2</v>
      </c>
      <c r="J147">
        <v>0</v>
      </c>
      <c r="K147">
        <f t="shared" si="120"/>
        <v>2</v>
      </c>
      <c r="O147">
        <f>ROUND(CP147,0)</f>
        <v>1940</v>
      </c>
      <c r="P147">
        <f>ROUND(CQ147*I147,0)</f>
        <v>399</v>
      </c>
      <c r="Q147">
        <f>ROUND(CR147*I147,0)</f>
        <v>52</v>
      </c>
      <c r="R147">
        <f>ROUND(CS147*I147,0)</f>
        <v>0</v>
      </c>
      <c r="S147">
        <f>ROUND(CT147*I147,0)</f>
        <v>1489</v>
      </c>
      <c r="T147">
        <f>ROUND(CU147*I147,0)</f>
        <v>0</v>
      </c>
      <c r="U147">
        <f t="shared" si="96"/>
        <v>3.26</v>
      </c>
      <c r="V147">
        <f t="shared" si="97"/>
        <v>0</v>
      </c>
      <c r="W147">
        <f>ROUND(CX147*I147,0)</f>
        <v>0</v>
      </c>
      <c r="X147">
        <f>ROUND(CY147,0)</f>
        <v>1802</v>
      </c>
      <c r="Y147">
        <f>ROUND(CZ147,0)</f>
        <v>1072</v>
      </c>
      <c r="AA147">
        <v>64873986</v>
      </c>
      <c r="AB147">
        <f t="shared" si="98"/>
        <v>31.32</v>
      </c>
      <c r="AC147">
        <f t="shared" si="99"/>
        <v>14.74</v>
      </c>
      <c r="AD147">
        <f t="shared" si="100"/>
        <v>1.96</v>
      </c>
      <c r="AE147">
        <f t="shared" si="101"/>
        <v>0</v>
      </c>
      <c r="AF147">
        <f t="shared" si="102"/>
        <v>14.62</v>
      </c>
      <c r="AG147">
        <f t="shared" si="103"/>
        <v>0</v>
      </c>
      <c r="AH147">
        <f t="shared" si="104"/>
        <v>1.63</v>
      </c>
      <c r="AI147">
        <f t="shared" si="105"/>
        <v>0</v>
      </c>
      <c r="AJ147">
        <f t="shared" si="106"/>
        <v>0</v>
      </c>
      <c r="AK147">
        <v>31.32</v>
      </c>
      <c r="AL147">
        <v>14.74</v>
      </c>
      <c r="AM147">
        <v>1.96</v>
      </c>
      <c r="AN147">
        <v>0</v>
      </c>
      <c r="AO147">
        <v>14.62</v>
      </c>
      <c r="AP147">
        <v>0</v>
      </c>
      <c r="AQ147">
        <v>1.63</v>
      </c>
      <c r="AR147">
        <v>0</v>
      </c>
      <c r="AS147">
        <v>0</v>
      </c>
      <c r="AT147">
        <v>121</v>
      </c>
      <c r="AU147">
        <v>72</v>
      </c>
      <c r="AV147">
        <v>1</v>
      </c>
      <c r="AW147">
        <v>1</v>
      </c>
      <c r="AZ147">
        <v>1</v>
      </c>
      <c r="BA147">
        <v>50.93</v>
      </c>
      <c r="BB147">
        <v>13.2</v>
      </c>
      <c r="BC147">
        <v>13.54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27</v>
      </c>
      <c r="BM147">
        <v>20001</v>
      </c>
      <c r="BN147">
        <v>0</v>
      </c>
      <c r="BO147" t="s">
        <v>24</v>
      </c>
      <c r="BP147">
        <v>1</v>
      </c>
      <c r="BQ147">
        <v>2</v>
      </c>
      <c r="BR147">
        <v>0</v>
      </c>
      <c r="BS147">
        <v>50.93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121</v>
      </c>
      <c r="CA147">
        <v>72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07"/>
        <v>1940</v>
      </c>
      <c r="CQ147">
        <f>AC147*BC147</f>
        <v>199.5796</v>
      </c>
      <c r="CR147">
        <f>(((ET147)*BB147-(EU147)*BS147)+AE147*BS147)</f>
        <v>25.872</v>
      </c>
      <c r="CS147">
        <f t="shared" si="108"/>
        <v>0</v>
      </c>
      <c r="CT147">
        <f t="shared" si="109"/>
        <v>744.59659999999997</v>
      </c>
      <c r="CU147">
        <f t="shared" si="110"/>
        <v>0</v>
      </c>
      <c r="CV147">
        <f t="shared" si="111"/>
        <v>1.63</v>
      </c>
      <c r="CW147">
        <f t="shared" si="112"/>
        <v>0</v>
      </c>
      <c r="CX147">
        <f t="shared" si="113"/>
        <v>0</v>
      </c>
      <c r="CY147">
        <f>(((S147+R147)*AT147)/100)</f>
        <v>1801.69</v>
      </c>
      <c r="CZ147">
        <f>(((S147+R147)*AU147)/100)</f>
        <v>1072.08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26</v>
      </c>
      <c r="DW147" t="s">
        <v>26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56793045</v>
      </c>
      <c r="EF147">
        <v>2</v>
      </c>
      <c r="EG147" t="s">
        <v>28</v>
      </c>
      <c r="EH147">
        <v>16</v>
      </c>
      <c r="EI147" t="s">
        <v>29</v>
      </c>
      <c r="EJ147">
        <v>1</v>
      </c>
      <c r="EK147">
        <v>20001</v>
      </c>
      <c r="EL147" t="s">
        <v>30</v>
      </c>
      <c r="EM147" t="s">
        <v>31</v>
      </c>
      <c r="EO147" t="s">
        <v>3</v>
      </c>
      <c r="EQ147">
        <v>131072</v>
      </c>
      <c r="ER147">
        <v>31.32</v>
      </c>
      <c r="ES147">
        <v>14.74</v>
      </c>
      <c r="ET147">
        <v>1.96</v>
      </c>
      <c r="EU147">
        <v>0</v>
      </c>
      <c r="EV147">
        <v>14.62</v>
      </c>
      <c r="EW147">
        <v>1.63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121</v>
      </c>
      <c r="FY147">
        <v>72</v>
      </c>
      <c r="GA147" t="s">
        <v>3</v>
      </c>
      <c r="GD147">
        <v>1</v>
      </c>
      <c r="GF147">
        <v>-1282974869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>ROUND(IF(AND(BH147=3,BI147=3,FS147&lt;&gt;0),P147,0),0)</f>
        <v>0</v>
      </c>
      <c r="GM147">
        <f>ROUND(O147+X147+Y147,0)+GX147</f>
        <v>4814</v>
      </c>
      <c r="GN147">
        <f t="shared" si="114"/>
        <v>4814</v>
      </c>
      <c r="GO147">
        <f t="shared" si="115"/>
        <v>0</v>
      </c>
      <c r="GP147">
        <f t="shared" si="116"/>
        <v>0</v>
      </c>
      <c r="GR147">
        <v>0</v>
      </c>
      <c r="GS147">
        <v>3</v>
      </c>
      <c r="GT147">
        <v>0</v>
      </c>
      <c r="GU147" t="s">
        <v>3</v>
      </c>
      <c r="GV147">
        <f t="shared" si="117"/>
        <v>0</v>
      </c>
      <c r="GW147">
        <v>1</v>
      </c>
      <c r="GX147">
        <f>ROUND(HC147*I147,0)</f>
        <v>0</v>
      </c>
      <c r="HA147">
        <v>0</v>
      </c>
      <c r="HB147">
        <v>0</v>
      </c>
      <c r="HC147">
        <f t="shared" si="118"/>
        <v>0</v>
      </c>
      <c r="HE147" t="s">
        <v>3</v>
      </c>
      <c r="HF147" t="s">
        <v>3</v>
      </c>
      <c r="HM147" t="s">
        <v>3</v>
      </c>
      <c r="HN147" t="s">
        <v>32</v>
      </c>
      <c r="HO147" t="s">
        <v>33</v>
      </c>
      <c r="HP147" t="s">
        <v>29</v>
      </c>
      <c r="HQ147" t="s">
        <v>29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/>
      <c r="E148" s="2" t="s">
        <v>169</v>
      </c>
      <c r="F148" s="2" t="s">
        <v>170</v>
      </c>
      <c r="G148" s="2" t="s">
        <v>171</v>
      </c>
      <c r="H148" s="2" t="s">
        <v>37</v>
      </c>
      <c r="I148" s="2">
        <f t="shared" si="119"/>
        <v>2</v>
      </c>
      <c r="J148" s="2">
        <v>0</v>
      </c>
      <c r="K148" s="2">
        <f t="shared" si="120"/>
        <v>2</v>
      </c>
      <c r="L148" s="2"/>
      <c r="M148" s="2"/>
      <c r="N148" s="2"/>
      <c r="O148" s="2">
        <f>ROUND(CP148,2)</f>
        <v>0</v>
      </c>
      <c r="P148" s="2">
        <f>ROUND(CQ148*I148,2)</f>
        <v>0</v>
      </c>
      <c r="Q148" s="2">
        <f>ROUND(CR148*I148,2)</f>
        <v>0</v>
      </c>
      <c r="R148" s="2">
        <f>ROUND(CS148*I148,2)</f>
        <v>0</v>
      </c>
      <c r="S148" s="2">
        <f>ROUND(CT148*I148,2)</f>
        <v>0</v>
      </c>
      <c r="T148" s="2">
        <f>ROUND(CU148*I148,2)</f>
        <v>0</v>
      </c>
      <c r="U148" s="2">
        <f t="shared" si="96"/>
        <v>0</v>
      </c>
      <c r="V148" s="2">
        <f t="shared" si="97"/>
        <v>0</v>
      </c>
      <c r="W148" s="2">
        <f>ROUND(CX148*I148,2)</f>
        <v>0</v>
      </c>
      <c r="X148" s="2">
        <f>ROUND(CY148,2)</f>
        <v>0</v>
      </c>
      <c r="Y148" s="2">
        <f>ROUND(CZ148,2)</f>
        <v>0</v>
      </c>
      <c r="Z148" s="2"/>
      <c r="AA148" s="2">
        <v>64873989</v>
      </c>
      <c r="AB148" s="2">
        <f t="shared" si="98"/>
        <v>0</v>
      </c>
      <c r="AC148" s="2">
        <f t="shared" si="99"/>
        <v>0</v>
      </c>
      <c r="AD148" s="2">
        <f t="shared" si="100"/>
        <v>0</v>
      </c>
      <c r="AE148" s="2">
        <f t="shared" si="101"/>
        <v>0</v>
      </c>
      <c r="AF148" s="2">
        <f t="shared" si="102"/>
        <v>0</v>
      </c>
      <c r="AG148" s="2">
        <f t="shared" si="103"/>
        <v>0</v>
      </c>
      <c r="AH148" s="2">
        <f t="shared" si="104"/>
        <v>0</v>
      </c>
      <c r="AI148" s="2">
        <f t="shared" si="105"/>
        <v>0</v>
      </c>
      <c r="AJ148" s="2">
        <f t="shared" si="106"/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3</v>
      </c>
      <c r="BJ148" s="2" t="s">
        <v>3</v>
      </c>
      <c r="BK148" s="2"/>
      <c r="BL148" s="2"/>
      <c r="BM148" s="2">
        <v>100</v>
      </c>
      <c r="BN148" s="2">
        <v>0</v>
      </c>
      <c r="BO148" s="2" t="s">
        <v>3</v>
      </c>
      <c r="BP148" s="2">
        <v>0</v>
      </c>
      <c r="BQ148" s="2">
        <v>5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07"/>
        <v>0</v>
      </c>
      <c r="CQ148" s="2">
        <f>AC148*BC148</f>
        <v>0</v>
      </c>
      <c r="CR148" s="2">
        <f>(((ET148)*BB148-(EU148)*BS148)+AE148*BS148)</f>
        <v>0</v>
      </c>
      <c r="CS148" s="2">
        <f t="shared" si="108"/>
        <v>0</v>
      </c>
      <c r="CT148" s="2">
        <f t="shared" si="109"/>
        <v>0</v>
      </c>
      <c r="CU148" s="2">
        <f t="shared" si="110"/>
        <v>0</v>
      </c>
      <c r="CV148" s="2">
        <f t="shared" si="111"/>
        <v>0</v>
      </c>
      <c r="CW148" s="2">
        <f t="shared" si="112"/>
        <v>0</v>
      </c>
      <c r="CX148" s="2">
        <f t="shared" si="113"/>
        <v>0</v>
      </c>
      <c r="CY148" s="2">
        <f>0</f>
        <v>0</v>
      </c>
      <c r="CZ148" s="2">
        <f>0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37</v>
      </c>
      <c r="DW148" s="2" t="s">
        <v>37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56792769</v>
      </c>
      <c r="EF148" s="2">
        <v>5</v>
      </c>
      <c r="EG148" s="2" t="s">
        <v>38</v>
      </c>
      <c r="EH148" s="2">
        <v>0</v>
      </c>
      <c r="EI148" s="2" t="s">
        <v>3</v>
      </c>
      <c r="EJ148" s="2">
        <v>3</v>
      </c>
      <c r="EK148" s="2">
        <v>100</v>
      </c>
      <c r="EL148" s="2" t="s">
        <v>39</v>
      </c>
      <c r="EM148" s="2" t="s">
        <v>40</v>
      </c>
      <c r="EN148" s="2"/>
      <c r="EO148" s="2" t="s">
        <v>3</v>
      </c>
      <c r="EP148" s="2"/>
      <c r="EQ148" s="2">
        <v>1703936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>P148</f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3</v>
      </c>
      <c r="GB148" s="2"/>
      <c r="GC148" s="2"/>
      <c r="GD148" s="2">
        <v>1</v>
      </c>
      <c r="GE148" s="2"/>
      <c r="GF148" s="2">
        <v>1659573327</v>
      </c>
      <c r="GG148" s="2">
        <v>2</v>
      </c>
      <c r="GH148" s="2">
        <v>0</v>
      </c>
      <c r="GI148" s="2">
        <v>-2</v>
      </c>
      <c r="GJ148" s="2">
        <v>0</v>
      </c>
      <c r="GK148" s="2">
        <v>0</v>
      </c>
      <c r="GL148" s="2">
        <f>ROUND(IF(AND(BH148=3,BI148=3,FS148&lt;&gt;0),P148,0),2)</f>
        <v>0</v>
      </c>
      <c r="GM148" s="2">
        <f>ROUND(O148+X148+Y148,2)+GX148</f>
        <v>0</v>
      </c>
      <c r="GN148" s="2">
        <f t="shared" si="114"/>
        <v>0</v>
      </c>
      <c r="GO148" s="2">
        <f t="shared" si="115"/>
        <v>0</v>
      </c>
      <c r="GP148" s="2">
        <f t="shared" si="116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17"/>
        <v>0</v>
      </c>
      <c r="GW148" s="2">
        <v>1</v>
      </c>
      <c r="GX148" s="2">
        <f>ROUND(HC148*I148,2)</f>
        <v>0</v>
      </c>
      <c r="GY148" s="2"/>
      <c r="GZ148" s="2"/>
      <c r="HA148" s="2">
        <v>0</v>
      </c>
      <c r="HB148" s="2">
        <v>0</v>
      </c>
      <c r="HC148" s="2">
        <f t="shared" si="118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E149" t="s">
        <v>169</v>
      </c>
      <c r="F149" t="s">
        <v>170</v>
      </c>
      <c r="G149" t="s">
        <v>171</v>
      </c>
      <c r="H149" t="s">
        <v>37</v>
      </c>
      <c r="I149">
        <f t="shared" si="119"/>
        <v>2</v>
      </c>
      <c r="J149">
        <v>0</v>
      </c>
      <c r="K149">
        <f t="shared" si="120"/>
        <v>2</v>
      </c>
      <c r="O149">
        <f>ROUND(CP149,0)</f>
        <v>44194</v>
      </c>
      <c r="P149">
        <f>ROUND(CQ149*I149,0)</f>
        <v>44194</v>
      </c>
      <c r="Q149">
        <f>ROUND(CR149*I149,0)</f>
        <v>0</v>
      </c>
      <c r="R149">
        <f>ROUND(CS149*I149,0)</f>
        <v>0</v>
      </c>
      <c r="S149">
        <f>ROUND(CT149*I149,0)</f>
        <v>0</v>
      </c>
      <c r="T149">
        <f>ROUND(CU149*I149,0)</f>
        <v>0</v>
      </c>
      <c r="U149">
        <f t="shared" si="96"/>
        <v>0</v>
      </c>
      <c r="V149">
        <f t="shared" si="97"/>
        <v>0</v>
      </c>
      <c r="W149">
        <f>ROUND(CX149*I149,0)</f>
        <v>0</v>
      </c>
      <c r="X149">
        <f>ROUND(CY149,0)</f>
        <v>0</v>
      </c>
      <c r="Y149">
        <f>ROUND(CZ149,0)</f>
        <v>0</v>
      </c>
      <c r="AA149">
        <v>64873986</v>
      </c>
      <c r="AB149">
        <f t="shared" si="98"/>
        <v>22097.200000000001</v>
      </c>
      <c r="AC149">
        <f t="shared" si="99"/>
        <v>22097.200000000001</v>
      </c>
      <c r="AD149">
        <f t="shared" si="100"/>
        <v>0</v>
      </c>
      <c r="AE149">
        <f t="shared" si="101"/>
        <v>0</v>
      </c>
      <c r="AF149">
        <f t="shared" si="102"/>
        <v>0</v>
      </c>
      <c r="AG149">
        <f t="shared" si="103"/>
        <v>0</v>
      </c>
      <c r="AH149">
        <f t="shared" si="104"/>
        <v>0</v>
      </c>
      <c r="AI149">
        <f t="shared" si="105"/>
        <v>0</v>
      </c>
      <c r="AJ149">
        <f t="shared" si="106"/>
        <v>0</v>
      </c>
      <c r="AK149">
        <v>22097.200000000001</v>
      </c>
      <c r="AL149">
        <v>22097.200000000001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6.74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3</v>
      </c>
      <c r="BJ149" t="s">
        <v>3</v>
      </c>
      <c r="BM149">
        <v>100</v>
      </c>
      <c r="BN149">
        <v>0</v>
      </c>
      <c r="BO149" t="s">
        <v>3</v>
      </c>
      <c r="BP149">
        <v>0</v>
      </c>
      <c r="BQ149">
        <v>5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07"/>
        <v>44194</v>
      </c>
      <c r="CQ149">
        <f>AC149</f>
        <v>22097.200000000001</v>
      </c>
      <c r="CR149">
        <f>(((ET149)-(EU149)*BS149)+AE149*BS149)</f>
        <v>0</v>
      </c>
      <c r="CS149">
        <f t="shared" si="108"/>
        <v>0</v>
      </c>
      <c r="CT149">
        <f t="shared" si="109"/>
        <v>0</v>
      </c>
      <c r="CU149">
        <f t="shared" si="110"/>
        <v>0</v>
      </c>
      <c r="CV149">
        <f t="shared" si="111"/>
        <v>0</v>
      </c>
      <c r="CW149">
        <f t="shared" si="112"/>
        <v>0</v>
      </c>
      <c r="CX149">
        <f t="shared" si="113"/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37</v>
      </c>
      <c r="DW149" t="s">
        <v>37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56792769</v>
      </c>
      <c r="EF149">
        <v>5</v>
      </c>
      <c r="EG149" t="s">
        <v>38</v>
      </c>
      <c r="EH149">
        <v>0</v>
      </c>
      <c r="EI149" t="s">
        <v>3</v>
      </c>
      <c r="EJ149">
        <v>3</v>
      </c>
      <c r="EK149">
        <v>100</v>
      </c>
      <c r="EL149" t="s">
        <v>39</v>
      </c>
      <c r="EM149" t="s">
        <v>40</v>
      </c>
      <c r="EO149" t="s">
        <v>3</v>
      </c>
      <c r="EQ149">
        <v>1703936</v>
      </c>
      <c r="ER149">
        <v>22097.200000000001</v>
      </c>
      <c r="ES149">
        <v>22097.200000000001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21199.200000000001</v>
      </c>
      <c r="FQ149">
        <v>0</v>
      </c>
      <c r="FR149">
        <f>P149</f>
        <v>44194</v>
      </c>
      <c r="FS149">
        <v>0</v>
      </c>
      <c r="FX149">
        <v>0</v>
      </c>
      <c r="FY149">
        <v>0</v>
      </c>
      <c r="GA149" t="s">
        <v>172</v>
      </c>
      <c r="GD149">
        <v>1</v>
      </c>
      <c r="GF149">
        <v>1659573327</v>
      </c>
      <c r="GG149">
        <v>2</v>
      </c>
      <c r="GH149">
        <v>3</v>
      </c>
      <c r="GI149">
        <v>3</v>
      </c>
      <c r="GJ149">
        <v>0</v>
      </c>
      <c r="GK149">
        <v>0</v>
      </c>
      <c r="GL149">
        <f>ROUND(IF(AND(BH149=3,BI149=3,FS149&lt;&gt;0),P149,0),0)</f>
        <v>0</v>
      </c>
      <c r="GM149">
        <f>ROUND(O149+X149+Y149,0)+GX149</f>
        <v>44194</v>
      </c>
      <c r="GN149">
        <f t="shared" si="114"/>
        <v>0</v>
      </c>
      <c r="GO149">
        <f t="shared" si="115"/>
        <v>0</v>
      </c>
      <c r="GP149">
        <f t="shared" si="116"/>
        <v>0</v>
      </c>
      <c r="GR149">
        <v>1</v>
      </c>
      <c r="GS149">
        <v>1</v>
      </c>
      <c r="GT149">
        <v>0</v>
      </c>
      <c r="GU149" t="s">
        <v>3</v>
      </c>
      <c r="GV149">
        <f t="shared" si="117"/>
        <v>0</v>
      </c>
      <c r="GW149">
        <v>1</v>
      </c>
      <c r="GX149">
        <f>ROUND(HC149*I149,0)</f>
        <v>0</v>
      </c>
      <c r="HA149">
        <v>0</v>
      </c>
      <c r="HB149">
        <v>0</v>
      </c>
      <c r="HC149">
        <f t="shared" si="118"/>
        <v>0</v>
      </c>
      <c r="HE149" t="s">
        <v>42</v>
      </c>
      <c r="HF149" t="s">
        <v>43</v>
      </c>
      <c r="HH149">
        <f>ROUND(AC149*I149,0)</f>
        <v>44194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ROW(SmtRes!A131)</f>
        <v>131</v>
      </c>
      <c r="D150" s="2">
        <f>ROW(EtalonRes!A152)</f>
        <v>152</v>
      </c>
      <c r="E150" s="2" t="s">
        <v>173</v>
      </c>
      <c r="F150" s="2" t="s">
        <v>86</v>
      </c>
      <c r="G150" s="2" t="s">
        <v>87</v>
      </c>
      <c r="H150" s="2" t="s">
        <v>88</v>
      </c>
      <c r="I150" s="2">
        <f t="shared" si="119"/>
        <v>2</v>
      </c>
      <c r="J150" s="2">
        <v>0</v>
      </c>
      <c r="K150" s="2">
        <f t="shared" si="120"/>
        <v>2</v>
      </c>
      <c r="L150" s="2"/>
      <c r="M150" s="2"/>
      <c r="N150" s="2"/>
      <c r="O150" s="2">
        <f>ROUND(CP150,2)</f>
        <v>38.700000000000003</v>
      </c>
      <c r="P150" s="2">
        <f>ROUND(CQ150*I150,2)</f>
        <v>7.76</v>
      </c>
      <c r="Q150" s="2">
        <f>ROUND(CR150*I150,2)</f>
        <v>4.74</v>
      </c>
      <c r="R150" s="2">
        <f>ROUND(CS150*I150,2)</f>
        <v>0</v>
      </c>
      <c r="S150" s="2">
        <f>ROUND(CT150*I150,2)</f>
        <v>26.2</v>
      </c>
      <c r="T150" s="2">
        <f>ROUND(CU150*I150,2)</f>
        <v>0</v>
      </c>
      <c r="U150" s="2">
        <f t="shared" si="96"/>
        <v>2.92</v>
      </c>
      <c r="V150" s="2">
        <f t="shared" si="97"/>
        <v>0</v>
      </c>
      <c r="W150" s="2">
        <f>ROUND(CX150*I150,2)</f>
        <v>0</v>
      </c>
      <c r="X150" s="2">
        <f>ROUND(CY150,2)</f>
        <v>31.7</v>
      </c>
      <c r="Y150" s="2">
        <f>ROUND(CZ150,2)</f>
        <v>18.86</v>
      </c>
      <c r="Z150" s="2"/>
      <c r="AA150" s="2">
        <v>64873989</v>
      </c>
      <c r="AB150" s="2">
        <f t="shared" si="98"/>
        <v>19.350000000000001</v>
      </c>
      <c r="AC150" s="2">
        <f t="shared" si="99"/>
        <v>3.88</v>
      </c>
      <c r="AD150" s="2">
        <f t="shared" si="100"/>
        <v>2.37</v>
      </c>
      <c r="AE150" s="2">
        <f t="shared" si="101"/>
        <v>0</v>
      </c>
      <c r="AF150" s="2">
        <f t="shared" si="102"/>
        <v>13.1</v>
      </c>
      <c r="AG150" s="2">
        <f t="shared" si="103"/>
        <v>0</v>
      </c>
      <c r="AH150" s="2">
        <f t="shared" si="104"/>
        <v>1.46</v>
      </c>
      <c r="AI150" s="2">
        <f t="shared" si="105"/>
        <v>0</v>
      </c>
      <c r="AJ150" s="2">
        <f t="shared" si="106"/>
        <v>0</v>
      </c>
      <c r="AK150" s="2">
        <v>19.350000000000001</v>
      </c>
      <c r="AL150" s="2">
        <v>3.88</v>
      </c>
      <c r="AM150" s="2">
        <v>2.37</v>
      </c>
      <c r="AN150" s="2">
        <v>0</v>
      </c>
      <c r="AO150" s="2">
        <v>13.1</v>
      </c>
      <c r="AP150" s="2">
        <v>0</v>
      </c>
      <c r="AQ150" s="2">
        <v>1.46</v>
      </c>
      <c r="AR150" s="2">
        <v>0</v>
      </c>
      <c r="AS150" s="2">
        <v>0</v>
      </c>
      <c r="AT150" s="2">
        <v>121</v>
      </c>
      <c r="AU150" s="2">
        <v>72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89</v>
      </c>
      <c r="BK150" s="2"/>
      <c r="BL150" s="2"/>
      <c r="BM150" s="2">
        <v>20001</v>
      </c>
      <c r="BN150" s="2">
        <v>0</v>
      </c>
      <c r="BO150" s="2" t="s">
        <v>3</v>
      </c>
      <c r="BP150" s="2">
        <v>0</v>
      </c>
      <c r="BQ150" s="2">
        <v>2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121</v>
      </c>
      <c r="CA150" s="2">
        <v>72</v>
      </c>
      <c r="CB150" s="2" t="s">
        <v>3</v>
      </c>
      <c r="CC150" s="2"/>
      <c r="CD150" s="2"/>
      <c r="CE150" s="2">
        <v>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07"/>
        <v>38.700000000000003</v>
      </c>
      <c r="CQ150" s="2">
        <f>AC150*BC150</f>
        <v>3.88</v>
      </c>
      <c r="CR150" s="2">
        <f>(((ET150)*BB150-(EU150)*BS150)+AE150*BS150)</f>
        <v>2.37</v>
      </c>
      <c r="CS150" s="2">
        <f t="shared" si="108"/>
        <v>0</v>
      </c>
      <c r="CT150" s="2">
        <f t="shared" si="109"/>
        <v>13.1</v>
      </c>
      <c r="CU150" s="2">
        <f t="shared" si="110"/>
        <v>0</v>
      </c>
      <c r="CV150" s="2">
        <f t="shared" si="111"/>
        <v>1.46</v>
      </c>
      <c r="CW150" s="2">
        <f t="shared" si="112"/>
        <v>0</v>
      </c>
      <c r="CX150" s="2">
        <f t="shared" si="113"/>
        <v>0</v>
      </c>
      <c r="CY150" s="2">
        <f>(((S150+R150)*AT150)/100)</f>
        <v>31.701999999999998</v>
      </c>
      <c r="CZ150" s="2">
        <f>(((S150+R150)*AU150)/100)</f>
        <v>18.863999999999997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88</v>
      </c>
      <c r="DW150" s="2" t="s">
        <v>88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56793045</v>
      </c>
      <c r="EF150" s="2">
        <v>2</v>
      </c>
      <c r="EG150" s="2" t="s">
        <v>28</v>
      </c>
      <c r="EH150" s="2">
        <v>16</v>
      </c>
      <c r="EI150" s="2" t="s">
        <v>29</v>
      </c>
      <c r="EJ150" s="2">
        <v>1</v>
      </c>
      <c r="EK150" s="2">
        <v>20001</v>
      </c>
      <c r="EL150" s="2" t="s">
        <v>30</v>
      </c>
      <c r="EM150" s="2" t="s">
        <v>31</v>
      </c>
      <c r="EN150" s="2"/>
      <c r="EO150" s="2" t="s">
        <v>3</v>
      </c>
      <c r="EP150" s="2"/>
      <c r="EQ150" s="2">
        <v>131072</v>
      </c>
      <c r="ER150" s="2">
        <v>19.350000000000001</v>
      </c>
      <c r="ES150" s="2">
        <v>3.88</v>
      </c>
      <c r="ET150" s="2">
        <v>2.37</v>
      </c>
      <c r="EU150" s="2">
        <v>0</v>
      </c>
      <c r="EV150" s="2">
        <v>13.1</v>
      </c>
      <c r="EW150" s="2">
        <v>1.46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121</v>
      </c>
      <c r="FY150" s="2">
        <v>72</v>
      </c>
      <c r="FZ150" s="2"/>
      <c r="GA150" s="2" t="s">
        <v>3</v>
      </c>
      <c r="GB150" s="2"/>
      <c r="GC150" s="2"/>
      <c r="GD150" s="2">
        <v>1</v>
      </c>
      <c r="GE150" s="2"/>
      <c r="GF150" s="2">
        <v>785316088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>ROUND(IF(AND(BH150=3,BI150=3,FS150&lt;&gt;0),P150,0),2)</f>
        <v>0</v>
      </c>
      <c r="GM150" s="2">
        <f>ROUND(O150+X150+Y150,2)+GX150</f>
        <v>89.26</v>
      </c>
      <c r="GN150" s="2">
        <f t="shared" si="114"/>
        <v>89.26</v>
      </c>
      <c r="GO150" s="2">
        <f t="shared" si="115"/>
        <v>0</v>
      </c>
      <c r="GP150" s="2">
        <f t="shared" si="116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17"/>
        <v>0</v>
      </c>
      <c r="GW150" s="2">
        <v>1</v>
      </c>
      <c r="GX150" s="2">
        <f>ROUND(HC150*I150,2)</f>
        <v>0</v>
      </c>
      <c r="GY150" s="2"/>
      <c r="GZ150" s="2"/>
      <c r="HA150" s="2">
        <v>0</v>
      </c>
      <c r="HB150" s="2">
        <v>0</v>
      </c>
      <c r="HC150" s="2">
        <f t="shared" si="118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32</v>
      </c>
      <c r="HO150" s="2" t="s">
        <v>33</v>
      </c>
      <c r="HP150" s="2" t="s">
        <v>29</v>
      </c>
      <c r="HQ150" s="2" t="s">
        <v>29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ROW(SmtRes!A138)</f>
        <v>138</v>
      </c>
      <c r="D151">
        <f>ROW(EtalonRes!A160)</f>
        <v>160</v>
      </c>
      <c r="E151" t="s">
        <v>173</v>
      </c>
      <c r="F151" t="s">
        <v>86</v>
      </c>
      <c r="G151" t="s">
        <v>87</v>
      </c>
      <c r="H151" t="s">
        <v>88</v>
      </c>
      <c r="I151">
        <f t="shared" si="119"/>
        <v>2</v>
      </c>
      <c r="J151">
        <v>0</v>
      </c>
      <c r="K151">
        <f t="shared" si="120"/>
        <v>2</v>
      </c>
      <c r="O151">
        <f>ROUND(CP151,0)</f>
        <v>1483</v>
      </c>
      <c r="P151">
        <f>ROUND(CQ151*I151,0)</f>
        <v>86</v>
      </c>
      <c r="Q151">
        <f>ROUND(CR151*I151,0)</f>
        <v>63</v>
      </c>
      <c r="R151">
        <f>ROUND(CS151*I151,0)</f>
        <v>0</v>
      </c>
      <c r="S151">
        <f>ROUND(CT151*I151,0)</f>
        <v>1334</v>
      </c>
      <c r="T151">
        <f>ROUND(CU151*I151,0)</f>
        <v>0</v>
      </c>
      <c r="U151">
        <f t="shared" si="96"/>
        <v>2.92</v>
      </c>
      <c r="V151">
        <f t="shared" si="97"/>
        <v>0</v>
      </c>
      <c r="W151">
        <f>ROUND(CX151*I151,0)</f>
        <v>0</v>
      </c>
      <c r="X151">
        <f>ROUND(CY151,0)</f>
        <v>1614</v>
      </c>
      <c r="Y151">
        <f>ROUND(CZ151,0)</f>
        <v>960</v>
      </c>
      <c r="AA151">
        <v>64873986</v>
      </c>
      <c r="AB151">
        <f t="shared" si="98"/>
        <v>19.350000000000001</v>
      </c>
      <c r="AC151">
        <f t="shared" si="99"/>
        <v>3.88</v>
      </c>
      <c r="AD151">
        <f t="shared" si="100"/>
        <v>2.37</v>
      </c>
      <c r="AE151">
        <f t="shared" si="101"/>
        <v>0</v>
      </c>
      <c r="AF151">
        <f t="shared" si="102"/>
        <v>13.1</v>
      </c>
      <c r="AG151">
        <f t="shared" si="103"/>
        <v>0</v>
      </c>
      <c r="AH151">
        <f t="shared" si="104"/>
        <v>1.46</v>
      </c>
      <c r="AI151">
        <f t="shared" si="105"/>
        <v>0</v>
      </c>
      <c r="AJ151">
        <f t="shared" si="106"/>
        <v>0</v>
      </c>
      <c r="AK151">
        <v>19.350000000000001</v>
      </c>
      <c r="AL151">
        <v>3.88</v>
      </c>
      <c r="AM151">
        <v>2.37</v>
      </c>
      <c r="AN151">
        <v>0</v>
      </c>
      <c r="AO151">
        <v>13.1</v>
      </c>
      <c r="AP151">
        <v>0</v>
      </c>
      <c r="AQ151">
        <v>1.46</v>
      </c>
      <c r="AR151">
        <v>0</v>
      </c>
      <c r="AS151">
        <v>0</v>
      </c>
      <c r="AT151">
        <v>121</v>
      </c>
      <c r="AU151">
        <v>72</v>
      </c>
      <c r="AV151">
        <v>1</v>
      </c>
      <c r="AW151">
        <v>1</v>
      </c>
      <c r="AZ151">
        <v>1</v>
      </c>
      <c r="BA151">
        <v>50.93</v>
      </c>
      <c r="BB151">
        <v>13.23</v>
      </c>
      <c r="BC151">
        <v>11.03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89</v>
      </c>
      <c r="BM151">
        <v>20001</v>
      </c>
      <c r="BN151">
        <v>0</v>
      </c>
      <c r="BO151" t="s">
        <v>86</v>
      </c>
      <c r="BP151">
        <v>1</v>
      </c>
      <c r="BQ151">
        <v>2</v>
      </c>
      <c r="BR151">
        <v>0</v>
      </c>
      <c r="BS151">
        <v>50.93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121</v>
      </c>
      <c r="CA151">
        <v>72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07"/>
        <v>1483</v>
      </c>
      <c r="CQ151">
        <f>AC151*BC151</f>
        <v>42.796399999999998</v>
      </c>
      <c r="CR151">
        <f>(((ET151)*BB151-(EU151)*BS151)+AE151*BS151)</f>
        <v>31.355100000000004</v>
      </c>
      <c r="CS151">
        <f t="shared" si="108"/>
        <v>0</v>
      </c>
      <c r="CT151">
        <f t="shared" si="109"/>
        <v>667.18299999999999</v>
      </c>
      <c r="CU151">
        <f t="shared" si="110"/>
        <v>0</v>
      </c>
      <c r="CV151">
        <f t="shared" si="111"/>
        <v>1.46</v>
      </c>
      <c r="CW151">
        <f t="shared" si="112"/>
        <v>0</v>
      </c>
      <c r="CX151">
        <f t="shared" si="113"/>
        <v>0</v>
      </c>
      <c r="CY151">
        <f>(((S151+R151)*AT151)/100)</f>
        <v>1614.14</v>
      </c>
      <c r="CZ151">
        <f>(((S151+R151)*AU151)/100)</f>
        <v>960.48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88</v>
      </c>
      <c r="DW151" t="s">
        <v>88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56793045</v>
      </c>
      <c r="EF151">
        <v>2</v>
      </c>
      <c r="EG151" t="s">
        <v>28</v>
      </c>
      <c r="EH151">
        <v>16</v>
      </c>
      <c r="EI151" t="s">
        <v>29</v>
      </c>
      <c r="EJ151">
        <v>1</v>
      </c>
      <c r="EK151">
        <v>20001</v>
      </c>
      <c r="EL151" t="s">
        <v>30</v>
      </c>
      <c r="EM151" t="s">
        <v>31</v>
      </c>
      <c r="EO151" t="s">
        <v>3</v>
      </c>
      <c r="EQ151">
        <v>131072</v>
      </c>
      <c r="ER151">
        <v>19.350000000000001</v>
      </c>
      <c r="ES151">
        <v>3.88</v>
      </c>
      <c r="ET151">
        <v>2.37</v>
      </c>
      <c r="EU151">
        <v>0</v>
      </c>
      <c r="EV151">
        <v>13.1</v>
      </c>
      <c r="EW151">
        <v>1.46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121</v>
      </c>
      <c r="FY151">
        <v>72</v>
      </c>
      <c r="GA151" t="s">
        <v>3</v>
      </c>
      <c r="GD151">
        <v>1</v>
      </c>
      <c r="GF151">
        <v>785316088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>ROUND(IF(AND(BH151=3,BI151=3,FS151&lt;&gt;0),P151,0),0)</f>
        <v>0</v>
      </c>
      <c r="GM151">
        <f>ROUND(O151+X151+Y151,0)+GX151</f>
        <v>4057</v>
      </c>
      <c r="GN151">
        <f t="shared" si="114"/>
        <v>4057</v>
      </c>
      <c r="GO151">
        <f t="shared" si="115"/>
        <v>0</v>
      </c>
      <c r="GP151">
        <f t="shared" si="116"/>
        <v>0</v>
      </c>
      <c r="GR151">
        <v>0</v>
      </c>
      <c r="GS151">
        <v>3</v>
      </c>
      <c r="GT151">
        <v>0</v>
      </c>
      <c r="GU151" t="s">
        <v>3</v>
      </c>
      <c r="GV151">
        <f t="shared" si="117"/>
        <v>0</v>
      </c>
      <c r="GW151">
        <v>1</v>
      </c>
      <c r="GX151">
        <f>ROUND(HC151*I151,0)</f>
        <v>0</v>
      </c>
      <c r="HA151">
        <v>0</v>
      </c>
      <c r="HB151">
        <v>0</v>
      </c>
      <c r="HC151">
        <f t="shared" si="118"/>
        <v>0</v>
      </c>
      <c r="HE151" t="s">
        <v>3</v>
      </c>
      <c r="HF151" t="s">
        <v>3</v>
      </c>
      <c r="HM151" t="s">
        <v>3</v>
      </c>
      <c r="HN151" t="s">
        <v>32</v>
      </c>
      <c r="HO151" t="s">
        <v>33</v>
      </c>
      <c r="HP151" t="s">
        <v>29</v>
      </c>
      <c r="HQ151" t="s">
        <v>29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174</v>
      </c>
      <c r="F152" s="2" t="s">
        <v>175</v>
      </c>
      <c r="G152" s="2" t="s">
        <v>176</v>
      </c>
      <c r="H152" s="2" t="s">
        <v>37</v>
      </c>
      <c r="I152" s="2">
        <f t="shared" si="119"/>
        <v>2</v>
      </c>
      <c r="J152" s="2">
        <v>0</v>
      </c>
      <c r="K152" s="2">
        <f t="shared" si="120"/>
        <v>2</v>
      </c>
      <c r="L152" s="2"/>
      <c r="M152" s="2"/>
      <c r="N152" s="2"/>
      <c r="O152" s="2">
        <f>ROUND(CP152,2)</f>
        <v>0</v>
      </c>
      <c r="P152" s="2">
        <f>ROUND(CQ152*I152,2)</f>
        <v>0</v>
      </c>
      <c r="Q152" s="2">
        <f>ROUND(CR152*I152,2)</f>
        <v>0</v>
      </c>
      <c r="R152" s="2">
        <f>ROUND(CS152*I152,2)</f>
        <v>0</v>
      </c>
      <c r="S152" s="2">
        <f>ROUND(CT152*I152,2)</f>
        <v>0</v>
      </c>
      <c r="T152" s="2">
        <f>ROUND(CU152*I152,2)</f>
        <v>0</v>
      </c>
      <c r="U152" s="2">
        <f t="shared" si="96"/>
        <v>0</v>
      </c>
      <c r="V152" s="2">
        <f t="shared" si="97"/>
        <v>0</v>
      </c>
      <c r="W152" s="2">
        <f>ROUND(CX152*I152,2)</f>
        <v>0</v>
      </c>
      <c r="X152" s="2">
        <f>ROUND(CY152,2)</f>
        <v>0</v>
      </c>
      <c r="Y152" s="2">
        <f>ROUND(CZ152,2)</f>
        <v>0</v>
      </c>
      <c r="Z152" s="2"/>
      <c r="AA152" s="2">
        <v>64873989</v>
      </c>
      <c r="AB152" s="2">
        <f t="shared" si="98"/>
        <v>0</v>
      </c>
      <c r="AC152" s="2">
        <f t="shared" si="99"/>
        <v>0</v>
      </c>
      <c r="AD152" s="2">
        <f>ROUND((ET152),2)</f>
        <v>0</v>
      </c>
      <c r="AE152" s="2">
        <f t="shared" si="101"/>
        <v>0</v>
      </c>
      <c r="AF152" s="2">
        <f t="shared" si="102"/>
        <v>0</v>
      </c>
      <c r="AG152" s="2">
        <f t="shared" si="103"/>
        <v>0</v>
      </c>
      <c r="AH152" s="2">
        <f t="shared" si="104"/>
        <v>0</v>
      </c>
      <c r="AI152" s="2">
        <f t="shared" si="105"/>
        <v>0</v>
      </c>
      <c r="AJ152" s="2">
        <f t="shared" si="106"/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2</v>
      </c>
      <c r="BJ152" s="2" t="s">
        <v>3</v>
      </c>
      <c r="BK152" s="2"/>
      <c r="BL152" s="2"/>
      <c r="BM152" s="2">
        <v>901</v>
      </c>
      <c r="BN152" s="2">
        <v>0</v>
      </c>
      <c r="BO152" s="2" t="s">
        <v>3</v>
      </c>
      <c r="BP152" s="2">
        <v>0</v>
      </c>
      <c r="BQ152" s="2">
        <v>91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07"/>
        <v>0</v>
      </c>
      <c r="CQ152" s="2">
        <f>AC152*BC152</f>
        <v>0</v>
      </c>
      <c r="CR152" s="2">
        <f>(((ET152)*BB152-(EU152)*BS152)+AE152*BS152)</f>
        <v>0</v>
      </c>
      <c r="CS152" s="2">
        <f t="shared" si="108"/>
        <v>0</v>
      </c>
      <c r="CT152" s="2">
        <f t="shared" si="109"/>
        <v>0</v>
      </c>
      <c r="CU152" s="2">
        <f t="shared" si="110"/>
        <v>0</v>
      </c>
      <c r="CV152" s="2">
        <f t="shared" si="111"/>
        <v>0</v>
      </c>
      <c r="CW152" s="2">
        <f t="shared" si="112"/>
        <v>0</v>
      </c>
      <c r="CX152" s="2">
        <f t="shared" si="113"/>
        <v>0</v>
      </c>
      <c r="CY152" s="2">
        <f>0</f>
        <v>0</v>
      </c>
      <c r="CZ152" s="2">
        <f>0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37</v>
      </c>
      <c r="DW152" s="2" t="s">
        <v>37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56792852</v>
      </c>
      <c r="EF152" s="2">
        <v>91</v>
      </c>
      <c r="EG152" s="2" t="s">
        <v>73</v>
      </c>
      <c r="EH152" s="2">
        <v>0</v>
      </c>
      <c r="EI152" s="2" t="s">
        <v>3</v>
      </c>
      <c r="EJ152" s="2">
        <v>2</v>
      </c>
      <c r="EK152" s="2">
        <v>901</v>
      </c>
      <c r="EL152" s="2" t="s">
        <v>73</v>
      </c>
      <c r="EM152" s="2" t="s">
        <v>74</v>
      </c>
      <c r="EN152" s="2"/>
      <c r="EO152" s="2" t="s">
        <v>3</v>
      </c>
      <c r="EP152" s="2"/>
      <c r="EQ152" s="2">
        <v>655360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3</v>
      </c>
      <c r="GB152" s="2"/>
      <c r="GC152" s="2"/>
      <c r="GD152" s="2">
        <v>1</v>
      </c>
      <c r="GE152" s="2"/>
      <c r="GF152" s="2">
        <v>-833859294</v>
      </c>
      <c r="GG152" s="2">
        <v>2</v>
      </c>
      <c r="GH152" s="2">
        <v>0</v>
      </c>
      <c r="GI152" s="2">
        <v>-2</v>
      </c>
      <c r="GJ152" s="2">
        <v>0</v>
      </c>
      <c r="GK152" s="2">
        <v>0</v>
      </c>
      <c r="GL152" s="2">
        <f>ROUND(IF(AND(BH152=3,BI152=3,FS152&lt;&gt;0),P152,0),2)</f>
        <v>0</v>
      </c>
      <c r="GM152" s="2">
        <f>ROUND(O152+X152+Y152,2)+GX152</f>
        <v>0</v>
      </c>
      <c r="GN152" s="2">
        <f t="shared" si="114"/>
        <v>0</v>
      </c>
      <c r="GO152" s="2">
        <f t="shared" si="115"/>
        <v>0</v>
      </c>
      <c r="GP152" s="2">
        <f t="shared" si="116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17"/>
        <v>0</v>
      </c>
      <c r="GW152" s="2">
        <v>1</v>
      </c>
      <c r="GX152" s="2">
        <f>ROUND(HC152*I152,2)</f>
        <v>0</v>
      </c>
      <c r="GY152" s="2"/>
      <c r="GZ152" s="2"/>
      <c r="HA152" s="2">
        <v>0</v>
      </c>
      <c r="HB152" s="2">
        <v>0</v>
      </c>
      <c r="HC152" s="2">
        <f t="shared" si="118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174</v>
      </c>
      <c r="F153" t="s">
        <v>175</v>
      </c>
      <c r="G153" t="s">
        <v>176</v>
      </c>
      <c r="H153" t="s">
        <v>37</v>
      </c>
      <c r="I153">
        <f t="shared" si="119"/>
        <v>2</v>
      </c>
      <c r="J153">
        <v>0</v>
      </c>
      <c r="K153">
        <f t="shared" si="120"/>
        <v>2</v>
      </c>
      <c r="O153">
        <f>ROUND(CP153,0)</f>
        <v>6691</v>
      </c>
      <c r="P153">
        <f>ROUND(CQ153*I153,0)</f>
        <v>6691</v>
      </c>
      <c r="Q153">
        <f>ROUND(CR153*I153,0)</f>
        <v>0</v>
      </c>
      <c r="R153">
        <f>ROUND(CS153*I153,0)</f>
        <v>0</v>
      </c>
      <c r="S153">
        <f>ROUND(CT153*I153,0)</f>
        <v>0</v>
      </c>
      <c r="T153">
        <f>ROUND(CU153*I153,0)</f>
        <v>0</v>
      </c>
      <c r="U153">
        <f t="shared" si="96"/>
        <v>0</v>
      </c>
      <c r="V153">
        <f t="shared" si="97"/>
        <v>0</v>
      </c>
      <c r="W153">
        <f>ROUND(CX153*I153,0)</f>
        <v>0</v>
      </c>
      <c r="X153">
        <f>ROUND(CY153,0)</f>
        <v>0</v>
      </c>
      <c r="Y153">
        <f>ROUND(CZ153,0)</f>
        <v>0</v>
      </c>
      <c r="AA153">
        <v>64873986</v>
      </c>
      <c r="AB153">
        <f t="shared" si="98"/>
        <v>3345.6</v>
      </c>
      <c r="AC153">
        <f t="shared" si="99"/>
        <v>3345.6</v>
      </c>
      <c r="AD153">
        <f>ROUND((ET153),2)</f>
        <v>0</v>
      </c>
      <c r="AE153">
        <f t="shared" si="101"/>
        <v>0</v>
      </c>
      <c r="AF153">
        <f t="shared" si="102"/>
        <v>0</v>
      </c>
      <c r="AG153">
        <f t="shared" si="103"/>
        <v>0</v>
      </c>
      <c r="AH153">
        <f t="shared" si="104"/>
        <v>0</v>
      </c>
      <c r="AI153">
        <f t="shared" si="105"/>
        <v>0</v>
      </c>
      <c r="AJ153">
        <f t="shared" si="106"/>
        <v>0</v>
      </c>
      <c r="AK153">
        <v>3345.6</v>
      </c>
      <c r="AL153">
        <v>3345.6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9.66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2</v>
      </c>
      <c r="BJ153" t="s">
        <v>3</v>
      </c>
      <c r="BM153">
        <v>901</v>
      </c>
      <c r="BN153">
        <v>0</v>
      </c>
      <c r="BO153" t="s">
        <v>3</v>
      </c>
      <c r="BP153">
        <v>0</v>
      </c>
      <c r="BQ153">
        <v>91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07"/>
        <v>6691</v>
      </c>
      <c r="CQ153">
        <f>AC153</f>
        <v>3345.6</v>
      </c>
      <c r="CR153">
        <f>(((ET153)-(EU153)*BS153)+AE153*BS153)</f>
        <v>0</v>
      </c>
      <c r="CS153">
        <f t="shared" si="108"/>
        <v>0</v>
      </c>
      <c r="CT153">
        <f t="shared" si="109"/>
        <v>0</v>
      </c>
      <c r="CU153">
        <f t="shared" si="110"/>
        <v>0</v>
      </c>
      <c r="CV153">
        <f t="shared" si="111"/>
        <v>0</v>
      </c>
      <c r="CW153">
        <f t="shared" si="112"/>
        <v>0</v>
      </c>
      <c r="CX153">
        <f t="shared" si="113"/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37</v>
      </c>
      <c r="DW153" t="s">
        <v>37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56792852</v>
      </c>
      <c r="EF153">
        <v>91</v>
      </c>
      <c r="EG153" t="s">
        <v>73</v>
      </c>
      <c r="EH153">
        <v>0</v>
      </c>
      <c r="EI153" t="s">
        <v>3</v>
      </c>
      <c r="EJ153">
        <v>2</v>
      </c>
      <c r="EK153">
        <v>901</v>
      </c>
      <c r="EL153" t="s">
        <v>73</v>
      </c>
      <c r="EM153" t="s">
        <v>74</v>
      </c>
      <c r="EO153" t="s">
        <v>3</v>
      </c>
      <c r="EQ153">
        <v>655360</v>
      </c>
      <c r="ER153">
        <v>3345.6</v>
      </c>
      <c r="ES153">
        <v>3345.6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3280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177</v>
      </c>
      <c r="GD153">
        <v>1</v>
      </c>
      <c r="GF153">
        <v>-833859294</v>
      </c>
      <c r="GG153">
        <v>2</v>
      </c>
      <c r="GH153">
        <v>3</v>
      </c>
      <c r="GI153">
        <v>3</v>
      </c>
      <c r="GJ153">
        <v>0</v>
      </c>
      <c r="GK153">
        <v>0</v>
      </c>
      <c r="GL153">
        <f>ROUND(IF(AND(BH153=3,BI153=3,FS153&lt;&gt;0),P153,0),0)</f>
        <v>0</v>
      </c>
      <c r="GM153">
        <f>ROUND(O153+X153+Y153,0)+GX153</f>
        <v>6691</v>
      </c>
      <c r="GN153">
        <f t="shared" si="114"/>
        <v>0</v>
      </c>
      <c r="GO153">
        <f t="shared" si="115"/>
        <v>6691</v>
      </c>
      <c r="GP153">
        <f t="shared" si="116"/>
        <v>0</v>
      </c>
      <c r="GR153">
        <v>1</v>
      </c>
      <c r="GS153">
        <v>1</v>
      </c>
      <c r="GT153">
        <v>0</v>
      </c>
      <c r="GU153" t="s">
        <v>3</v>
      </c>
      <c r="GV153">
        <f t="shared" si="117"/>
        <v>0</v>
      </c>
      <c r="GW153">
        <v>1</v>
      </c>
      <c r="GX153">
        <f>ROUND(HC153*I153,0)</f>
        <v>0</v>
      </c>
      <c r="HA153">
        <v>0</v>
      </c>
      <c r="HB153">
        <v>0</v>
      </c>
      <c r="HC153">
        <f t="shared" si="118"/>
        <v>0</v>
      </c>
      <c r="HE153" t="s">
        <v>65</v>
      </c>
      <c r="HF153" t="s">
        <v>34</v>
      </c>
      <c r="HG153">
        <f>ROUND(AC153*I153,0)</f>
        <v>6691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5" spans="1:255" x14ac:dyDescent="0.2">
      <c r="A155" s="3">
        <v>51</v>
      </c>
      <c r="B155" s="3">
        <f>B134</f>
        <v>1</v>
      </c>
      <c r="C155" s="3">
        <f>A134</f>
        <v>4</v>
      </c>
      <c r="D155" s="3">
        <f>ROW(A134)</f>
        <v>134</v>
      </c>
      <c r="E155" s="3"/>
      <c r="F155" s="3" t="str">
        <f>IF(F134&lt;&gt;"",F134,"")</f>
        <v>1.3</v>
      </c>
      <c r="G155" s="3" t="str">
        <f>IF(G134&lt;&gt;"",G134,"")</f>
        <v>Вентиляция. Система В2.</v>
      </c>
      <c r="H155" s="3">
        <v>0</v>
      </c>
      <c r="I155" s="3"/>
      <c r="J155" s="3"/>
      <c r="K155" s="3"/>
      <c r="L155" s="3"/>
      <c r="M155" s="3"/>
      <c r="N155" s="3"/>
      <c r="O155" s="3">
        <f t="shared" ref="O155:T155" si="121">ROUND(AB155,0)</f>
        <v>254</v>
      </c>
      <c r="P155" s="3">
        <f t="shared" si="121"/>
        <v>65</v>
      </c>
      <c r="Q155" s="3">
        <f t="shared" si="121"/>
        <v>22</v>
      </c>
      <c r="R155" s="3">
        <f t="shared" si="121"/>
        <v>0</v>
      </c>
      <c r="S155" s="3">
        <f t="shared" si="121"/>
        <v>167</v>
      </c>
      <c r="T155" s="3">
        <f t="shared" si="121"/>
        <v>0</v>
      </c>
      <c r="U155" s="3">
        <f>AH155</f>
        <v>19.259999999999998</v>
      </c>
      <c r="V155" s="3">
        <f>AI155</f>
        <v>0.02</v>
      </c>
      <c r="W155" s="3">
        <f>ROUND(AJ155,0)</f>
        <v>0</v>
      </c>
      <c r="X155" s="3">
        <f>ROUND(AK155,0)</f>
        <v>202</v>
      </c>
      <c r="Y155" s="3">
        <f>ROUND(AL155,0)</f>
        <v>120</v>
      </c>
      <c r="Z155" s="3"/>
      <c r="AA155" s="3"/>
      <c r="AB155" s="3">
        <f>ROUND(SUMIF(AA138:AA153,"=64873989",O138:O153),0)</f>
        <v>254</v>
      </c>
      <c r="AC155" s="3">
        <f>ROUND(SUMIF(AA138:AA153,"=64873989",P138:P153),0)</f>
        <v>65</v>
      </c>
      <c r="AD155" s="3">
        <f>ROUND(SUMIF(AA138:AA153,"=64873989",Q138:Q153),0)</f>
        <v>22</v>
      </c>
      <c r="AE155" s="3">
        <f>ROUND(SUMIF(AA138:AA153,"=64873989",R138:R153),0)</f>
        <v>0</v>
      </c>
      <c r="AF155" s="3">
        <f>ROUND(SUMIF(AA138:AA153,"=64873989",S138:S153),0)</f>
        <v>167</v>
      </c>
      <c r="AG155" s="3">
        <f>ROUND(SUMIF(AA138:AA153,"=64873989",T138:T153),0)</f>
        <v>0</v>
      </c>
      <c r="AH155" s="3">
        <f>SUMIF(AA138:AA153,"=64873989",U138:U153)</f>
        <v>19.259999999999998</v>
      </c>
      <c r="AI155" s="3">
        <f>SUMIF(AA138:AA153,"=64873989",V138:V153)</f>
        <v>0.02</v>
      </c>
      <c r="AJ155" s="3">
        <f>ROUND(SUMIF(AA138:AA153,"=64873989",W138:W153),0)</f>
        <v>0</v>
      </c>
      <c r="AK155" s="3">
        <f>ROUND(SUMIF(AA138:AA153,"=64873989",X138:X153),0)</f>
        <v>202</v>
      </c>
      <c r="AL155" s="3">
        <f>ROUND(SUMIF(AA138:AA153,"=64873989",Y138:Y153),0)</f>
        <v>120</v>
      </c>
      <c r="AM155" s="3"/>
      <c r="AN155" s="3"/>
      <c r="AO155" s="3">
        <f t="shared" ref="AO155:BD155" si="122">ROUND(BX155,0)</f>
        <v>0</v>
      </c>
      <c r="AP155" s="3">
        <f t="shared" si="122"/>
        <v>0</v>
      </c>
      <c r="AQ155" s="3">
        <f t="shared" si="122"/>
        <v>0</v>
      </c>
      <c r="AR155" s="3">
        <f t="shared" si="122"/>
        <v>577</v>
      </c>
      <c r="AS155" s="3">
        <f t="shared" si="122"/>
        <v>577</v>
      </c>
      <c r="AT155" s="3">
        <f t="shared" si="122"/>
        <v>0</v>
      </c>
      <c r="AU155" s="3">
        <f t="shared" si="122"/>
        <v>0</v>
      </c>
      <c r="AV155" s="3">
        <f t="shared" si="122"/>
        <v>65</v>
      </c>
      <c r="AW155" s="3">
        <f t="shared" si="122"/>
        <v>65</v>
      </c>
      <c r="AX155" s="3">
        <f t="shared" si="122"/>
        <v>0</v>
      </c>
      <c r="AY155" s="3">
        <f t="shared" si="122"/>
        <v>65</v>
      </c>
      <c r="AZ155" s="3">
        <f t="shared" si="122"/>
        <v>0</v>
      </c>
      <c r="BA155" s="3">
        <f t="shared" si="122"/>
        <v>0</v>
      </c>
      <c r="BB155" s="3">
        <f t="shared" si="122"/>
        <v>0</v>
      </c>
      <c r="BC155" s="3">
        <f t="shared" si="122"/>
        <v>0</v>
      </c>
      <c r="BD155" s="3">
        <f t="shared" si="122"/>
        <v>0</v>
      </c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>
        <f>ROUND(SUMIF(AA138:AA153,"=64873989",FQ138:FQ153),0)</f>
        <v>0</v>
      </c>
      <c r="BY155" s="3">
        <f>ROUND(SUMIF(AA138:AA153,"=64873989",FR138:FR153),0)</f>
        <v>0</v>
      </c>
      <c r="BZ155" s="3">
        <f>ROUND(SUMIF(AA138:AA153,"=64873989",GL138:GL153),0)</f>
        <v>0</v>
      </c>
      <c r="CA155" s="3">
        <f>ROUND(SUMIF(AA138:AA153,"=64873989",GM138:GM153),0)</f>
        <v>577</v>
      </c>
      <c r="CB155" s="3">
        <f>ROUND(SUMIF(AA138:AA153,"=64873989",GN138:GN153),0)</f>
        <v>577</v>
      </c>
      <c r="CC155" s="3">
        <f>ROUND(SUMIF(AA138:AA153,"=64873989",GO138:GO153),0)</f>
        <v>0</v>
      </c>
      <c r="CD155" s="3">
        <f>ROUND(SUMIF(AA138:AA153,"=64873989",GP138:GP153),0)</f>
        <v>0</v>
      </c>
      <c r="CE155" s="3">
        <f>AC155-BX155</f>
        <v>65</v>
      </c>
      <c r="CF155" s="3">
        <f>AC155-BY155</f>
        <v>65</v>
      </c>
      <c r="CG155" s="3">
        <f>BX155-BZ155</f>
        <v>0</v>
      </c>
      <c r="CH155" s="3">
        <f>AC155-BX155-BY155+BZ155</f>
        <v>65</v>
      </c>
      <c r="CI155" s="3">
        <f>BY155-BZ155</f>
        <v>0</v>
      </c>
      <c r="CJ155" s="3">
        <f>ROUND(SUMIF(AA138:AA153,"=64873989",GX138:GX153),0)</f>
        <v>0</v>
      </c>
      <c r="CK155" s="3">
        <f>ROUND(SUMIF(AA138:AA153,"=64873989",GY138:GY153),0)</f>
        <v>0</v>
      </c>
      <c r="CL155" s="3">
        <f>ROUND(SUMIF(AA138:AA153,"=64873989",GZ138:GZ153),0)</f>
        <v>0</v>
      </c>
      <c r="CM155" s="3">
        <f>ROUND(SUMIF(AA138:AA153,"=64873989",HD138:HD153),0)</f>
        <v>0</v>
      </c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4">
        <f t="shared" ref="DG155:DL155" si="123">ROUND(DT155,0)</f>
        <v>148922</v>
      </c>
      <c r="DH155" s="4">
        <f t="shared" si="123"/>
        <v>140189</v>
      </c>
      <c r="DI155" s="4">
        <f t="shared" si="123"/>
        <v>227</v>
      </c>
      <c r="DJ155" s="4">
        <f t="shared" si="123"/>
        <v>14</v>
      </c>
      <c r="DK155" s="4">
        <f t="shared" si="123"/>
        <v>8506</v>
      </c>
      <c r="DL155" s="4">
        <f t="shared" si="123"/>
        <v>0</v>
      </c>
      <c r="DM155" s="4">
        <f>DZ155</f>
        <v>19.259999999999998</v>
      </c>
      <c r="DN155" s="4">
        <f>EA155</f>
        <v>0.02</v>
      </c>
      <c r="DO155" s="4">
        <f>ROUND(EB155,0)</f>
        <v>0</v>
      </c>
      <c r="DP155" s="4">
        <f>ROUND(EC155,0)</f>
        <v>10309</v>
      </c>
      <c r="DQ155" s="4">
        <f>ROUND(ED155,0)</f>
        <v>6134</v>
      </c>
      <c r="DR155" s="4"/>
      <c r="DS155" s="4"/>
      <c r="DT155" s="4">
        <f>ROUND(SUMIF(AA138:AA153,"=64873986",O138:O153),0)</f>
        <v>148922</v>
      </c>
      <c r="DU155" s="4">
        <f>ROUND(SUMIF(AA138:AA153,"=64873986",P138:P153),0)</f>
        <v>140189</v>
      </c>
      <c r="DV155" s="4">
        <f>ROUND(SUMIF(AA138:AA153,"=64873986",Q138:Q153),0)</f>
        <v>227</v>
      </c>
      <c r="DW155" s="4">
        <f>ROUND(SUMIF(AA138:AA153,"=64873986",R138:R153),0)</f>
        <v>14</v>
      </c>
      <c r="DX155" s="4">
        <f>ROUND(SUMIF(AA138:AA153,"=64873986",S138:S153),0)</f>
        <v>8506</v>
      </c>
      <c r="DY155" s="4">
        <f>ROUND(SUMIF(AA138:AA153,"=64873986",T138:T153),0)</f>
        <v>0</v>
      </c>
      <c r="DZ155" s="4">
        <f>SUMIF(AA138:AA153,"=64873986",U138:U153)</f>
        <v>19.259999999999998</v>
      </c>
      <c r="EA155" s="4">
        <f>SUMIF(AA138:AA153,"=64873986",V138:V153)</f>
        <v>0.02</v>
      </c>
      <c r="EB155" s="4">
        <f>ROUND(SUMIF(AA138:AA153,"=64873986",W138:W153),0)</f>
        <v>0</v>
      </c>
      <c r="EC155" s="4">
        <f>ROUND(SUMIF(AA138:AA153,"=64873986",X138:X153),0)</f>
        <v>10309</v>
      </c>
      <c r="ED155" s="4">
        <f>ROUND(SUMIF(AA138:AA153,"=64873986",Y138:Y153),0)</f>
        <v>6134</v>
      </c>
      <c r="EE155" s="4"/>
      <c r="EF155" s="4"/>
      <c r="EG155" s="4">
        <f t="shared" ref="EG155:EV155" si="124">ROUND(FP155,0)</f>
        <v>0</v>
      </c>
      <c r="EH155" s="4">
        <f t="shared" si="124"/>
        <v>112344</v>
      </c>
      <c r="EI155" s="4">
        <f t="shared" si="124"/>
        <v>0</v>
      </c>
      <c r="EJ155" s="4">
        <f t="shared" si="124"/>
        <v>165365</v>
      </c>
      <c r="EK155" s="4">
        <f t="shared" si="124"/>
        <v>46330</v>
      </c>
      <c r="EL155" s="4">
        <f t="shared" si="124"/>
        <v>6691</v>
      </c>
      <c r="EM155" s="4">
        <f t="shared" si="124"/>
        <v>0</v>
      </c>
      <c r="EN155" s="4">
        <f t="shared" si="124"/>
        <v>140189</v>
      </c>
      <c r="EO155" s="4">
        <f t="shared" si="124"/>
        <v>27845</v>
      </c>
      <c r="EP155" s="4">
        <f t="shared" si="124"/>
        <v>0</v>
      </c>
      <c r="EQ155" s="4">
        <f t="shared" si="124"/>
        <v>27845</v>
      </c>
      <c r="ER155" s="4">
        <f t="shared" si="124"/>
        <v>112344</v>
      </c>
      <c r="ES155" s="4">
        <f t="shared" si="124"/>
        <v>0</v>
      </c>
      <c r="ET155" s="4">
        <f t="shared" si="124"/>
        <v>0</v>
      </c>
      <c r="EU155" s="4">
        <f t="shared" si="124"/>
        <v>0</v>
      </c>
      <c r="EV155" s="4">
        <f t="shared" si="124"/>
        <v>0</v>
      </c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>
        <f>ROUND(SUMIF(AA138:AA153,"=64873986",FQ138:FQ153),0)</f>
        <v>0</v>
      </c>
      <c r="FQ155" s="4">
        <f>ROUND(SUMIF(AA138:AA153,"=64873986",FR138:FR153),0)</f>
        <v>112344</v>
      </c>
      <c r="FR155" s="4">
        <f>ROUND(SUMIF(AA138:AA153,"=64873986",GL138:GL153),0)</f>
        <v>0</v>
      </c>
      <c r="FS155" s="4">
        <f>ROUND(SUMIF(AA138:AA153,"=64873986",GM138:GM153),0)</f>
        <v>165365</v>
      </c>
      <c r="FT155" s="4">
        <f>ROUND(SUMIF(AA138:AA153,"=64873986",GN138:GN153),0)</f>
        <v>46330</v>
      </c>
      <c r="FU155" s="4">
        <f>ROUND(SUMIF(AA138:AA153,"=64873986",GO138:GO153),0)</f>
        <v>6691</v>
      </c>
      <c r="FV155" s="4">
        <f>ROUND(SUMIF(AA138:AA153,"=64873986",GP138:GP153),0)</f>
        <v>0</v>
      </c>
      <c r="FW155" s="4">
        <f>DU155-FP155</f>
        <v>140189</v>
      </c>
      <c r="FX155" s="4">
        <f>DU155-FQ155</f>
        <v>27845</v>
      </c>
      <c r="FY155" s="4">
        <f>FP155-FR155</f>
        <v>0</v>
      </c>
      <c r="FZ155" s="4">
        <f>DU155-FP155-FQ155+FR155</f>
        <v>27845</v>
      </c>
      <c r="GA155" s="4">
        <f>FQ155-FR155</f>
        <v>112344</v>
      </c>
      <c r="GB155" s="4">
        <f>ROUND(SUMIF(AA138:AA153,"=64873986",GX138:GX153),0)</f>
        <v>0</v>
      </c>
      <c r="GC155" s="4">
        <f>ROUND(SUMIF(AA138:AA153,"=64873986",GY138:GY153),0)</f>
        <v>0</v>
      </c>
      <c r="GD155" s="4">
        <f>ROUND(SUMIF(AA138:AA153,"=64873986",GZ138:GZ153),0)</f>
        <v>0</v>
      </c>
      <c r="GE155" s="4">
        <f>ROUND(SUMIF(AA138:AA153,"=64873986",HD138:HD153),0)</f>
        <v>0</v>
      </c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>
        <v>0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201</v>
      </c>
      <c r="F157" s="5">
        <f>ROUND(Source!O155,O157)</f>
        <v>254</v>
      </c>
      <c r="G157" s="5" t="s">
        <v>94</v>
      </c>
      <c r="H157" s="5" t="s">
        <v>95</v>
      </c>
      <c r="I157" s="5"/>
      <c r="J157" s="5"/>
      <c r="K157" s="5">
        <v>201</v>
      </c>
      <c r="L157" s="5">
        <v>1</v>
      </c>
      <c r="M157" s="5">
        <v>3</v>
      </c>
      <c r="N157" s="5" t="s">
        <v>3</v>
      </c>
      <c r="O157" s="5">
        <v>0</v>
      </c>
      <c r="P157" s="5">
        <f>ROUND(Source!DG155,O157)</f>
        <v>148922</v>
      </c>
      <c r="Q157" s="5"/>
      <c r="R157" s="5"/>
      <c r="S157" s="5"/>
      <c r="T157" s="5"/>
      <c r="U157" s="5"/>
      <c r="V157" s="5"/>
      <c r="W157" s="5">
        <v>254.45999999999998</v>
      </c>
      <c r="X157" s="5">
        <v>1</v>
      </c>
      <c r="Y157" s="5">
        <v>254.45999999999998</v>
      </c>
      <c r="Z157" s="5">
        <v>36578</v>
      </c>
      <c r="AA157" s="5">
        <v>1</v>
      </c>
      <c r="AB157" s="5">
        <v>36578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202</v>
      </c>
      <c r="F158" s="5">
        <f>ROUND(Source!P155,O158)</f>
        <v>65</v>
      </c>
      <c r="G158" s="5" t="s">
        <v>96</v>
      </c>
      <c r="H158" s="5" t="s">
        <v>97</v>
      </c>
      <c r="I158" s="5"/>
      <c r="J158" s="5"/>
      <c r="K158" s="5">
        <v>202</v>
      </c>
      <c r="L158" s="5">
        <v>2</v>
      </c>
      <c r="M158" s="5">
        <v>3</v>
      </c>
      <c r="N158" s="5" t="s">
        <v>3</v>
      </c>
      <c r="O158" s="5">
        <v>0</v>
      </c>
      <c r="P158" s="5">
        <f>ROUND(Source!DH155,O158)</f>
        <v>140189</v>
      </c>
      <c r="Q158" s="5"/>
      <c r="R158" s="5"/>
      <c r="S158" s="5"/>
      <c r="T158" s="5"/>
      <c r="U158" s="5"/>
      <c r="V158" s="5"/>
      <c r="W158" s="5">
        <v>65.44</v>
      </c>
      <c r="X158" s="5">
        <v>1</v>
      </c>
      <c r="Y158" s="5">
        <v>65.44</v>
      </c>
      <c r="Z158" s="5">
        <v>140189</v>
      </c>
      <c r="AA158" s="5">
        <v>1</v>
      </c>
      <c r="AB158" s="5">
        <v>140189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222</v>
      </c>
      <c r="F159" s="5">
        <f>ROUND(Source!AO155,O159)</f>
        <v>0</v>
      </c>
      <c r="G159" s="5" t="s">
        <v>98</v>
      </c>
      <c r="H159" s="5" t="s">
        <v>99</v>
      </c>
      <c r="I159" s="5"/>
      <c r="J159" s="5"/>
      <c r="K159" s="5">
        <v>222</v>
      </c>
      <c r="L159" s="5">
        <v>3</v>
      </c>
      <c r="M159" s="5">
        <v>3</v>
      </c>
      <c r="N159" s="5" t="s">
        <v>3</v>
      </c>
      <c r="O159" s="5">
        <v>0</v>
      </c>
      <c r="P159" s="5">
        <f>ROUND(Source!EG155,O159)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225</v>
      </c>
      <c r="F160" s="5">
        <f>ROUND(Source!AV155,O160)</f>
        <v>65</v>
      </c>
      <c r="G160" s="5" t="s">
        <v>100</v>
      </c>
      <c r="H160" s="5" t="s">
        <v>101</v>
      </c>
      <c r="I160" s="5"/>
      <c r="J160" s="5"/>
      <c r="K160" s="5">
        <v>225</v>
      </c>
      <c r="L160" s="5">
        <v>4</v>
      </c>
      <c r="M160" s="5">
        <v>3</v>
      </c>
      <c r="N160" s="5" t="s">
        <v>3</v>
      </c>
      <c r="O160" s="5">
        <v>0</v>
      </c>
      <c r="P160" s="5">
        <f>ROUND(Source!EN155,O160)</f>
        <v>140189</v>
      </c>
      <c r="Q160" s="5"/>
      <c r="R160" s="5"/>
      <c r="S160" s="5"/>
      <c r="T160" s="5"/>
      <c r="U160" s="5"/>
      <c r="V160" s="5"/>
      <c r="W160" s="5">
        <v>65.44</v>
      </c>
      <c r="X160" s="5">
        <v>1</v>
      </c>
      <c r="Y160" s="5">
        <v>65.44</v>
      </c>
      <c r="Z160" s="5">
        <v>140189</v>
      </c>
      <c r="AA160" s="5">
        <v>1</v>
      </c>
      <c r="AB160" s="5">
        <v>140189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226</v>
      </c>
      <c r="F161" s="5">
        <f>ROUND(Source!AW155,O161)</f>
        <v>65</v>
      </c>
      <c r="G161" s="5" t="s">
        <v>102</v>
      </c>
      <c r="H161" s="5" t="s">
        <v>103</v>
      </c>
      <c r="I161" s="5"/>
      <c r="J161" s="5"/>
      <c r="K161" s="5">
        <v>226</v>
      </c>
      <c r="L161" s="5">
        <v>5</v>
      </c>
      <c r="M161" s="5">
        <v>3</v>
      </c>
      <c r="N161" s="5" t="s">
        <v>3</v>
      </c>
      <c r="O161" s="5">
        <v>0</v>
      </c>
      <c r="P161" s="5">
        <f>ROUND(Source!EO155,O161)</f>
        <v>27845</v>
      </c>
      <c r="Q161" s="5"/>
      <c r="R161" s="5"/>
      <c r="S161" s="5"/>
      <c r="T161" s="5"/>
      <c r="U161" s="5"/>
      <c r="V161" s="5"/>
      <c r="W161" s="5">
        <v>65.44</v>
      </c>
      <c r="X161" s="5">
        <v>1</v>
      </c>
      <c r="Y161" s="5">
        <v>65.44</v>
      </c>
      <c r="Z161" s="5">
        <v>27845</v>
      </c>
      <c r="AA161" s="5">
        <v>1</v>
      </c>
      <c r="AB161" s="5">
        <v>27845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227</v>
      </c>
      <c r="F162" s="5">
        <f>ROUND(Source!AX155,O162)</f>
        <v>0</v>
      </c>
      <c r="G162" s="5" t="s">
        <v>104</v>
      </c>
      <c r="H162" s="5" t="s">
        <v>105</v>
      </c>
      <c r="I162" s="5"/>
      <c r="J162" s="5"/>
      <c r="K162" s="5">
        <v>227</v>
      </c>
      <c r="L162" s="5">
        <v>6</v>
      </c>
      <c r="M162" s="5">
        <v>3</v>
      </c>
      <c r="N162" s="5" t="s">
        <v>3</v>
      </c>
      <c r="O162" s="5">
        <v>0</v>
      </c>
      <c r="P162" s="5">
        <f>ROUND(Source!EP155,O162)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228</v>
      </c>
      <c r="F163" s="5">
        <f>ROUND(Source!AY155,O163)</f>
        <v>65</v>
      </c>
      <c r="G163" s="5" t="s">
        <v>106</v>
      </c>
      <c r="H163" s="5" t="s">
        <v>107</v>
      </c>
      <c r="I163" s="5"/>
      <c r="J163" s="5"/>
      <c r="K163" s="5">
        <v>228</v>
      </c>
      <c r="L163" s="5">
        <v>7</v>
      </c>
      <c r="M163" s="5">
        <v>3</v>
      </c>
      <c r="N163" s="5" t="s">
        <v>3</v>
      </c>
      <c r="O163" s="5">
        <v>0</v>
      </c>
      <c r="P163" s="5">
        <f>ROUND(Source!EQ155,O163)</f>
        <v>27845</v>
      </c>
      <c r="Q163" s="5"/>
      <c r="R163" s="5"/>
      <c r="S163" s="5"/>
      <c r="T163" s="5"/>
      <c r="U163" s="5"/>
      <c r="V163" s="5"/>
      <c r="W163" s="5">
        <v>65.44</v>
      </c>
      <c r="X163" s="5">
        <v>1</v>
      </c>
      <c r="Y163" s="5">
        <v>65.44</v>
      </c>
      <c r="Z163" s="5">
        <v>27845</v>
      </c>
      <c r="AA163" s="5">
        <v>1</v>
      </c>
      <c r="AB163" s="5">
        <v>27845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216</v>
      </c>
      <c r="F164" s="5">
        <f>ROUND(Source!AP155,O164)</f>
        <v>0</v>
      </c>
      <c r="G164" s="5" t="s">
        <v>108</v>
      </c>
      <c r="H164" s="5" t="s">
        <v>109</v>
      </c>
      <c r="I164" s="5"/>
      <c r="J164" s="5"/>
      <c r="K164" s="5">
        <v>216</v>
      </c>
      <c r="L164" s="5">
        <v>8</v>
      </c>
      <c r="M164" s="5">
        <v>3</v>
      </c>
      <c r="N164" s="5" t="s">
        <v>3</v>
      </c>
      <c r="O164" s="5">
        <v>0</v>
      </c>
      <c r="P164" s="5">
        <f>ROUND(Source!EH155,O164)</f>
        <v>112344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112344</v>
      </c>
      <c r="AA164" s="5">
        <v>1</v>
      </c>
      <c r="AB164" s="5">
        <v>112344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223</v>
      </c>
      <c r="F165" s="5">
        <f>ROUND(Source!AQ155,O165)</f>
        <v>0</v>
      </c>
      <c r="G165" s="5" t="s">
        <v>110</v>
      </c>
      <c r="H165" s="5" t="s">
        <v>111</v>
      </c>
      <c r="I165" s="5"/>
      <c r="J165" s="5"/>
      <c r="K165" s="5">
        <v>223</v>
      </c>
      <c r="L165" s="5">
        <v>9</v>
      </c>
      <c r="M165" s="5">
        <v>3</v>
      </c>
      <c r="N165" s="5" t="s">
        <v>3</v>
      </c>
      <c r="O165" s="5">
        <v>0</v>
      </c>
      <c r="P165" s="5">
        <f>ROUND(Source!EI155,O165)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229</v>
      </c>
      <c r="F166" s="5">
        <f>ROUND(Source!AZ155,O166)</f>
        <v>0</v>
      </c>
      <c r="G166" s="5" t="s">
        <v>112</v>
      </c>
      <c r="H166" s="5" t="s">
        <v>113</v>
      </c>
      <c r="I166" s="5"/>
      <c r="J166" s="5"/>
      <c r="K166" s="5">
        <v>229</v>
      </c>
      <c r="L166" s="5">
        <v>10</v>
      </c>
      <c r="M166" s="5">
        <v>3</v>
      </c>
      <c r="N166" s="5" t="s">
        <v>3</v>
      </c>
      <c r="O166" s="5">
        <v>0</v>
      </c>
      <c r="P166" s="5">
        <f>ROUND(Source!ER155,O166)</f>
        <v>112344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112344</v>
      </c>
      <c r="AA166" s="5">
        <v>1</v>
      </c>
      <c r="AB166" s="5">
        <v>112344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203</v>
      </c>
      <c r="F167" s="5">
        <f>ROUND(Source!Q155,O167)</f>
        <v>22</v>
      </c>
      <c r="G167" s="5" t="s">
        <v>114</v>
      </c>
      <c r="H167" s="5" t="s">
        <v>115</v>
      </c>
      <c r="I167" s="5"/>
      <c r="J167" s="5"/>
      <c r="K167" s="5">
        <v>203</v>
      </c>
      <c r="L167" s="5">
        <v>11</v>
      </c>
      <c r="M167" s="5">
        <v>3</v>
      </c>
      <c r="N167" s="5" t="s">
        <v>3</v>
      </c>
      <c r="O167" s="5">
        <v>0</v>
      </c>
      <c r="P167" s="5">
        <f>ROUND(Source!DI155,O167)</f>
        <v>227</v>
      </c>
      <c r="Q167" s="5"/>
      <c r="R167" s="5"/>
      <c r="S167" s="5"/>
      <c r="T167" s="5"/>
      <c r="U167" s="5"/>
      <c r="V167" s="5"/>
      <c r="W167" s="5">
        <v>22</v>
      </c>
      <c r="X167" s="5">
        <v>1</v>
      </c>
      <c r="Y167" s="5">
        <v>22</v>
      </c>
      <c r="Z167" s="5">
        <v>227</v>
      </c>
      <c r="AA167" s="5">
        <v>1</v>
      </c>
      <c r="AB167" s="5">
        <v>227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231</v>
      </c>
      <c r="F168" s="5">
        <f>ROUND(Source!BB155,O168)</f>
        <v>0</v>
      </c>
      <c r="G168" s="5" t="s">
        <v>116</v>
      </c>
      <c r="H168" s="5" t="s">
        <v>117</v>
      </c>
      <c r="I168" s="5"/>
      <c r="J168" s="5"/>
      <c r="K168" s="5">
        <v>231</v>
      </c>
      <c r="L168" s="5">
        <v>12</v>
      </c>
      <c r="M168" s="5">
        <v>3</v>
      </c>
      <c r="N168" s="5" t="s">
        <v>3</v>
      </c>
      <c r="O168" s="5">
        <v>0</v>
      </c>
      <c r="P168" s="5">
        <f>ROUND(Source!ET155,O168)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204</v>
      </c>
      <c r="F169" s="5">
        <f>ROUND(Source!R155,O169)</f>
        <v>0</v>
      </c>
      <c r="G169" s="5" t="s">
        <v>118</v>
      </c>
      <c r="H169" s="5" t="s">
        <v>119</v>
      </c>
      <c r="I169" s="5"/>
      <c r="J169" s="5"/>
      <c r="K169" s="5">
        <v>204</v>
      </c>
      <c r="L169" s="5">
        <v>13</v>
      </c>
      <c r="M169" s="5">
        <v>3</v>
      </c>
      <c r="N169" s="5" t="s">
        <v>3</v>
      </c>
      <c r="O169" s="5">
        <v>0</v>
      </c>
      <c r="P169" s="5">
        <f>ROUND(Source!DJ155,O169)</f>
        <v>14</v>
      </c>
      <c r="Q169" s="5"/>
      <c r="R169" s="5"/>
      <c r="S169" s="5"/>
      <c r="T169" s="5"/>
      <c r="U169" s="5"/>
      <c r="V169" s="5"/>
      <c r="W169" s="5">
        <v>0.28000000000000003</v>
      </c>
      <c r="X169" s="5">
        <v>1</v>
      </c>
      <c r="Y169" s="5">
        <v>0.28000000000000003</v>
      </c>
      <c r="Z169" s="5">
        <v>14</v>
      </c>
      <c r="AA169" s="5">
        <v>1</v>
      </c>
      <c r="AB169" s="5">
        <v>14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205</v>
      </c>
      <c r="F170" s="5">
        <f>ROUND(Source!S155,O170)</f>
        <v>167</v>
      </c>
      <c r="G170" s="5" t="s">
        <v>120</v>
      </c>
      <c r="H170" s="5" t="s">
        <v>121</v>
      </c>
      <c r="I170" s="5"/>
      <c r="J170" s="5"/>
      <c r="K170" s="5">
        <v>205</v>
      </c>
      <c r="L170" s="5">
        <v>14</v>
      </c>
      <c r="M170" s="5">
        <v>3</v>
      </c>
      <c r="N170" s="5" t="s">
        <v>3</v>
      </c>
      <c r="O170" s="5">
        <v>0</v>
      </c>
      <c r="P170" s="5">
        <f>ROUND(Source!DK155,O170)</f>
        <v>8506</v>
      </c>
      <c r="Q170" s="5"/>
      <c r="R170" s="5"/>
      <c r="S170" s="5"/>
      <c r="T170" s="5"/>
      <c r="U170" s="5"/>
      <c r="V170" s="5"/>
      <c r="W170" s="5">
        <v>167.01999999999998</v>
      </c>
      <c r="X170" s="5">
        <v>1</v>
      </c>
      <c r="Y170" s="5">
        <v>167.01999999999998</v>
      </c>
      <c r="Z170" s="5">
        <v>8506</v>
      </c>
      <c r="AA170" s="5">
        <v>1</v>
      </c>
      <c r="AB170" s="5">
        <v>8506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232</v>
      </c>
      <c r="F171" s="5">
        <f>ROUND(Source!BC155,O171)</f>
        <v>0</v>
      </c>
      <c r="G171" s="5" t="s">
        <v>122</v>
      </c>
      <c r="H171" s="5" t="s">
        <v>123</v>
      </c>
      <c r="I171" s="5"/>
      <c r="J171" s="5"/>
      <c r="K171" s="5">
        <v>232</v>
      </c>
      <c r="L171" s="5">
        <v>15</v>
      </c>
      <c r="M171" s="5">
        <v>3</v>
      </c>
      <c r="N171" s="5" t="s">
        <v>3</v>
      </c>
      <c r="O171" s="5">
        <v>0</v>
      </c>
      <c r="P171" s="5">
        <f>ROUND(Source!EU155,O171)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214</v>
      </c>
      <c r="F172" s="5">
        <f>ROUND(Source!AS155,O172)</f>
        <v>577</v>
      </c>
      <c r="G172" s="5" t="s">
        <v>124</v>
      </c>
      <c r="H172" s="5" t="s">
        <v>125</v>
      </c>
      <c r="I172" s="5"/>
      <c r="J172" s="5"/>
      <c r="K172" s="5">
        <v>214</v>
      </c>
      <c r="L172" s="5">
        <v>16</v>
      </c>
      <c r="M172" s="5">
        <v>3</v>
      </c>
      <c r="N172" s="5" t="s">
        <v>3</v>
      </c>
      <c r="O172" s="5">
        <v>0</v>
      </c>
      <c r="P172" s="5">
        <f>ROUND(Source!EK155,O172)</f>
        <v>46330</v>
      </c>
      <c r="Q172" s="5"/>
      <c r="R172" s="5"/>
      <c r="S172" s="5"/>
      <c r="T172" s="5"/>
      <c r="U172" s="5"/>
      <c r="V172" s="5"/>
      <c r="W172" s="5">
        <v>577.34</v>
      </c>
      <c r="X172" s="5">
        <v>1</v>
      </c>
      <c r="Y172" s="5">
        <v>577.34</v>
      </c>
      <c r="Z172" s="5">
        <v>46330</v>
      </c>
      <c r="AA172" s="5">
        <v>1</v>
      </c>
      <c r="AB172" s="5">
        <v>46330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215</v>
      </c>
      <c r="F173" s="5">
        <f>ROUND(Source!AT155,O173)</f>
        <v>0</v>
      </c>
      <c r="G173" s="5" t="s">
        <v>126</v>
      </c>
      <c r="H173" s="5" t="s">
        <v>127</v>
      </c>
      <c r="I173" s="5"/>
      <c r="J173" s="5"/>
      <c r="K173" s="5">
        <v>215</v>
      </c>
      <c r="L173" s="5">
        <v>17</v>
      </c>
      <c r="M173" s="5">
        <v>3</v>
      </c>
      <c r="N173" s="5" t="s">
        <v>3</v>
      </c>
      <c r="O173" s="5">
        <v>0</v>
      </c>
      <c r="P173" s="5">
        <f>ROUND(Source!EL155,O173)</f>
        <v>6691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6691</v>
      </c>
      <c r="AA173" s="5">
        <v>1</v>
      </c>
      <c r="AB173" s="5">
        <v>6691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217</v>
      </c>
      <c r="F174" s="5">
        <f>ROUND(Source!AU155,O174)</f>
        <v>0</v>
      </c>
      <c r="G174" s="5" t="s">
        <v>128</v>
      </c>
      <c r="H174" s="5" t="s">
        <v>129</v>
      </c>
      <c r="I174" s="5"/>
      <c r="J174" s="5"/>
      <c r="K174" s="5">
        <v>217</v>
      </c>
      <c r="L174" s="5">
        <v>18</v>
      </c>
      <c r="M174" s="5">
        <v>3</v>
      </c>
      <c r="N174" s="5" t="s">
        <v>3</v>
      </c>
      <c r="O174" s="5">
        <v>0</v>
      </c>
      <c r="P174" s="5">
        <f>ROUND(Source!EM155,O174)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230</v>
      </c>
      <c r="F175" s="5">
        <f>ROUND(Source!BA155,O175)</f>
        <v>0</v>
      </c>
      <c r="G175" s="5" t="s">
        <v>130</v>
      </c>
      <c r="H175" s="5" t="s">
        <v>131</v>
      </c>
      <c r="I175" s="5"/>
      <c r="J175" s="5"/>
      <c r="K175" s="5">
        <v>230</v>
      </c>
      <c r="L175" s="5">
        <v>19</v>
      </c>
      <c r="M175" s="5">
        <v>3</v>
      </c>
      <c r="N175" s="5" t="s">
        <v>3</v>
      </c>
      <c r="O175" s="5">
        <v>0</v>
      </c>
      <c r="P175" s="5">
        <f>ROUND(Source!ES155,O175)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206</v>
      </c>
      <c r="F176" s="5">
        <f>ROUND(Source!T155,O176)</f>
        <v>0</v>
      </c>
      <c r="G176" s="5" t="s">
        <v>132</v>
      </c>
      <c r="H176" s="5" t="s">
        <v>133</v>
      </c>
      <c r="I176" s="5"/>
      <c r="J176" s="5"/>
      <c r="K176" s="5">
        <v>206</v>
      </c>
      <c r="L176" s="5">
        <v>20</v>
      </c>
      <c r="M176" s="5">
        <v>3</v>
      </c>
      <c r="N176" s="5" t="s">
        <v>3</v>
      </c>
      <c r="O176" s="5">
        <v>0</v>
      </c>
      <c r="P176" s="5">
        <f>ROUND(Source!DL155,O176)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207</v>
      </c>
      <c r="F177" s="5">
        <f>ROUND(Source!U155,O177)</f>
        <v>19.260000000000002</v>
      </c>
      <c r="G177" s="5" t="s">
        <v>134</v>
      </c>
      <c r="H177" s="5" t="s">
        <v>135</v>
      </c>
      <c r="I177" s="5"/>
      <c r="J177" s="5"/>
      <c r="K177" s="5">
        <v>207</v>
      </c>
      <c r="L177" s="5">
        <v>21</v>
      </c>
      <c r="M177" s="5">
        <v>3</v>
      </c>
      <c r="N177" s="5" t="s">
        <v>3</v>
      </c>
      <c r="O177" s="5">
        <v>7</v>
      </c>
      <c r="P177" s="5">
        <f>ROUND(Source!DM155,O177)</f>
        <v>19.260000000000002</v>
      </c>
      <c r="Q177" s="5"/>
      <c r="R177" s="5"/>
      <c r="S177" s="5"/>
      <c r="T177" s="5"/>
      <c r="U177" s="5"/>
      <c r="V177" s="5"/>
      <c r="W177" s="5">
        <v>19.260000000000002</v>
      </c>
      <c r="X177" s="5">
        <v>1</v>
      </c>
      <c r="Y177" s="5">
        <v>19.260000000000002</v>
      </c>
      <c r="Z177" s="5">
        <v>19.260000000000002</v>
      </c>
      <c r="AA177" s="5">
        <v>1</v>
      </c>
      <c r="AB177" s="5">
        <v>19.260000000000002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208</v>
      </c>
      <c r="F178" s="5">
        <f>ROUND(Source!V155,O178)</f>
        <v>0.02</v>
      </c>
      <c r="G178" s="5" t="s">
        <v>136</v>
      </c>
      <c r="H178" s="5" t="s">
        <v>137</v>
      </c>
      <c r="I178" s="5"/>
      <c r="J178" s="5"/>
      <c r="K178" s="5">
        <v>208</v>
      </c>
      <c r="L178" s="5">
        <v>22</v>
      </c>
      <c r="M178" s="5">
        <v>3</v>
      </c>
      <c r="N178" s="5" t="s">
        <v>3</v>
      </c>
      <c r="O178" s="5">
        <v>7</v>
      </c>
      <c r="P178" s="5">
        <f>ROUND(Source!DN155,O178)</f>
        <v>0.02</v>
      </c>
      <c r="Q178" s="5"/>
      <c r="R178" s="5"/>
      <c r="S178" s="5"/>
      <c r="T178" s="5"/>
      <c r="U178" s="5"/>
      <c r="V178" s="5"/>
      <c r="W178" s="5">
        <v>0.02</v>
      </c>
      <c r="X178" s="5">
        <v>1</v>
      </c>
      <c r="Y178" s="5">
        <v>0.02</v>
      </c>
      <c r="Z178" s="5">
        <v>0.02</v>
      </c>
      <c r="AA178" s="5">
        <v>1</v>
      </c>
      <c r="AB178" s="5">
        <v>0.02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209</v>
      </c>
      <c r="F179" s="5">
        <f>ROUND(Source!W155,O179)</f>
        <v>0</v>
      </c>
      <c r="G179" s="5" t="s">
        <v>138</v>
      </c>
      <c r="H179" s="5" t="s">
        <v>139</v>
      </c>
      <c r="I179" s="5"/>
      <c r="J179" s="5"/>
      <c r="K179" s="5">
        <v>209</v>
      </c>
      <c r="L179" s="5">
        <v>23</v>
      </c>
      <c r="M179" s="5">
        <v>3</v>
      </c>
      <c r="N179" s="5" t="s">
        <v>3</v>
      </c>
      <c r="O179" s="5">
        <v>0</v>
      </c>
      <c r="P179" s="5">
        <f>ROUND(Source!DO155,O179)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233</v>
      </c>
      <c r="F180" s="5">
        <f>ROUND(Source!BD155,O180)</f>
        <v>0</v>
      </c>
      <c r="G180" s="5" t="s">
        <v>140</v>
      </c>
      <c r="H180" s="5" t="s">
        <v>141</v>
      </c>
      <c r="I180" s="5"/>
      <c r="J180" s="5"/>
      <c r="K180" s="5">
        <v>233</v>
      </c>
      <c r="L180" s="5">
        <v>24</v>
      </c>
      <c r="M180" s="5">
        <v>3</v>
      </c>
      <c r="N180" s="5" t="s">
        <v>3</v>
      </c>
      <c r="O180" s="5">
        <v>0</v>
      </c>
      <c r="P180" s="5">
        <f>ROUND(Source!EV155,O180)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210</v>
      </c>
      <c r="F181" s="5">
        <f>ROUND(Source!X155,O181)</f>
        <v>202</v>
      </c>
      <c r="G181" s="5" t="s">
        <v>142</v>
      </c>
      <c r="H181" s="5" t="s">
        <v>143</v>
      </c>
      <c r="I181" s="5"/>
      <c r="J181" s="5"/>
      <c r="K181" s="5">
        <v>210</v>
      </c>
      <c r="L181" s="5">
        <v>25</v>
      </c>
      <c r="M181" s="5">
        <v>3</v>
      </c>
      <c r="N181" s="5" t="s">
        <v>3</v>
      </c>
      <c r="O181" s="5">
        <v>0</v>
      </c>
      <c r="P181" s="5">
        <f>ROUND(Source!DP155,O181)</f>
        <v>10309</v>
      </c>
      <c r="Q181" s="5"/>
      <c r="R181" s="5"/>
      <c r="S181" s="5"/>
      <c r="T181" s="5"/>
      <c r="U181" s="5"/>
      <c r="V181" s="5"/>
      <c r="W181" s="5">
        <v>202.43</v>
      </c>
      <c r="X181" s="5">
        <v>1</v>
      </c>
      <c r="Y181" s="5">
        <v>202.43</v>
      </c>
      <c r="Z181" s="5">
        <v>10309</v>
      </c>
      <c r="AA181" s="5">
        <v>1</v>
      </c>
      <c r="AB181" s="5">
        <v>10309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211</v>
      </c>
      <c r="F182" s="5">
        <f>ROUND(Source!Y155,O182)</f>
        <v>120</v>
      </c>
      <c r="G182" s="5" t="s">
        <v>144</v>
      </c>
      <c r="H182" s="5" t="s">
        <v>145</v>
      </c>
      <c r="I182" s="5"/>
      <c r="J182" s="5"/>
      <c r="K182" s="5">
        <v>211</v>
      </c>
      <c r="L182" s="5">
        <v>26</v>
      </c>
      <c r="M182" s="5">
        <v>3</v>
      </c>
      <c r="N182" s="5" t="s">
        <v>3</v>
      </c>
      <c r="O182" s="5">
        <v>0</v>
      </c>
      <c r="P182" s="5">
        <f>ROUND(Source!DQ155,O182)</f>
        <v>6134</v>
      </c>
      <c r="Q182" s="5"/>
      <c r="R182" s="5"/>
      <c r="S182" s="5"/>
      <c r="T182" s="5"/>
      <c r="U182" s="5"/>
      <c r="V182" s="5"/>
      <c r="W182" s="5">
        <v>120.45</v>
      </c>
      <c r="X182" s="5">
        <v>1</v>
      </c>
      <c r="Y182" s="5">
        <v>120.45</v>
      </c>
      <c r="Z182" s="5">
        <v>6134</v>
      </c>
      <c r="AA182" s="5">
        <v>1</v>
      </c>
      <c r="AB182" s="5">
        <v>6134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224</v>
      </c>
      <c r="F183" s="5">
        <f>ROUND(Source!AR155,O183)</f>
        <v>577</v>
      </c>
      <c r="G183" s="5" t="s">
        <v>146</v>
      </c>
      <c r="H183" s="5" t="s">
        <v>147</v>
      </c>
      <c r="I183" s="5"/>
      <c r="J183" s="5"/>
      <c r="K183" s="5">
        <v>224</v>
      </c>
      <c r="L183" s="5">
        <v>27</v>
      </c>
      <c r="M183" s="5">
        <v>3</v>
      </c>
      <c r="N183" s="5" t="s">
        <v>3</v>
      </c>
      <c r="O183" s="5">
        <v>0</v>
      </c>
      <c r="P183" s="5">
        <f>ROUND(Source!EJ155,O183)</f>
        <v>165365</v>
      </c>
      <c r="Q183" s="5"/>
      <c r="R183" s="5"/>
      <c r="S183" s="5"/>
      <c r="T183" s="5"/>
      <c r="U183" s="5"/>
      <c r="V183" s="5"/>
      <c r="W183" s="5">
        <v>577.34</v>
      </c>
      <c r="X183" s="5">
        <v>1</v>
      </c>
      <c r="Y183" s="5">
        <v>577.34</v>
      </c>
      <c r="Z183" s="5">
        <v>165365</v>
      </c>
      <c r="AA183" s="5">
        <v>1</v>
      </c>
      <c r="AB183" s="5">
        <v>165365</v>
      </c>
    </row>
    <row r="185" spans="1:255" x14ac:dyDescent="0.2">
      <c r="A185" s="1">
        <v>4</v>
      </c>
      <c r="B185" s="1">
        <v>1</v>
      </c>
      <c r="C185" s="1"/>
      <c r="D185" s="1">
        <f>ROW(A218)</f>
        <v>218</v>
      </c>
      <c r="E185" s="1"/>
      <c r="F185" s="1" t="s">
        <v>178</v>
      </c>
      <c r="G185" s="1" t="s">
        <v>179</v>
      </c>
      <c r="H185" s="1" t="s">
        <v>3</v>
      </c>
      <c r="I185" s="1">
        <v>0</v>
      </c>
      <c r="J185" s="1"/>
      <c r="K185" s="1">
        <v>-1</v>
      </c>
      <c r="L185" s="1"/>
      <c r="M185" s="1" t="s">
        <v>3</v>
      </c>
      <c r="N185" s="1"/>
      <c r="O185" s="1"/>
      <c r="P185" s="1"/>
      <c r="Q185" s="1"/>
      <c r="R185" s="1"/>
      <c r="S185" s="1">
        <v>0</v>
      </c>
      <c r="T185" s="1">
        <v>0</v>
      </c>
      <c r="U185" s="1" t="s">
        <v>3</v>
      </c>
      <c r="V185" s="1">
        <v>2</v>
      </c>
      <c r="W185" s="1"/>
      <c r="X185" s="1"/>
      <c r="Y185" s="1"/>
      <c r="Z185" s="1"/>
      <c r="AA185" s="1"/>
      <c r="AB185" s="1" t="s">
        <v>3</v>
      </c>
      <c r="AC185" s="1" t="s">
        <v>3</v>
      </c>
      <c r="AD185" s="1" t="s">
        <v>3</v>
      </c>
      <c r="AE185" s="1" t="s">
        <v>3</v>
      </c>
      <c r="AF185" s="1" t="s">
        <v>3</v>
      </c>
      <c r="AG185" s="1" t="s">
        <v>3</v>
      </c>
      <c r="AH185" s="1"/>
      <c r="AI185" s="1"/>
      <c r="AJ185" s="1"/>
      <c r="AK185" s="1"/>
      <c r="AL185" s="1"/>
      <c r="AM185" s="1"/>
      <c r="AN185" s="1"/>
      <c r="AO185" s="1"/>
      <c r="AP185" s="1" t="s">
        <v>3</v>
      </c>
      <c r="AQ185" s="1" t="s">
        <v>3</v>
      </c>
      <c r="AR185" s="1" t="s">
        <v>3</v>
      </c>
      <c r="AS185" s="1"/>
      <c r="AT185" s="1"/>
      <c r="AU185" s="1"/>
      <c r="AV185" s="1"/>
      <c r="AW185" s="1"/>
      <c r="AX185" s="1"/>
      <c r="AY185" s="1"/>
      <c r="AZ185" s="1" t="s">
        <v>3</v>
      </c>
      <c r="BA185" s="1"/>
      <c r="BB185" s="1" t="s">
        <v>3</v>
      </c>
      <c r="BC185" s="1" t="s">
        <v>3</v>
      </c>
      <c r="BD185" s="1" t="s">
        <v>3</v>
      </c>
      <c r="BE185" s="1" t="s">
        <v>3</v>
      </c>
      <c r="BF185" s="1" t="s">
        <v>3</v>
      </c>
      <c r="BG185" s="1" t="s">
        <v>3</v>
      </c>
      <c r="BH185" s="1" t="s">
        <v>3</v>
      </c>
      <c r="BI185" s="1" t="s">
        <v>3</v>
      </c>
      <c r="BJ185" s="1" t="s">
        <v>3</v>
      </c>
      <c r="BK185" s="1" t="s">
        <v>3</v>
      </c>
      <c r="BL185" s="1" t="s">
        <v>3</v>
      </c>
      <c r="BM185" s="1" t="s">
        <v>3</v>
      </c>
      <c r="BN185" s="1" t="s">
        <v>3</v>
      </c>
      <c r="BO185" s="1" t="s">
        <v>3</v>
      </c>
      <c r="BP185" s="1" t="s">
        <v>3</v>
      </c>
      <c r="BQ185" s="1"/>
      <c r="BR185" s="1"/>
      <c r="BS185" s="1"/>
      <c r="BT185" s="1"/>
      <c r="BU185" s="1"/>
      <c r="BV185" s="1"/>
      <c r="BW185" s="1"/>
      <c r="BX185" s="1">
        <v>0</v>
      </c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>
        <v>0</v>
      </c>
    </row>
    <row r="187" spans="1:255" x14ac:dyDescent="0.2">
      <c r="A187" s="3">
        <v>52</v>
      </c>
      <c r="B187" s="3">
        <f t="shared" ref="B187:G187" si="125">B218</f>
        <v>1</v>
      </c>
      <c r="C187" s="3">
        <f t="shared" si="125"/>
        <v>4</v>
      </c>
      <c r="D187" s="3">
        <f t="shared" si="125"/>
        <v>185</v>
      </c>
      <c r="E187" s="3">
        <f t="shared" si="125"/>
        <v>0</v>
      </c>
      <c r="F187" s="3" t="str">
        <f t="shared" si="125"/>
        <v>1.4</v>
      </c>
      <c r="G187" s="3" t="str">
        <f t="shared" si="125"/>
        <v>Вентиляция. Система ПЕ1, ПЕ2.</v>
      </c>
      <c r="H187" s="3"/>
      <c r="I187" s="3"/>
      <c r="J187" s="3"/>
      <c r="K187" s="3"/>
      <c r="L187" s="3"/>
      <c r="M187" s="3"/>
      <c r="N187" s="3"/>
      <c r="O187" s="3">
        <f t="shared" ref="O187:AT187" si="126">O218</f>
        <v>11153</v>
      </c>
      <c r="P187" s="3">
        <f t="shared" si="126"/>
        <v>10088</v>
      </c>
      <c r="Q187" s="3">
        <f t="shared" si="126"/>
        <v>174</v>
      </c>
      <c r="R187" s="3">
        <f t="shared" si="126"/>
        <v>2</v>
      </c>
      <c r="S187" s="3">
        <f t="shared" si="126"/>
        <v>890</v>
      </c>
      <c r="T187" s="3">
        <f t="shared" si="126"/>
        <v>0</v>
      </c>
      <c r="U187" s="3">
        <f t="shared" si="126"/>
        <v>101.03300400000001</v>
      </c>
      <c r="V187" s="3">
        <f t="shared" si="126"/>
        <v>0.15672800000000001</v>
      </c>
      <c r="W187" s="3">
        <f t="shared" si="126"/>
        <v>12</v>
      </c>
      <c r="X187" s="3">
        <f t="shared" si="126"/>
        <v>1080</v>
      </c>
      <c r="Y187" s="3">
        <f t="shared" si="126"/>
        <v>643</v>
      </c>
      <c r="Z187" s="3">
        <f t="shared" si="126"/>
        <v>0</v>
      </c>
      <c r="AA187" s="3">
        <f t="shared" si="126"/>
        <v>0</v>
      </c>
      <c r="AB187" s="3">
        <f t="shared" si="126"/>
        <v>11153</v>
      </c>
      <c r="AC187" s="3">
        <f t="shared" si="126"/>
        <v>10088</v>
      </c>
      <c r="AD187" s="3">
        <f t="shared" si="126"/>
        <v>174</v>
      </c>
      <c r="AE187" s="3">
        <f t="shared" si="126"/>
        <v>2</v>
      </c>
      <c r="AF187" s="3">
        <f t="shared" si="126"/>
        <v>890</v>
      </c>
      <c r="AG187" s="3">
        <f t="shared" si="126"/>
        <v>0</v>
      </c>
      <c r="AH187" s="3">
        <f t="shared" si="126"/>
        <v>101.03300400000001</v>
      </c>
      <c r="AI187" s="3">
        <f t="shared" si="126"/>
        <v>0.15672800000000001</v>
      </c>
      <c r="AJ187" s="3">
        <f t="shared" si="126"/>
        <v>12</v>
      </c>
      <c r="AK187" s="3">
        <f t="shared" si="126"/>
        <v>1080</v>
      </c>
      <c r="AL187" s="3">
        <f t="shared" si="126"/>
        <v>643</v>
      </c>
      <c r="AM187" s="3">
        <f t="shared" si="126"/>
        <v>0</v>
      </c>
      <c r="AN187" s="3">
        <f t="shared" si="126"/>
        <v>0</v>
      </c>
      <c r="AO187" s="3">
        <f t="shared" si="126"/>
        <v>0</v>
      </c>
      <c r="AP187" s="3">
        <f t="shared" si="126"/>
        <v>0</v>
      </c>
      <c r="AQ187" s="3">
        <f t="shared" si="126"/>
        <v>0</v>
      </c>
      <c r="AR187" s="3">
        <f t="shared" si="126"/>
        <v>12875</v>
      </c>
      <c r="AS187" s="3">
        <f t="shared" si="126"/>
        <v>12875</v>
      </c>
      <c r="AT187" s="3">
        <f t="shared" si="126"/>
        <v>0</v>
      </c>
      <c r="AU187" s="3">
        <f t="shared" ref="AU187:BZ187" si="127">AU218</f>
        <v>0</v>
      </c>
      <c r="AV187" s="3">
        <f t="shared" si="127"/>
        <v>10088</v>
      </c>
      <c r="AW187" s="3">
        <f t="shared" si="127"/>
        <v>10088</v>
      </c>
      <c r="AX187" s="3">
        <f t="shared" si="127"/>
        <v>0</v>
      </c>
      <c r="AY187" s="3">
        <f t="shared" si="127"/>
        <v>10088</v>
      </c>
      <c r="AZ187" s="3">
        <f t="shared" si="127"/>
        <v>0</v>
      </c>
      <c r="BA187" s="3">
        <f t="shared" si="127"/>
        <v>0</v>
      </c>
      <c r="BB187" s="3">
        <f t="shared" si="127"/>
        <v>0</v>
      </c>
      <c r="BC187" s="3">
        <f t="shared" si="127"/>
        <v>0</v>
      </c>
      <c r="BD187" s="3">
        <f t="shared" si="127"/>
        <v>0</v>
      </c>
      <c r="BE187" s="3">
        <f t="shared" si="127"/>
        <v>0</v>
      </c>
      <c r="BF187" s="3">
        <f t="shared" si="127"/>
        <v>0</v>
      </c>
      <c r="BG187" s="3">
        <f t="shared" si="127"/>
        <v>0</v>
      </c>
      <c r="BH187" s="3">
        <f t="shared" si="127"/>
        <v>0</v>
      </c>
      <c r="BI187" s="3">
        <f t="shared" si="127"/>
        <v>0</v>
      </c>
      <c r="BJ187" s="3">
        <f t="shared" si="127"/>
        <v>0</v>
      </c>
      <c r="BK187" s="3">
        <f t="shared" si="127"/>
        <v>0</v>
      </c>
      <c r="BL187" s="3">
        <f t="shared" si="127"/>
        <v>0</v>
      </c>
      <c r="BM187" s="3">
        <f t="shared" si="127"/>
        <v>0</v>
      </c>
      <c r="BN187" s="3">
        <f t="shared" si="127"/>
        <v>0</v>
      </c>
      <c r="BO187" s="3">
        <f t="shared" si="127"/>
        <v>0</v>
      </c>
      <c r="BP187" s="3">
        <f t="shared" si="127"/>
        <v>0</v>
      </c>
      <c r="BQ187" s="3">
        <f t="shared" si="127"/>
        <v>0</v>
      </c>
      <c r="BR187" s="3">
        <f t="shared" si="127"/>
        <v>0</v>
      </c>
      <c r="BS187" s="3">
        <f t="shared" si="127"/>
        <v>0</v>
      </c>
      <c r="BT187" s="3">
        <f t="shared" si="127"/>
        <v>0</v>
      </c>
      <c r="BU187" s="3">
        <f t="shared" si="127"/>
        <v>0</v>
      </c>
      <c r="BV187" s="3">
        <f t="shared" si="127"/>
        <v>0</v>
      </c>
      <c r="BW187" s="3">
        <f t="shared" si="127"/>
        <v>0</v>
      </c>
      <c r="BX187" s="3">
        <f t="shared" si="127"/>
        <v>0</v>
      </c>
      <c r="BY187" s="3">
        <f t="shared" si="127"/>
        <v>0</v>
      </c>
      <c r="BZ187" s="3">
        <f t="shared" si="127"/>
        <v>0</v>
      </c>
      <c r="CA187" s="3">
        <f t="shared" ref="CA187:DF187" si="128">CA218</f>
        <v>12875</v>
      </c>
      <c r="CB187" s="3">
        <f t="shared" si="128"/>
        <v>12875</v>
      </c>
      <c r="CC187" s="3">
        <f t="shared" si="128"/>
        <v>0</v>
      </c>
      <c r="CD187" s="3">
        <f t="shared" si="128"/>
        <v>0</v>
      </c>
      <c r="CE187" s="3">
        <f t="shared" si="128"/>
        <v>10088</v>
      </c>
      <c r="CF187" s="3">
        <f t="shared" si="128"/>
        <v>10088</v>
      </c>
      <c r="CG187" s="3">
        <f t="shared" si="128"/>
        <v>0</v>
      </c>
      <c r="CH187" s="3">
        <f t="shared" si="128"/>
        <v>10088</v>
      </c>
      <c r="CI187" s="3">
        <f t="shared" si="128"/>
        <v>0</v>
      </c>
      <c r="CJ187" s="3">
        <f t="shared" si="128"/>
        <v>0</v>
      </c>
      <c r="CK187" s="3">
        <f t="shared" si="128"/>
        <v>0</v>
      </c>
      <c r="CL187" s="3">
        <f t="shared" si="128"/>
        <v>0</v>
      </c>
      <c r="CM187" s="3">
        <f t="shared" si="128"/>
        <v>0</v>
      </c>
      <c r="CN187" s="3">
        <f t="shared" si="128"/>
        <v>0</v>
      </c>
      <c r="CO187" s="3">
        <f t="shared" si="128"/>
        <v>0</v>
      </c>
      <c r="CP187" s="3">
        <f t="shared" si="128"/>
        <v>0</v>
      </c>
      <c r="CQ187" s="3">
        <f t="shared" si="128"/>
        <v>0</v>
      </c>
      <c r="CR187" s="3">
        <f t="shared" si="128"/>
        <v>0</v>
      </c>
      <c r="CS187" s="3">
        <f t="shared" si="128"/>
        <v>0</v>
      </c>
      <c r="CT187" s="3">
        <f t="shared" si="128"/>
        <v>0</v>
      </c>
      <c r="CU187" s="3">
        <f t="shared" si="128"/>
        <v>0</v>
      </c>
      <c r="CV187" s="3">
        <f t="shared" si="128"/>
        <v>0</v>
      </c>
      <c r="CW187" s="3">
        <f t="shared" si="128"/>
        <v>0</v>
      </c>
      <c r="CX187" s="3">
        <f t="shared" si="128"/>
        <v>0</v>
      </c>
      <c r="CY187" s="3">
        <f t="shared" si="128"/>
        <v>0</v>
      </c>
      <c r="CZ187" s="3">
        <f t="shared" si="128"/>
        <v>0</v>
      </c>
      <c r="DA187" s="3">
        <f t="shared" si="128"/>
        <v>0</v>
      </c>
      <c r="DB187" s="3">
        <f t="shared" si="128"/>
        <v>0</v>
      </c>
      <c r="DC187" s="3">
        <f t="shared" si="128"/>
        <v>0</v>
      </c>
      <c r="DD187" s="3">
        <f t="shared" si="128"/>
        <v>0</v>
      </c>
      <c r="DE187" s="3">
        <f t="shared" si="128"/>
        <v>0</v>
      </c>
      <c r="DF187" s="3">
        <f t="shared" si="128"/>
        <v>0</v>
      </c>
      <c r="DG187" s="4">
        <f t="shared" ref="DG187:EL187" si="129">DG218</f>
        <v>184032</v>
      </c>
      <c r="DH187" s="4">
        <f t="shared" si="129"/>
        <v>136457</v>
      </c>
      <c r="DI187" s="4">
        <f t="shared" si="129"/>
        <v>2226</v>
      </c>
      <c r="DJ187" s="4">
        <f t="shared" si="129"/>
        <v>108</v>
      </c>
      <c r="DK187" s="4">
        <f t="shared" si="129"/>
        <v>45349</v>
      </c>
      <c r="DL187" s="4">
        <f t="shared" si="129"/>
        <v>0</v>
      </c>
      <c r="DM187" s="4">
        <f t="shared" si="129"/>
        <v>101.03300400000001</v>
      </c>
      <c r="DN187" s="4">
        <f t="shared" si="129"/>
        <v>0.15672800000000001</v>
      </c>
      <c r="DO187" s="4">
        <f t="shared" si="129"/>
        <v>12</v>
      </c>
      <c r="DP187" s="4">
        <f t="shared" si="129"/>
        <v>55003</v>
      </c>
      <c r="DQ187" s="4">
        <f t="shared" si="129"/>
        <v>32729</v>
      </c>
      <c r="DR187" s="4">
        <f t="shared" si="129"/>
        <v>0</v>
      </c>
      <c r="DS187" s="4">
        <f t="shared" si="129"/>
        <v>0</v>
      </c>
      <c r="DT187" s="4">
        <f t="shared" si="129"/>
        <v>184032</v>
      </c>
      <c r="DU187" s="4">
        <f t="shared" si="129"/>
        <v>136457</v>
      </c>
      <c r="DV187" s="4">
        <f t="shared" si="129"/>
        <v>2226</v>
      </c>
      <c r="DW187" s="4">
        <f t="shared" si="129"/>
        <v>108</v>
      </c>
      <c r="DX187" s="4">
        <f t="shared" si="129"/>
        <v>45349</v>
      </c>
      <c r="DY187" s="4">
        <f t="shared" si="129"/>
        <v>0</v>
      </c>
      <c r="DZ187" s="4">
        <f t="shared" si="129"/>
        <v>101.03300400000001</v>
      </c>
      <c r="EA187" s="4">
        <f t="shared" si="129"/>
        <v>0.15672800000000001</v>
      </c>
      <c r="EB187" s="4">
        <f t="shared" si="129"/>
        <v>12</v>
      </c>
      <c r="EC187" s="4">
        <f t="shared" si="129"/>
        <v>55003</v>
      </c>
      <c r="ED187" s="4">
        <f t="shared" si="129"/>
        <v>32729</v>
      </c>
      <c r="EE187" s="4">
        <f t="shared" si="129"/>
        <v>0</v>
      </c>
      <c r="EF187" s="4">
        <f t="shared" si="129"/>
        <v>0</v>
      </c>
      <c r="EG187" s="4">
        <f t="shared" si="129"/>
        <v>0</v>
      </c>
      <c r="EH187" s="4">
        <f t="shared" si="129"/>
        <v>0</v>
      </c>
      <c r="EI187" s="4">
        <f t="shared" si="129"/>
        <v>0</v>
      </c>
      <c r="EJ187" s="4">
        <f t="shared" si="129"/>
        <v>271764</v>
      </c>
      <c r="EK187" s="4">
        <f t="shared" si="129"/>
        <v>170670</v>
      </c>
      <c r="EL187" s="4">
        <f t="shared" si="129"/>
        <v>101094</v>
      </c>
      <c r="EM187" s="4">
        <f t="shared" ref="EM187:FR187" si="130">EM218</f>
        <v>0</v>
      </c>
      <c r="EN187" s="4">
        <f t="shared" si="130"/>
        <v>136457</v>
      </c>
      <c r="EO187" s="4">
        <f t="shared" si="130"/>
        <v>136457</v>
      </c>
      <c r="EP187" s="4">
        <f t="shared" si="130"/>
        <v>0</v>
      </c>
      <c r="EQ187" s="4">
        <f t="shared" si="130"/>
        <v>136457</v>
      </c>
      <c r="ER187" s="4">
        <f t="shared" si="130"/>
        <v>0</v>
      </c>
      <c r="ES187" s="4">
        <f t="shared" si="130"/>
        <v>0</v>
      </c>
      <c r="ET187" s="4">
        <f t="shared" si="130"/>
        <v>0</v>
      </c>
      <c r="EU187" s="4">
        <f t="shared" si="130"/>
        <v>0</v>
      </c>
      <c r="EV187" s="4">
        <f t="shared" si="130"/>
        <v>0</v>
      </c>
      <c r="EW187" s="4">
        <f t="shared" si="130"/>
        <v>0</v>
      </c>
      <c r="EX187" s="4">
        <f t="shared" si="130"/>
        <v>0</v>
      </c>
      <c r="EY187" s="4">
        <f t="shared" si="130"/>
        <v>0</v>
      </c>
      <c r="EZ187" s="4">
        <f t="shared" si="130"/>
        <v>0</v>
      </c>
      <c r="FA187" s="4">
        <f t="shared" si="130"/>
        <v>0</v>
      </c>
      <c r="FB187" s="4">
        <f t="shared" si="130"/>
        <v>0</v>
      </c>
      <c r="FC187" s="4">
        <f t="shared" si="130"/>
        <v>0</v>
      </c>
      <c r="FD187" s="4">
        <f t="shared" si="130"/>
        <v>0</v>
      </c>
      <c r="FE187" s="4">
        <f t="shared" si="130"/>
        <v>0</v>
      </c>
      <c r="FF187" s="4">
        <f t="shared" si="130"/>
        <v>0</v>
      </c>
      <c r="FG187" s="4">
        <f t="shared" si="130"/>
        <v>0</v>
      </c>
      <c r="FH187" s="4">
        <f t="shared" si="130"/>
        <v>0</v>
      </c>
      <c r="FI187" s="4">
        <f t="shared" si="130"/>
        <v>0</v>
      </c>
      <c r="FJ187" s="4">
        <f t="shared" si="130"/>
        <v>0</v>
      </c>
      <c r="FK187" s="4">
        <f t="shared" si="130"/>
        <v>0</v>
      </c>
      <c r="FL187" s="4">
        <f t="shared" si="130"/>
        <v>0</v>
      </c>
      <c r="FM187" s="4">
        <f t="shared" si="130"/>
        <v>0</v>
      </c>
      <c r="FN187" s="4">
        <f t="shared" si="130"/>
        <v>0</v>
      </c>
      <c r="FO187" s="4">
        <f t="shared" si="130"/>
        <v>0</v>
      </c>
      <c r="FP187" s="4">
        <f t="shared" si="130"/>
        <v>0</v>
      </c>
      <c r="FQ187" s="4">
        <f t="shared" si="130"/>
        <v>0</v>
      </c>
      <c r="FR187" s="4">
        <f t="shared" si="130"/>
        <v>0</v>
      </c>
      <c r="FS187" s="4">
        <f t="shared" ref="FS187:GX187" si="131">FS218</f>
        <v>271764</v>
      </c>
      <c r="FT187" s="4">
        <f t="shared" si="131"/>
        <v>170670</v>
      </c>
      <c r="FU187" s="4">
        <f t="shared" si="131"/>
        <v>101094</v>
      </c>
      <c r="FV187" s="4">
        <f t="shared" si="131"/>
        <v>0</v>
      </c>
      <c r="FW187" s="4">
        <f t="shared" si="131"/>
        <v>136457</v>
      </c>
      <c r="FX187" s="4">
        <f t="shared" si="131"/>
        <v>136457</v>
      </c>
      <c r="FY187" s="4">
        <f t="shared" si="131"/>
        <v>0</v>
      </c>
      <c r="FZ187" s="4">
        <f t="shared" si="131"/>
        <v>136457</v>
      </c>
      <c r="GA187" s="4">
        <f t="shared" si="131"/>
        <v>0</v>
      </c>
      <c r="GB187" s="4">
        <f t="shared" si="131"/>
        <v>0</v>
      </c>
      <c r="GC187" s="4">
        <f t="shared" si="131"/>
        <v>0</v>
      </c>
      <c r="GD187" s="4">
        <f t="shared" si="131"/>
        <v>0</v>
      </c>
      <c r="GE187" s="4">
        <f t="shared" si="131"/>
        <v>0</v>
      </c>
      <c r="GF187" s="4">
        <f t="shared" si="131"/>
        <v>0</v>
      </c>
      <c r="GG187" s="4">
        <f t="shared" si="131"/>
        <v>0</v>
      </c>
      <c r="GH187" s="4">
        <f t="shared" si="131"/>
        <v>0</v>
      </c>
      <c r="GI187" s="4">
        <f t="shared" si="131"/>
        <v>0</v>
      </c>
      <c r="GJ187" s="4">
        <f t="shared" si="131"/>
        <v>0</v>
      </c>
      <c r="GK187" s="4">
        <f t="shared" si="131"/>
        <v>0</v>
      </c>
      <c r="GL187" s="4">
        <f t="shared" si="131"/>
        <v>0</v>
      </c>
      <c r="GM187" s="4">
        <f t="shared" si="131"/>
        <v>0</v>
      </c>
      <c r="GN187" s="4">
        <f t="shared" si="131"/>
        <v>0</v>
      </c>
      <c r="GO187" s="4">
        <f t="shared" si="131"/>
        <v>0</v>
      </c>
      <c r="GP187" s="4">
        <f t="shared" si="131"/>
        <v>0</v>
      </c>
      <c r="GQ187" s="4">
        <f t="shared" si="131"/>
        <v>0</v>
      </c>
      <c r="GR187" s="4">
        <f t="shared" si="131"/>
        <v>0</v>
      </c>
      <c r="GS187" s="4">
        <f t="shared" si="131"/>
        <v>0</v>
      </c>
      <c r="GT187" s="4">
        <f t="shared" si="131"/>
        <v>0</v>
      </c>
      <c r="GU187" s="4">
        <f t="shared" si="131"/>
        <v>0</v>
      </c>
      <c r="GV187" s="4">
        <f t="shared" si="131"/>
        <v>0</v>
      </c>
      <c r="GW187" s="4">
        <f t="shared" si="131"/>
        <v>0</v>
      </c>
      <c r="GX187" s="4">
        <f t="shared" si="131"/>
        <v>0</v>
      </c>
    </row>
    <row r="189" spans="1:255" x14ac:dyDescent="0.2">
      <c r="A189" s="2">
        <v>17</v>
      </c>
      <c r="B189" s="2">
        <v>1</v>
      </c>
      <c r="C189" s="2">
        <f>ROW(SmtRes!A143)</f>
        <v>143</v>
      </c>
      <c r="D189" s="2">
        <f>ROW(EtalonRes!A166)</f>
        <v>166</v>
      </c>
      <c r="E189" s="2" t="s">
        <v>180</v>
      </c>
      <c r="F189" s="2" t="s">
        <v>181</v>
      </c>
      <c r="G189" s="2" t="s">
        <v>182</v>
      </c>
      <c r="H189" s="2" t="s">
        <v>26</v>
      </c>
      <c r="I189" s="2">
        <f t="shared" ref="I189:I196" si="132">ROUND(ROUND(4,4),7)</f>
        <v>4</v>
      </c>
      <c r="J189" s="2">
        <v>0</v>
      </c>
      <c r="K189" s="2">
        <f t="shared" ref="K189:K196" si="133">ROUND(ROUND(4,4),7)</f>
        <v>4</v>
      </c>
      <c r="L189" s="2"/>
      <c r="M189" s="2"/>
      <c r="N189" s="2"/>
      <c r="O189" s="2">
        <f>ROUND(CP189,2)</f>
        <v>114.88</v>
      </c>
      <c r="P189" s="2">
        <f>ROUND(CQ189*I189,2)</f>
        <v>40.4</v>
      </c>
      <c r="Q189" s="2">
        <f>ROUND(CR189*I189,2)</f>
        <v>8.48</v>
      </c>
      <c r="R189" s="2">
        <f>ROUND(CS189*I189,2)</f>
        <v>0</v>
      </c>
      <c r="S189" s="2">
        <f>ROUND(CT189*I189,2)</f>
        <v>66</v>
      </c>
      <c r="T189" s="2">
        <f>ROUND(CU189*I189,2)</f>
        <v>0</v>
      </c>
      <c r="U189" s="2">
        <f t="shared" ref="U189:U216" si="134">ROUND(CV189*I189,7)</f>
        <v>7.36</v>
      </c>
      <c r="V189" s="2">
        <f t="shared" ref="V189:V216" si="135">ROUND(CW189*I189,7)</f>
        <v>0</v>
      </c>
      <c r="W189" s="2">
        <f>ROUND(CX189*I189,2)</f>
        <v>0</v>
      </c>
      <c r="X189" s="2">
        <f>ROUND(CY189,2)</f>
        <v>79.86</v>
      </c>
      <c r="Y189" s="2">
        <f>ROUND(CZ189,2)</f>
        <v>47.52</v>
      </c>
      <c r="Z189" s="2"/>
      <c r="AA189" s="2">
        <v>64873989</v>
      </c>
      <c r="AB189" s="2">
        <f t="shared" ref="AB189:AB216" si="136">ROUND((AC189+AD189+AF189),2)</f>
        <v>28.72</v>
      </c>
      <c r="AC189" s="2">
        <f t="shared" ref="AC189:AC216" si="137">ROUND((ES189),2)</f>
        <v>10.1</v>
      </c>
      <c r="AD189" s="2">
        <f>ROUND((((ET189)-(EU189))+AE189),2)</f>
        <v>2.12</v>
      </c>
      <c r="AE189" s="2">
        <f t="shared" ref="AE189:AE216" si="138">ROUND((EU189),2)</f>
        <v>0</v>
      </c>
      <c r="AF189" s="2">
        <f t="shared" ref="AF189:AF216" si="139">ROUND((EV189),2)</f>
        <v>16.5</v>
      </c>
      <c r="AG189" s="2">
        <f t="shared" ref="AG189:AG216" si="140">ROUND((AP189),2)</f>
        <v>0</v>
      </c>
      <c r="AH189" s="2">
        <f t="shared" ref="AH189:AH216" si="141">(EW189)</f>
        <v>1.84</v>
      </c>
      <c r="AI189" s="2">
        <f t="shared" ref="AI189:AI216" si="142">(EX189)</f>
        <v>0</v>
      </c>
      <c r="AJ189" s="2">
        <f t="shared" ref="AJ189:AJ216" si="143">(AS189)</f>
        <v>0</v>
      </c>
      <c r="AK189" s="2">
        <v>28.72</v>
      </c>
      <c r="AL189" s="2">
        <v>10.1</v>
      </c>
      <c r="AM189" s="2">
        <v>2.12</v>
      </c>
      <c r="AN189" s="2">
        <v>0</v>
      </c>
      <c r="AO189" s="2">
        <v>16.5</v>
      </c>
      <c r="AP189" s="2">
        <v>0</v>
      </c>
      <c r="AQ189" s="2">
        <v>1.84</v>
      </c>
      <c r="AR189" s="2">
        <v>0</v>
      </c>
      <c r="AS189" s="2">
        <v>0</v>
      </c>
      <c r="AT189" s="2">
        <v>121</v>
      </c>
      <c r="AU189" s="2">
        <v>72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183</v>
      </c>
      <c r="BK189" s="2"/>
      <c r="BL189" s="2"/>
      <c r="BM189" s="2">
        <v>20001</v>
      </c>
      <c r="BN189" s="2">
        <v>0</v>
      </c>
      <c r="BO189" s="2" t="s">
        <v>3</v>
      </c>
      <c r="BP189" s="2">
        <v>0</v>
      </c>
      <c r="BQ189" s="2">
        <v>2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121</v>
      </c>
      <c r="CA189" s="2">
        <v>72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ref="CP189:CP216" si="144">(P189+Q189+S189)</f>
        <v>114.88</v>
      </c>
      <c r="CQ189" s="2">
        <f>AC189*BC189</f>
        <v>10.1</v>
      </c>
      <c r="CR189" s="2">
        <f>(((ET189)*BB189-(EU189)*BS189)+AE189*BS189)</f>
        <v>2.12</v>
      </c>
      <c r="CS189" s="2">
        <f t="shared" ref="CS189:CS216" si="145">AE189*BS189</f>
        <v>0</v>
      </c>
      <c r="CT189" s="2">
        <f t="shared" ref="CT189:CT216" si="146">AF189*BA189</f>
        <v>16.5</v>
      </c>
      <c r="CU189" s="2">
        <f t="shared" ref="CU189:CU216" si="147">AG189</f>
        <v>0</v>
      </c>
      <c r="CV189" s="2">
        <f t="shared" ref="CV189:CV216" si="148">AH189</f>
        <v>1.84</v>
      </c>
      <c r="CW189" s="2">
        <f t="shared" ref="CW189:CW216" si="149">AI189</f>
        <v>0</v>
      </c>
      <c r="CX189" s="2">
        <f t="shared" ref="CX189:CX216" si="150">AJ189</f>
        <v>0</v>
      </c>
      <c r="CY189" s="2">
        <f>(((S189+R189)*AT189)/100)</f>
        <v>79.86</v>
      </c>
      <c r="CZ189" s="2">
        <f>(((S189+R189)*AU189)/100)</f>
        <v>47.52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26</v>
      </c>
      <c r="DW189" s="2" t="s">
        <v>26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56793045</v>
      </c>
      <c r="EF189" s="2">
        <v>2</v>
      </c>
      <c r="EG189" s="2" t="s">
        <v>28</v>
      </c>
      <c r="EH189" s="2">
        <v>16</v>
      </c>
      <c r="EI189" s="2" t="s">
        <v>29</v>
      </c>
      <c r="EJ189" s="2">
        <v>1</v>
      </c>
      <c r="EK189" s="2">
        <v>20001</v>
      </c>
      <c r="EL189" s="2" t="s">
        <v>30</v>
      </c>
      <c r="EM189" s="2" t="s">
        <v>31</v>
      </c>
      <c r="EN189" s="2"/>
      <c r="EO189" s="2" t="s">
        <v>3</v>
      </c>
      <c r="EP189" s="2"/>
      <c r="EQ189" s="2">
        <v>131072</v>
      </c>
      <c r="ER189" s="2">
        <v>28.72</v>
      </c>
      <c r="ES189" s="2">
        <v>10.1</v>
      </c>
      <c r="ET189" s="2">
        <v>2.12</v>
      </c>
      <c r="EU189" s="2">
        <v>0</v>
      </c>
      <c r="EV189" s="2">
        <v>16.5</v>
      </c>
      <c r="EW189" s="2">
        <v>1.84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121</v>
      </c>
      <c r="FY189" s="2">
        <v>72</v>
      </c>
      <c r="FZ189" s="2"/>
      <c r="GA189" s="2" t="s">
        <v>3</v>
      </c>
      <c r="GB189" s="2"/>
      <c r="GC189" s="2"/>
      <c r="GD189" s="2">
        <v>1</v>
      </c>
      <c r="GE189" s="2"/>
      <c r="GF189" s="2">
        <v>1355038034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>ROUND(IF(AND(BH189=3,BI189=3,FS189&lt;&gt;0),P189,0),2)</f>
        <v>0</v>
      </c>
      <c r="GM189" s="2">
        <f>ROUND(O189+X189+Y189,2)+GX189</f>
        <v>242.26</v>
      </c>
      <c r="GN189" s="2">
        <f t="shared" ref="GN189:GN216" si="151">IF(OR(BI189=0,BI189=1),GM189-GX189,0)</f>
        <v>242.26</v>
      </c>
      <c r="GO189" s="2">
        <f t="shared" ref="GO189:GO216" si="152">IF(BI189=2,GM189-GX189,0)</f>
        <v>0</v>
      </c>
      <c r="GP189" s="2">
        <f t="shared" ref="GP189:GP216" si="153">IF(BI189=4,GM189-GX189,0)</f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ref="GV189:GV216" si="154">ROUND((GT189),2)</f>
        <v>0</v>
      </c>
      <c r="GW189" s="2">
        <v>1</v>
      </c>
      <c r="GX189" s="2">
        <f>ROUND(HC189*I189,2)</f>
        <v>0</v>
      </c>
      <c r="GY189" s="2"/>
      <c r="GZ189" s="2"/>
      <c r="HA189" s="2">
        <v>0</v>
      </c>
      <c r="HB189" s="2">
        <v>0</v>
      </c>
      <c r="HC189" s="2">
        <f t="shared" ref="HC189:HC216" si="155">GV189*GW189</f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32</v>
      </c>
      <c r="HO189" s="2" t="s">
        <v>33</v>
      </c>
      <c r="HP189" s="2" t="s">
        <v>29</v>
      </c>
      <c r="HQ189" s="2" t="s">
        <v>29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C190">
        <f>ROW(SmtRes!A148)</f>
        <v>148</v>
      </c>
      <c r="D190">
        <f>ROW(EtalonRes!A172)</f>
        <v>172</v>
      </c>
      <c r="E190" t="s">
        <v>180</v>
      </c>
      <c r="F190" t="s">
        <v>181</v>
      </c>
      <c r="G190" t="s">
        <v>182</v>
      </c>
      <c r="H190" t="s">
        <v>26</v>
      </c>
      <c r="I190">
        <f t="shared" si="132"/>
        <v>4</v>
      </c>
      <c r="J190">
        <v>0</v>
      </c>
      <c r="K190">
        <f t="shared" si="133"/>
        <v>4</v>
      </c>
      <c r="O190">
        <f>ROUND(CP190,0)</f>
        <v>4025</v>
      </c>
      <c r="P190">
        <f>ROUND(CQ190*I190,0)</f>
        <v>558</v>
      </c>
      <c r="Q190">
        <f>ROUND(CR190*I190,0)</f>
        <v>106</v>
      </c>
      <c r="R190">
        <f>ROUND(CS190*I190,0)</f>
        <v>0</v>
      </c>
      <c r="S190">
        <f>ROUND(CT190*I190,0)</f>
        <v>3361</v>
      </c>
      <c r="T190">
        <f>ROUND(CU190*I190,0)</f>
        <v>0</v>
      </c>
      <c r="U190">
        <f t="shared" si="134"/>
        <v>7.36</v>
      </c>
      <c r="V190">
        <f t="shared" si="135"/>
        <v>0</v>
      </c>
      <c r="W190">
        <f>ROUND(CX190*I190,0)</f>
        <v>0</v>
      </c>
      <c r="X190">
        <f>ROUND(CY190,0)</f>
        <v>4067</v>
      </c>
      <c r="Y190">
        <f>ROUND(CZ190,0)</f>
        <v>2420</v>
      </c>
      <c r="AA190">
        <v>64873986</v>
      </c>
      <c r="AB190">
        <f t="shared" si="136"/>
        <v>28.72</v>
      </c>
      <c r="AC190">
        <f t="shared" si="137"/>
        <v>10.1</v>
      </c>
      <c r="AD190">
        <f>ROUND((((ET190)-(EU190))+AE190),2)</f>
        <v>2.12</v>
      </c>
      <c r="AE190">
        <f t="shared" si="138"/>
        <v>0</v>
      </c>
      <c r="AF190">
        <f t="shared" si="139"/>
        <v>16.5</v>
      </c>
      <c r="AG190">
        <f t="shared" si="140"/>
        <v>0</v>
      </c>
      <c r="AH190">
        <f t="shared" si="141"/>
        <v>1.84</v>
      </c>
      <c r="AI190">
        <f t="shared" si="142"/>
        <v>0</v>
      </c>
      <c r="AJ190">
        <f t="shared" si="143"/>
        <v>0</v>
      </c>
      <c r="AK190">
        <v>28.72</v>
      </c>
      <c r="AL190">
        <v>10.1</v>
      </c>
      <c r="AM190">
        <v>2.12</v>
      </c>
      <c r="AN190">
        <v>0</v>
      </c>
      <c r="AO190">
        <v>16.5</v>
      </c>
      <c r="AP190">
        <v>0</v>
      </c>
      <c r="AQ190">
        <v>1.84</v>
      </c>
      <c r="AR190">
        <v>0</v>
      </c>
      <c r="AS190">
        <v>0</v>
      </c>
      <c r="AT190">
        <v>121</v>
      </c>
      <c r="AU190">
        <v>72</v>
      </c>
      <c r="AV190">
        <v>1</v>
      </c>
      <c r="AW190">
        <v>1</v>
      </c>
      <c r="AZ190">
        <v>1</v>
      </c>
      <c r="BA190">
        <v>50.93</v>
      </c>
      <c r="BB190">
        <v>12.52</v>
      </c>
      <c r="BC190">
        <v>13.81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183</v>
      </c>
      <c r="BM190">
        <v>20001</v>
      </c>
      <c r="BN190">
        <v>0</v>
      </c>
      <c r="BO190" t="s">
        <v>181</v>
      </c>
      <c r="BP190">
        <v>1</v>
      </c>
      <c r="BQ190">
        <v>2</v>
      </c>
      <c r="BR190">
        <v>0</v>
      </c>
      <c r="BS190">
        <v>50.93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121</v>
      </c>
      <c r="CA190">
        <v>72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44"/>
        <v>4025</v>
      </c>
      <c r="CQ190">
        <f>AC190*BC190</f>
        <v>139.48099999999999</v>
      </c>
      <c r="CR190">
        <f>(((ET190)*BB190-(EU190)*BS190)+AE190*BS190)</f>
        <v>26.542400000000001</v>
      </c>
      <c r="CS190">
        <f t="shared" si="145"/>
        <v>0</v>
      </c>
      <c r="CT190">
        <f t="shared" si="146"/>
        <v>840.34500000000003</v>
      </c>
      <c r="CU190">
        <f t="shared" si="147"/>
        <v>0</v>
      </c>
      <c r="CV190">
        <f t="shared" si="148"/>
        <v>1.84</v>
      </c>
      <c r="CW190">
        <f t="shared" si="149"/>
        <v>0</v>
      </c>
      <c r="CX190">
        <f t="shared" si="150"/>
        <v>0</v>
      </c>
      <c r="CY190">
        <f>(((S190+R190)*AT190)/100)</f>
        <v>4066.81</v>
      </c>
      <c r="CZ190">
        <f>(((S190+R190)*AU190)/100)</f>
        <v>2419.92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26</v>
      </c>
      <c r="DW190" t="s">
        <v>26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56793045</v>
      </c>
      <c r="EF190">
        <v>2</v>
      </c>
      <c r="EG190" t="s">
        <v>28</v>
      </c>
      <c r="EH190">
        <v>16</v>
      </c>
      <c r="EI190" t="s">
        <v>29</v>
      </c>
      <c r="EJ190">
        <v>1</v>
      </c>
      <c r="EK190">
        <v>20001</v>
      </c>
      <c r="EL190" t="s">
        <v>30</v>
      </c>
      <c r="EM190" t="s">
        <v>31</v>
      </c>
      <c r="EO190" t="s">
        <v>3</v>
      </c>
      <c r="EQ190">
        <v>131072</v>
      </c>
      <c r="ER190">
        <v>28.72</v>
      </c>
      <c r="ES190">
        <v>10.1</v>
      </c>
      <c r="ET190">
        <v>2.12</v>
      </c>
      <c r="EU190">
        <v>0</v>
      </c>
      <c r="EV190">
        <v>16.5</v>
      </c>
      <c r="EW190">
        <v>1.84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121</v>
      </c>
      <c r="FY190">
        <v>72</v>
      </c>
      <c r="GA190" t="s">
        <v>3</v>
      </c>
      <c r="GD190">
        <v>1</v>
      </c>
      <c r="GF190">
        <v>1355038034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>ROUND(IF(AND(BH190=3,BI190=3,FS190&lt;&gt;0),P190,0),0)</f>
        <v>0</v>
      </c>
      <c r="GM190">
        <f>ROUND(O190+X190+Y190,0)+GX190</f>
        <v>10512</v>
      </c>
      <c r="GN190">
        <f t="shared" si="151"/>
        <v>10512</v>
      </c>
      <c r="GO190">
        <f t="shared" si="152"/>
        <v>0</v>
      </c>
      <c r="GP190">
        <f t="shared" si="153"/>
        <v>0</v>
      </c>
      <c r="GR190">
        <v>0</v>
      </c>
      <c r="GS190">
        <v>3</v>
      </c>
      <c r="GT190">
        <v>0</v>
      </c>
      <c r="GU190" t="s">
        <v>3</v>
      </c>
      <c r="GV190">
        <f t="shared" si="154"/>
        <v>0</v>
      </c>
      <c r="GW190">
        <v>1</v>
      </c>
      <c r="GX190">
        <f>ROUND(HC190*I190,0)</f>
        <v>0</v>
      </c>
      <c r="HA190">
        <v>0</v>
      </c>
      <c r="HB190">
        <v>0</v>
      </c>
      <c r="HC190">
        <f t="shared" si="155"/>
        <v>0</v>
      </c>
      <c r="HE190" t="s">
        <v>3</v>
      </c>
      <c r="HF190" t="s">
        <v>3</v>
      </c>
      <c r="HM190" t="s">
        <v>3</v>
      </c>
      <c r="HN190" t="s">
        <v>32</v>
      </c>
      <c r="HO190" t="s">
        <v>33</v>
      </c>
      <c r="HP190" t="s">
        <v>29</v>
      </c>
      <c r="HQ190" t="s">
        <v>29</v>
      </c>
      <c r="HS190">
        <v>0</v>
      </c>
      <c r="IK190">
        <v>0</v>
      </c>
    </row>
    <row r="191" spans="1:255" x14ac:dyDescent="0.2">
      <c r="A191" s="2">
        <v>17</v>
      </c>
      <c r="B191" s="2">
        <v>1</v>
      </c>
      <c r="C191" s="2"/>
      <c r="D191" s="2"/>
      <c r="E191" s="2" t="s">
        <v>184</v>
      </c>
      <c r="F191" s="2" t="s">
        <v>185</v>
      </c>
      <c r="G191" s="2" t="s">
        <v>186</v>
      </c>
      <c r="H191" s="2" t="s">
        <v>37</v>
      </c>
      <c r="I191" s="2">
        <f t="shared" si="132"/>
        <v>4</v>
      </c>
      <c r="J191" s="2">
        <v>0</v>
      </c>
      <c r="K191" s="2">
        <f t="shared" si="133"/>
        <v>4</v>
      </c>
      <c r="L191" s="2"/>
      <c r="M191" s="2"/>
      <c r="N191" s="2"/>
      <c r="O191" s="2">
        <f>ROUND(CP191,2)</f>
        <v>0</v>
      </c>
      <c r="P191" s="2">
        <f>ROUND(CQ191*I191,2)</f>
        <v>0</v>
      </c>
      <c r="Q191" s="2">
        <f>ROUND(CR191*I191,2)</f>
        <v>0</v>
      </c>
      <c r="R191" s="2">
        <f>ROUND(CS191*I191,2)</f>
        <v>0</v>
      </c>
      <c r="S191" s="2">
        <f>ROUND(CT191*I191,2)</f>
        <v>0</v>
      </c>
      <c r="T191" s="2">
        <f>ROUND(CU191*I191,2)</f>
        <v>0</v>
      </c>
      <c r="U191" s="2">
        <f t="shared" si="134"/>
        <v>0</v>
      </c>
      <c r="V191" s="2">
        <f t="shared" si="135"/>
        <v>0</v>
      </c>
      <c r="W191" s="2">
        <f>ROUND(CX191*I191,2)</f>
        <v>0</v>
      </c>
      <c r="X191" s="2">
        <f>ROUND(CY191,2)</f>
        <v>0</v>
      </c>
      <c r="Y191" s="2">
        <f>ROUND(CZ191,2)</f>
        <v>0</v>
      </c>
      <c r="Z191" s="2"/>
      <c r="AA191" s="2">
        <v>64873989</v>
      </c>
      <c r="AB191" s="2">
        <f t="shared" si="136"/>
        <v>0</v>
      </c>
      <c r="AC191" s="2">
        <f t="shared" si="137"/>
        <v>0</v>
      </c>
      <c r="AD191" s="2">
        <f>ROUND((ET191),2)</f>
        <v>0</v>
      </c>
      <c r="AE191" s="2">
        <f t="shared" si="138"/>
        <v>0</v>
      </c>
      <c r="AF191" s="2">
        <f t="shared" si="139"/>
        <v>0</v>
      </c>
      <c r="AG191" s="2">
        <f t="shared" si="140"/>
        <v>0</v>
      </c>
      <c r="AH191" s="2">
        <f t="shared" si="141"/>
        <v>0</v>
      </c>
      <c r="AI191" s="2">
        <f t="shared" si="142"/>
        <v>0</v>
      </c>
      <c r="AJ191" s="2">
        <f t="shared" si="143"/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2</v>
      </c>
      <c r="BJ191" s="2" t="s">
        <v>3</v>
      </c>
      <c r="BK191" s="2"/>
      <c r="BL191" s="2"/>
      <c r="BM191" s="2">
        <v>901</v>
      </c>
      <c r="BN191" s="2">
        <v>0</v>
      </c>
      <c r="BO191" s="2" t="s">
        <v>3</v>
      </c>
      <c r="BP191" s="2">
        <v>0</v>
      </c>
      <c r="BQ191" s="2">
        <v>91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0</v>
      </c>
      <c r="CA191" s="2">
        <v>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44"/>
        <v>0</v>
      </c>
      <c r="CQ191" s="2">
        <f>AC191*BC191</f>
        <v>0</v>
      </c>
      <c r="CR191" s="2">
        <f>(((ET191)*BB191-(EU191)*BS191)+AE191*BS191)</f>
        <v>0</v>
      </c>
      <c r="CS191" s="2">
        <f t="shared" si="145"/>
        <v>0</v>
      </c>
      <c r="CT191" s="2">
        <f t="shared" si="146"/>
        <v>0</v>
      </c>
      <c r="CU191" s="2">
        <f t="shared" si="147"/>
        <v>0</v>
      </c>
      <c r="CV191" s="2">
        <f t="shared" si="148"/>
        <v>0</v>
      </c>
      <c r="CW191" s="2">
        <f t="shared" si="149"/>
        <v>0</v>
      </c>
      <c r="CX191" s="2">
        <f t="shared" si="150"/>
        <v>0</v>
      </c>
      <c r="CY191" s="2">
        <f>0</f>
        <v>0</v>
      </c>
      <c r="CZ191" s="2">
        <f>0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37</v>
      </c>
      <c r="DW191" s="2" t="s">
        <v>37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56792852</v>
      </c>
      <c r="EF191" s="2">
        <v>91</v>
      </c>
      <c r="EG191" s="2" t="s">
        <v>73</v>
      </c>
      <c r="EH191" s="2">
        <v>0</v>
      </c>
      <c r="EI191" s="2" t="s">
        <v>3</v>
      </c>
      <c r="EJ191" s="2">
        <v>2</v>
      </c>
      <c r="EK191" s="2">
        <v>901</v>
      </c>
      <c r="EL191" s="2" t="s">
        <v>73</v>
      </c>
      <c r="EM191" s="2" t="s">
        <v>74</v>
      </c>
      <c r="EN191" s="2"/>
      <c r="EO191" s="2" t="s">
        <v>3</v>
      </c>
      <c r="EP191" s="2"/>
      <c r="EQ191" s="2">
        <v>655360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0</v>
      </c>
      <c r="FY191" s="2">
        <v>0</v>
      </c>
      <c r="FZ191" s="2"/>
      <c r="GA191" s="2" t="s">
        <v>3</v>
      </c>
      <c r="GB191" s="2"/>
      <c r="GC191" s="2"/>
      <c r="GD191" s="2">
        <v>1</v>
      </c>
      <c r="GE191" s="2"/>
      <c r="GF191" s="2">
        <v>-1288792199</v>
      </c>
      <c r="GG191" s="2">
        <v>2</v>
      </c>
      <c r="GH191" s="2">
        <v>0</v>
      </c>
      <c r="GI191" s="2">
        <v>-2</v>
      </c>
      <c r="GJ191" s="2">
        <v>0</v>
      </c>
      <c r="GK191" s="2">
        <v>0</v>
      </c>
      <c r="GL191" s="2">
        <f>ROUND(IF(AND(BH191=3,BI191=3,FS191&lt;&gt;0),P191,0),2)</f>
        <v>0</v>
      </c>
      <c r="GM191" s="2">
        <f>ROUND(O191+X191+Y191,2)+GX191</f>
        <v>0</v>
      </c>
      <c r="GN191" s="2">
        <f t="shared" si="151"/>
        <v>0</v>
      </c>
      <c r="GO191" s="2">
        <f t="shared" si="152"/>
        <v>0</v>
      </c>
      <c r="GP191" s="2">
        <f t="shared" si="153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54"/>
        <v>0</v>
      </c>
      <c r="GW191" s="2">
        <v>1</v>
      </c>
      <c r="GX191" s="2">
        <f>ROUND(HC191*I191,2)</f>
        <v>0</v>
      </c>
      <c r="GY191" s="2"/>
      <c r="GZ191" s="2"/>
      <c r="HA191" s="2">
        <v>0</v>
      </c>
      <c r="HB191" s="2">
        <v>0</v>
      </c>
      <c r="HC191" s="2">
        <f t="shared" si="155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E192" t="s">
        <v>184</v>
      </c>
      <c r="F192" t="s">
        <v>185</v>
      </c>
      <c r="G192" t="s">
        <v>186</v>
      </c>
      <c r="H192" t="s">
        <v>37</v>
      </c>
      <c r="I192">
        <f t="shared" si="132"/>
        <v>4</v>
      </c>
      <c r="J192">
        <v>0</v>
      </c>
      <c r="K192">
        <f t="shared" si="133"/>
        <v>4</v>
      </c>
      <c r="O192">
        <f>ROUND(CP192,0)</f>
        <v>48878</v>
      </c>
      <c r="P192">
        <f>ROUND(CQ192*I192,0)</f>
        <v>48878</v>
      </c>
      <c r="Q192">
        <f>ROUND(CR192*I192,0)</f>
        <v>0</v>
      </c>
      <c r="R192">
        <f>ROUND(CS192*I192,0)</f>
        <v>0</v>
      </c>
      <c r="S192">
        <f>ROUND(CT192*I192,0)</f>
        <v>0</v>
      </c>
      <c r="T192">
        <f>ROUND(CU192*I192,0)</f>
        <v>0</v>
      </c>
      <c r="U192">
        <f t="shared" si="134"/>
        <v>0</v>
      </c>
      <c r="V192">
        <f t="shared" si="135"/>
        <v>0</v>
      </c>
      <c r="W192">
        <f>ROUND(CX192*I192,0)</f>
        <v>0</v>
      </c>
      <c r="X192">
        <f>ROUND(CY192,0)</f>
        <v>0</v>
      </c>
      <c r="Y192">
        <f>ROUND(CZ192,0)</f>
        <v>0</v>
      </c>
      <c r="AA192">
        <v>64873986</v>
      </c>
      <c r="AB192">
        <f t="shared" si="136"/>
        <v>12219.6</v>
      </c>
      <c r="AC192">
        <f t="shared" si="137"/>
        <v>12219.6</v>
      </c>
      <c r="AD192">
        <f>ROUND((ET192),2)</f>
        <v>0</v>
      </c>
      <c r="AE192">
        <f t="shared" si="138"/>
        <v>0</v>
      </c>
      <c r="AF192">
        <f t="shared" si="139"/>
        <v>0</v>
      </c>
      <c r="AG192">
        <f t="shared" si="140"/>
        <v>0</v>
      </c>
      <c r="AH192">
        <f t="shared" si="141"/>
        <v>0</v>
      </c>
      <c r="AI192">
        <f t="shared" si="142"/>
        <v>0</v>
      </c>
      <c r="AJ192">
        <f t="shared" si="143"/>
        <v>0</v>
      </c>
      <c r="AK192">
        <v>12219.6</v>
      </c>
      <c r="AL192">
        <v>12219.6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9.66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3</v>
      </c>
      <c r="BM192">
        <v>901</v>
      </c>
      <c r="BN192">
        <v>0</v>
      </c>
      <c r="BO192" t="s">
        <v>3</v>
      </c>
      <c r="BP192">
        <v>0</v>
      </c>
      <c r="BQ192">
        <v>91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44"/>
        <v>48878</v>
      </c>
      <c r="CQ192">
        <f>AC192</f>
        <v>12219.6</v>
      </c>
      <c r="CR192">
        <f>(((ET192)-(EU192)*BS192)+AE192*BS192)</f>
        <v>0</v>
      </c>
      <c r="CS192">
        <f t="shared" si="145"/>
        <v>0</v>
      </c>
      <c r="CT192">
        <f t="shared" si="146"/>
        <v>0</v>
      </c>
      <c r="CU192">
        <f t="shared" si="147"/>
        <v>0</v>
      </c>
      <c r="CV192">
        <f t="shared" si="148"/>
        <v>0</v>
      </c>
      <c r="CW192">
        <f t="shared" si="149"/>
        <v>0</v>
      </c>
      <c r="CX192">
        <f t="shared" si="150"/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37</v>
      </c>
      <c r="DW192" t="s">
        <v>37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56792852</v>
      </c>
      <c r="EF192">
        <v>91</v>
      </c>
      <c r="EG192" t="s">
        <v>73</v>
      </c>
      <c r="EH192">
        <v>0</v>
      </c>
      <c r="EI192" t="s">
        <v>3</v>
      </c>
      <c r="EJ192">
        <v>2</v>
      </c>
      <c r="EK192">
        <v>901</v>
      </c>
      <c r="EL192" t="s">
        <v>73</v>
      </c>
      <c r="EM192" t="s">
        <v>74</v>
      </c>
      <c r="EO192" t="s">
        <v>3</v>
      </c>
      <c r="EQ192">
        <v>655360</v>
      </c>
      <c r="ER192">
        <v>12219.6</v>
      </c>
      <c r="ES192">
        <v>12219.6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0</v>
      </c>
      <c r="FD192">
        <v>18</v>
      </c>
      <c r="FF192">
        <v>11980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187</v>
      </c>
      <c r="GD192">
        <v>1</v>
      </c>
      <c r="GF192">
        <v>-1288792199</v>
      </c>
      <c r="GG192">
        <v>2</v>
      </c>
      <c r="GH192">
        <v>3</v>
      </c>
      <c r="GI192">
        <v>3</v>
      </c>
      <c r="GJ192">
        <v>0</v>
      </c>
      <c r="GK192">
        <v>0</v>
      </c>
      <c r="GL192">
        <f>ROUND(IF(AND(BH192=3,BI192=3,FS192&lt;&gt;0),P192,0),0)</f>
        <v>0</v>
      </c>
      <c r="GM192">
        <f>ROUND(O192+X192+Y192,0)+GX192</f>
        <v>48878</v>
      </c>
      <c r="GN192">
        <f t="shared" si="151"/>
        <v>0</v>
      </c>
      <c r="GO192">
        <f t="shared" si="152"/>
        <v>48878</v>
      </c>
      <c r="GP192">
        <f t="shared" si="153"/>
        <v>0</v>
      </c>
      <c r="GR192">
        <v>1</v>
      </c>
      <c r="GS192">
        <v>1</v>
      </c>
      <c r="GT192">
        <v>0</v>
      </c>
      <c r="GU192" t="s">
        <v>3</v>
      </c>
      <c r="GV192">
        <f t="shared" si="154"/>
        <v>0</v>
      </c>
      <c r="GW192">
        <v>1</v>
      </c>
      <c r="GX192">
        <f>ROUND(HC192*I192,0)</f>
        <v>0</v>
      </c>
      <c r="HA192">
        <v>0</v>
      </c>
      <c r="HB192">
        <v>0</v>
      </c>
      <c r="HC192">
        <f t="shared" si="155"/>
        <v>0</v>
      </c>
      <c r="HE192" t="s">
        <v>65</v>
      </c>
      <c r="HF192" t="s">
        <v>34</v>
      </c>
      <c r="HG192">
        <f>ROUND(AC192*I192,0)</f>
        <v>48878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">
      <c r="A193" s="2">
        <v>17</v>
      </c>
      <c r="B193" s="2">
        <v>1</v>
      </c>
      <c r="C193" s="2">
        <f>ROW(SmtRes!A155)</f>
        <v>155</v>
      </c>
      <c r="D193" s="2">
        <f>ROW(EtalonRes!A180)</f>
        <v>180</v>
      </c>
      <c r="E193" s="2" t="s">
        <v>188</v>
      </c>
      <c r="F193" s="2" t="s">
        <v>86</v>
      </c>
      <c r="G193" s="2" t="s">
        <v>87</v>
      </c>
      <c r="H193" s="2" t="s">
        <v>88</v>
      </c>
      <c r="I193" s="2">
        <f t="shared" si="132"/>
        <v>4</v>
      </c>
      <c r="J193" s="2">
        <v>0</v>
      </c>
      <c r="K193" s="2">
        <f t="shared" si="133"/>
        <v>4</v>
      </c>
      <c r="L193" s="2"/>
      <c r="M193" s="2"/>
      <c r="N193" s="2"/>
      <c r="O193" s="2">
        <f>ROUND(CP193,2)</f>
        <v>77.400000000000006</v>
      </c>
      <c r="P193" s="2">
        <f>ROUND(CQ193*I193,2)</f>
        <v>15.52</v>
      </c>
      <c r="Q193" s="2">
        <f>ROUND(CR193*I193,2)</f>
        <v>9.48</v>
      </c>
      <c r="R193" s="2">
        <f>ROUND(CS193*I193,2)</f>
        <v>0</v>
      </c>
      <c r="S193" s="2">
        <f>ROUND(CT193*I193,2)</f>
        <v>52.4</v>
      </c>
      <c r="T193" s="2">
        <f>ROUND(CU193*I193,2)</f>
        <v>0</v>
      </c>
      <c r="U193" s="2">
        <f t="shared" si="134"/>
        <v>5.84</v>
      </c>
      <c r="V193" s="2">
        <f t="shared" si="135"/>
        <v>0</v>
      </c>
      <c r="W193" s="2">
        <f>ROUND(CX193*I193,2)</f>
        <v>0</v>
      </c>
      <c r="X193" s="2">
        <f>ROUND(CY193,2)</f>
        <v>63.4</v>
      </c>
      <c r="Y193" s="2">
        <f>ROUND(CZ193,2)</f>
        <v>37.729999999999997</v>
      </c>
      <c r="Z193" s="2"/>
      <c r="AA193" s="2">
        <v>64873989</v>
      </c>
      <c r="AB193" s="2">
        <f t="shared" si="136"/>
        <v>19.350000000000001</v>
      </c>
      <c r="AC193" s="2">
        <f t="shared" si="137"/>
        <v>3.88</v>
      </c>
      <c r="AD193" s="2">
        <f>ROUND((((ET193)-(EU193))+AE193),2)</f>
        <v>2.37</v>
      </c>
      <c r="AE193" s="2">
        <f t="shared" si="138"/>
        <v>0</v>
      </c>
      <c r="AF193" s="2">
        <f t="shared" si="139"/>
        <v>13.1</v>
      </c>
      <c r="AG193" s="2">
        <f t="shared" si="140"/>
        <v>0</v>
      </c>
      <c r="AH193" s="2">
        <f t="shared" si="141"/>
        <v>1.46</v>
      </c>
      <c r="AI193" s="2">
        <f t="shared" si="142"/>
        <v>0</v>
      </c>
      <c r="AJ193" s="2">
        <f t="shared" si="143"/>
        <v>0</v>
      </c>
      <c r="AK193" s="2">
        <v>19.350000000000001</v>
      </c>
      <c r="AL193" s="2">
        <v>3.88</v>
      </c>
      <c r="AM193" s="2">
        <v>2.37</v>
      </c>
      <c r="AN193" s="2">
        <v>0</v>
      </c>
      <c r="AO193" s="2">
        <v>13.1</v>
      </c>
      <c r="AP193" s="2">
        <v>0</v>
      </c>
      <c r="AQ193" s="2">
        <v>1.46</v>
      </c>
      <c r="AR193" s="2">
        <v>0</v>
      </c>
      <c r="AS193" s="2">
        <v>0</v>
      </c>
      <c r="AT193" s="2">
        <v>121</v>
      </c>
      <c r="AU193" s="2">
        <v>72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0</v>
      </c>
      <c r="BI193" s="2">
        <v>1</v>
      </c>
      <c r="BJ193" s="2" t="s">
        <v>89</v>
      </c>
      <c r="BK193" s="2"/>
      <c r="BL193" s="2"/>
      <c r="BM193" s="2">
        <v>20001</v>
      </c>
      <c r="BN193" s="2">
        <v>0</v>
      </c>
      <c r="BO193" s="2" t="s">
        <v>3</v>
      </c>
      <c r="BP193" s="2">
        <v>0</v>
      </c>
      <c r="BQ193" s="2">
        <v>2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121</v>
      </c>
      <c r="CA193" s="2">
        <v>72</v>
      </c>
      <c r="CB193" s="2" t="s">
        <v>3</v>
      </c>
      <c r="CC193" s="2"/>
      <c r="CD193" s="2"/>
      <c r="CE193" s="2">
        <v>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44"/>
        <v>77.400000000000006</v>
      </c>
      <c r="CQ193" s="2">
        <f>AC193*BC193</f>
        <v>3.88</v>
      </c>
      <c r="CR193" s="2">
        <f>(((ET193)*BB193-(EU193)*BS193)+AE193*BS193)</f>
        <v>2.37</v>
      </c>
      <c r="CS193" s="2">
        <f t="shared" si="145"/>
        <v>0</v>
      </c>
      <c r="CT193" s="2">
        <f t="shared" si="146"/>
        <v>13.1</v>
      </c>
      <c r="CU193" s="2">
        <f t="shared" si="147"/>
        <v>0</v>
      </c>
      <c r="CV193" s="2">
        <f t="shared" si="148"/>
        <v>1.46</v>
      </c>
      <c r="CW193" s="2">
        <f t="shared" si="149"/>
        <v>0</v>
      </c>
      <c r="CX193" s="2">
        <f t="shared" si="150"/>
        <v>0</v>
      </c>
      <c r="CY193" s="2">
        <f>(((S193+R193)*AT193)/100)</f>
        <v>63.403999999999996</v>
      </c>
      <c r="CZ193" s="2">
        <f>(((S193+R193)*AU193)/100)</f>
        <v>37.727999999999994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1013</v>
      </c>
      <c r="DV193" s="2" t="s">
        <v>88</v>
      </c>
      <c r="DW193" s="2" t="s">
        <v>88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56793045</v>
      </c>
      <c r="EF193" s="2">
        <v>2</v>
      </c>
      <c r="EG193" s="2" t="s">
        <v>28</v>
      </c>
      <c r="EH193" s="2">
        <v>16</v>
      </c>
      <c r="EI193" s="2" t="s">
        <v>29</v>
      </c>
      <c r="EJ193" s="2">
        <v>1</v>
      </c>
      <c r="EK193" s="2">
        <v>20001</v>
      </c>
      <c r="EL193" s="2" t="s">
        <v>30</v>
      </c>
      <c r="EM193" s="2" t="s">
        <v>31</v>
      </c>
      <c r="EN193" s="2"/>
      <c r="EO193" s="2" t="s">
        <v>3</v>
      </c>
      <c r="EP193" s="2"/>
      <c r="EQ193" s="2">
        <v>131072</v>
      </c>
      <c r="ER193" s="2">
        <v>19.350000000000001</v>
      </c>
      <c r="ES193" s="2">
        <v>3.88</v>
      </c>
      <c r="ET193" s="2">
        <v>2.37</v>
      </c>
      <c r="EU193" s="2">
        <v>0</v>
      </c>
      <c r="EV193" s="2">
        <v>13.1</v>
      </c>
      <c r="EW193" s="2">
        <v>1.46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121</v>
      </c>
      <c r="FY193" s="2">
        <v>72</v>
      </c>
      <c r="FZ193" s="2"/>
      <c r="GA193" s="2" t="s">
        <v>3</v>
      </c>
      <c r="GB193" s="2"/>
      <c r="GC193" s="2"/>
      <c r="GD193" s="2">
        <v>1</v>
      </c>
      <c r="GE193" s="2"/>
      <c r="GF193" s="2">
        <v>785316088</v>
      </c>
      <c r="GG193" s="2">
        <v>2</v>
      </c>
      <c r="GH193" s="2">
        <v>1</v>
      </c>
      <c r="GI193" s="2">
        <v>-2</v>
      </c>
      <c r="GJ193" s="2">
        <v>0</v>
      </c>
      <c r="GK193" s="2">
        <v>0</v>
      </c>
      <c r="GL193" s="2">
        <f>ROUND(IF(AND(BH193=3,BI193=3,FS193&lt;&gt;0),P193,0),2)</f>
        <v>0</v>
      </c>
      <c r="GM193" s="2">
        <f>ROUND(O193+X193+Y193,2)+GX193</f>
        <v>178.53</v>
      </c>
      <c r="GN193" s="2">
        <f t="shared" si="151"/>
        <v>178.53</v>
      </c>
      <c r="GO193" s="2">
        <f t="shared" si="152"/>
        <v>0</v>
      </c>
      <c r="GP193" s="2">
        <f t="shared" si="153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54"/>
        <v>0</v>
      </c>
      <c r="GW193" s="2">
        <v>1</v>
      </c>
      <c r="GX193" s="2">
        <f>ROUND(HC193*I193,2)</f>
        <v>0</v>
      </c>
      <c r="GY193" s="2"/>
      <c r="GZ193" s="2"/>
      <c r="HA193" s="2">
        <v>0</v>
      </c>
      <c r="HB193" s="2">
        <v>0</v>
      </c>
      <c r="HC193" s="2">
        <f t="shared" si="155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32</v>
      </c>
      <c r="HO193" s="2" t="s">
        <v>33</v>
      </c>
      <c r="HP193" s="2" t="s">
        <v>29</v>
      </c>
      <c r="HQ193" s="2" t="s">
        <v>29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C194">
        <f>ROW(SmtRes!A162)</f>
        <v>162</v>
      </c>
      <c r="D194">
        <f>ROW(EtalonRes!A188)</f>
        <v>188</v>
      </c>
      <c r="E194" t="s">
        <v>188</v>
      </c>
      <c r="F194" t="s">
        <v>86</v>
      </c>
      <c r="G194" t="s">
        <v>87</v>
      </c>
      <c r="H194" t="s">
        <v>88</v>
      </c>
      <c r="I194">
        <f t="shared" si="132"/>
        <v>4</v>
      </c>
      <c r="J194">
        <v>0</v>
      </c>
      <c r="K194">
        <f t="shared" si="133"/>
        <v>4</v>
      </c>
      <c r="O194">
        <f>ROUND(CP194,0)</f>
        <v>2965</v>
      </c>
      <c r="P194">
        <f>ROUND(CQ194*I194,0)</f>
        <v>171</v>
      </c>
      <c r="Q194">
        <f>ROUND(CR194*I194,0)</f>
        <v>125</v>
      </c>
      <c r="R194">
        <f>ROUND(CS194*I194,0)</f>
        <v>0</v>
      </c>
      <c r="S194">
        <f>ROUND(CT194*I194,0)</f>
        <v>2669</v>
      </c>
      <c r="T194">
        <f>ROUND(CU194*I194,0)</f>
        <v>0</v>
      </c>
      <c r="U194">
        <f t="shared" si="134"/>
        <v>5.84</v>
      </c>
      <c r="V194">
        <f t="shared" si="135"/>
        <v>0</v>
      </c>
      <c r="W194">
        <f>ROUND(CX194*I194,0)</f>
        <v>0</v>
      </c>
      <c r="X194">
        <f>ROUND(CY194,0)</f>
        <v>3229</v>
      </c>
      <c r="Y194">
        <f>ROUND(CZ194,0)</f>
        <v>1922</v>
      </c>
      <c r="AA194">
        <v>64873986</v>
      </c>
      <c r="AB194">
        <f t="shared" si="136"/>
        <v>19.350000000000001</v>
      </c>
      <c r="AC194">
        <f t="shared" si="137"/>
        <v>3.88</v>
      </c>
      <c r="AD194">
        <f>ROUND((((ET194)-(EU194))+AE194),2)</f>
        <v>2.37</v>
      </c>
      <c r="AE194">
        <f t="shared" si="138"/>
        <v>0</v>
      </c>
      <c r="AF194">
        <f t="shared" si="139"/>
        <v>13.1</v>
      </c>
      <c r="AG194">
        <f t="shared" si="140"/>
        <v>0</v>
      </c>
      <c r="AH194">
        <f t="shared" si="141"/>
        <v>1.46</v>
      </c>
      <c r="AI194">
        <f t="shared" si="142"/>
        <v>0</v>
      </c>
      <c r="AJ194">
        <f t="shared" si="143"/>
        <v>0</v>
      </c>
      <c r="AK194">
        <v>19.350000000000001</v>
      </c>
      <c r="AL194">
        <v>3.88</v>
      </c>
      <c r="AM194">
        <v>2.37</v>
      </c>
      <c r="AN194">
        <v>0</v>
      </c>
      <c r="AO194">
        <v>13.1</v>
      </c>
      <c r="AP194">
        <v>0</v>
      </c>
      <c r="AQ194">
        <v>1.46</v>
      </c>
      <c r="AR194">
        <v>0</v>
      </c>
      <c r="AS194">
        <v>0</v>
      </c>
      <c r="AT194">
        <v>121</v>
      </c>
      <c r="AU194">
        <v>72</v>
      </c>
      <c r="AV194">
        <v>1</v>
      </c>
      <c r="AW194">
        <v>1</v>
      </c>
      <c r="AZ194">
        <v>1</v>
      </c>
      <c r="BA194">
        <v>50.93</v>
      </c>
      <c r="BB194">
        <v>13.23</v>
      </c>
      <c r="BC194">
        <v>11.03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89</v>
      </c>
      <c r="BM194">
        <v>20001</v>
      </c>
      <c r="BN194">
        <v>0</v>
      </c>
      <c r="BO194" t="s">
        <v>86</v>
      </c>
      <c r="BP194">
        <v>1</v>
      </c>
      <c r="BQ194">
        <v>2</v>
      </c>
      <c r="BR194">
        <v>0</v>
      </c>
      <c r="BS194">
        <v>50.93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121</v>
      </c>
      <c r="CA194">
        <v>72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44"/>
        <v>2965</v>
      </c>
      <c r="CQ194">
        <f>AC194*BC194</f>
        <v>42.796399999999998</v>
      </c>
      <c r="CR194">
        <f>(((ET194)*BB194-(EU194)*BS194)+AE194*BS194)</f>
        <v>31.355100000000004</v>
      </c>
      <c r="CS194">
        <f t="shared" si="145"/>
        <v>0</v>
      </c>
      <c r="CT194">
        <f t="shared" si="146"/>
        <v>667.18299999999999</v>
      </c>
      <c r="CU194">
        <f t="shared" si="147"/>
        <v>0</v>
      </c>
      <c r="CV194">
        <f t="shared" si="148"/>
        <v>1.46</v>
      </c>
      <c r="CW194">
        <f t="shared" si="149"/>
        <v>0</v>
      </c>
      <c r="CX194">
        <f t="shared" si="150"/>
        <v>0</v>
      </c>
      <c r="CY194">
        <f>(((S194+R194)*AT194)/100)</f>
        <v>3229.49</v>
      </c>
      <c r="CZ194">
        <f>(((S194+R194)*AU194)/100)</f>
        <v>1921.68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88</v>
      </c>
      <c r="DW194" t="s">
        <v>88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56793045</v>
      </c>
      <c r="EF194">
        <v>2</v>
      </c>
      <c r="EG194" t="s">
        <v>28</v>
      </c>
      <c r="EH194">
        <v>16</v>
      </c>
      <c r="EI194" t="s">
        <v>29</v>
      </c>
      <c r="EJ194">
        <v>1</v>
      </c>
      <c r="EK194">
        <v>20001</v>
      </c>
      <c r="EL194" t="s">
        <v>30</v>
      </c>
      <c r="EM194" t="s">
        <v>31</v>
      </c>
      <c r="EO194" t="s">
        <v>3</v>
      </c>
      <c r="EQ194">
        <v>131072</v>
      </c>
      <c r="ER194">
        <v>19.350000000000001</v>
      </c>
      <c r="ES194">
        <v>3.88</v>
      </c>
      <c r="ET194">
        <v>2.37</v>
      </c>
      <c r="EU194">
        <v>0</v>
      </c>
      <c r="EV194">
        <v>13.1</v>
      </c>
      <c r="EW194">
        <v>1.46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121</v>
      </c>
      <c r="FY194">
        <v>72</v>
      </c>
      <c r="GA194" t="s">
        <v>3</v>
      </c>
      <c r="GD194">
        <v>1</v>
      </c>
      <c r="GF194">
        <v>785316088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>ROUND(IF(AND(BH194=3,BI194=3,FS194&lt;&gt;0),P194,0),0)</f>
        <v>0</v>
      </c>
      <c r="GM194">
        <f>ROUND(O194+X194+Y194,0)+GX194</f>
        <v>8116</v>
      </c>
      <c r="GN194">
        <f t="shared" si="151"/>
        <v>8116</v>
      </c>
      <c r="GO194">
        <f t="shared" si="152"/>
        <v>0</v>
      </c>
      <c r="GP194">
        <f t="shared" si="153"/>
        <v>0</v>
      </c>
      <c r="GR194">
        <v>0</v>
      </c>
      <c r="GS194">
        <v>3</v>
      </c>
      <c r="GT194">
        <v>0</v>
      </c>
      <c r="GU194" t="s">
        <v>3</v>
      </c>
      <c r="GV194">
        <f t="shared" si="154"/>
        <v>0</v>
      </c>
      <c r="GW194">
        <v>1</v>
      </c>
      <c r="GX194">
        <f>ROUND(HC194*I194,0)</f>
        <v>0</v>
      </c>
      <c r="HA194">
        <v>0</v>
      </c>
      <c r="HB194">
        <v>0</v>
      </c>
      <c r="HC194">
        <f t="shared" si="155"/>
        <v>0</v>
      </c>
      <c r="HE194" t="s">
        <v>3</v>
      </c>
      <c r="HF194" t="s">
        <v>3</v>
      </c>
      <c r="HM194" t="s">
        <v>3</v>
      </c>
      <c r="HN194" t="s">
        <v>32</v>
      </c>
      <c r="HO194" t="s">
        <v>33</v>
      </c>
      <c r="HP194" t="s">
        <v>29</v>
      </c>
      <c r="HQ194" t="s">
        <v>29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/>
      <c r="D195" s="2"/>
      <c r="E195" s="2" t="s">
        <v>189</v>
      </c>
      <c r="F195" s="2" t="s">
        <v>190</v>
      </c>
      <c r="G195" s="2" t="s">
        <v>191</v>
      </c>
      <c r="H195" s="2" t="s">
        <v>37</v>
      </c>
      <c r="I195" s="2">
        <f t="shared" si="132"/>
        <v>4</v>
      </c>
      <c r="J195" s="2">
        <v>0</v>
      </c>
      <c r="K195" s="2">
        <f t="shared" si="133"/>
        <v>4</v>
      </c>
      <c r="L195" s="2"/>
      <c r="M195" s="2"/>
      <c r="N195" s="2"/>
      <c r="O195" s="2">
        <f>ROUND(CP195,2)</f>
        <v>0</v>
      </c>
      <c r="P195" s="2">
        <f>ROUND(CQ195*I195,2)</f>
        <v>0</v>
      </c>
      <c r="Q195" s="2">
        <f>ROUND(CR195*I195,2)</f>
        <v>0</v>
      </c>
      <c r="R195" s="2">
        <f>ROUND(CS195*I195,2)</f>
        <v>0</v>
      </c>
      <c r="S195" s="2">
        <f>ROUND(CT195*I195,2)</f>
        <v>0</v>
      </c>
      <c r="T195" s="2">
        <f>ROUND(CU195*I195,2)</f>
        <v>0</v>
      </c>
      <c r="U195" s="2">
        <f t="shared" si="134"/>
        <v>0</v>
      </c>
      <c r="V195" s="2">
        <f t="shared" si="135"/>
        <v>0</v>
      </c>
      <c r="W195" s="2">
        <f>ROUND(CX195*I195,2)</f>
        <v>0</v>
      </c>
      <c r="X195" s="2">
        <f>ROUND(CY195,2)</f>
        <v>0</v>
      </c>
      <c r="Y195" s="2">
        <f>ROUND(CZ195,2)</f>
        <v>0</v>
      </c>
      <c r="Z195" s="2"/>
      <c r="AA195" s="2">
        <v>64873989</v>
      </c>
      <c r="AB195" s="2">
        <f t="shared" si="136"/>
        <v>0</v>
      </c>
      <c r="AC195" s="2">
        <f t="shared" si="137"/>
        <v>0</v>
      </c>
      <c r="AD195" s="2">
        <f>ROUND((ET195),2)</f>
        <v>0</v>
      </c>
      <c r="AE195" s="2">
        <f t="shared" si="138"/>
        <v>0</v>
      </c>
      <c r="AF195" s="2">
        <f t="shared" si="139"/>
        <v>0</v>
      </c>
      <c r="AG195" s="2">
        <f t="shared" si="140"/>
        <v>0</v>
      </c>
      <c r="AH195" s="2">
        <f t="shared" si="141"/>
        <v>0</v>
      </c>
      <c r="AI195" s="2">
        <f t="shared" si="142"/>
        <v>0</v>
      </c>
      <c r="AJ195" s="2">
        <f t="shared" si="143"/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2</v>
      </c>
      <c r="BJ195" s="2" t="s">
        <v>3</v>
      </c>
      <c r="BK195" s="2"/>
      <c r="BL195" s="2"/>
      <c r="BM195" s="2">
        <v>901</v>
      </c>
      <c r="BN195" s="2">
        <v>0</v>
      </c>
      <c r="BO195" s="2" t="s">
        <v>3</v>
      </c>
      <c r="BP195" s="2">
        <v>0</v>
      </c>
      <c r="BQ195" s="2">
        <v>91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0</v>
      </c>
      <c r="CA195" s="2">
        <v>0</v>
      </c>
      <c r="CB195" s="2" t="s">
        <v>3</v>
      </c>
      <c r="CC195" s="2"/>
      <c r="CD195" s="2"/>
      <c r="CE195" s="2">
        <v>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 t="shared" si="144"/>
        <v>0</v>
      </c>
      <c r="CQ195" s="2">
        <f>AC195*BC195</f>
        <v>0</v>
      </c>
      <c r="CR195" s="2">
        <f>(((ET195)*BB195-(EU195)*BS195)+AE195*BS195)</f>
        <v>0</v>
      </c>
      <c r="CS195" s="2">
        <f t="shared" si="145"/>
        <v>0</v>
      </c>
      <c r="CT195" s="2">
        <f t="shared" si="146"/>
        <v>0</v>
      </c>
      <c r="CU195" s="2">
        <f t="shared" si="147"/>
        <v>0</v>
      </c>
      <c r="CV195" s="2">
        <f t="shared" si="148"/>
        <v>0</v>
      </c>
      <c r="CW195" s="2">
        <f t="shared" si="149"/>
        <v>0</v>
      </c>
      <c r="CX195" s="2">
        <f t="shared" si="150"/>
        <v>0</v>
      </c>
      <c r="CY195" s="2">
        <f>0</f>
        <v>0</v>
      </c>
      <c r="CZ195" s="2">
        <f>0</f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37</v>
      </c>
      <c r="DW195" s="2" t="s">
        <v>37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56792852</v>
      </c>
      <c r="EF195" s="2">
        <v>91</v>
      </c>
      <c r="EG195" s="2" t="s">
        <v>73</v>
      </c>
      <c r="EH195" s="2">
        <v>0</v>
      </c>
      <c r="EI195" s="2" t="s">
        <v>3</v>
      </c>
      <c r="EJ195" s="2">
        <v>2</v>
      </c>
      <c r="EK195" s="2">
        <v>901</v>
      </c>
      <c r="EL195" s="2" t="s">
        <v>73</v>
      </c>
      <c r="EM195" s="2" t="s">
        <v>74</v>
      </c>
      <c r="EN195" s="2"/>
      <c r="EO195" s="2" t="s">
        <v>3</v>
      </c>
      <c r="EP195" s="2"/>
      <c r="EQ195" s="2">
        <v>655360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0</v>
      </c>
      <c r="FY195" s="2">
        <v>0</v>
      </c>
      <c r="FZ195" s="2"/>
      <c r="GA195" s="2" t="s">
        <v>3</v>
      </c>
      <c r="GB195" s="2"/>
      <c r="GC195" s="2"/>
      <c r="GD195" s="2">
        <v>1</v>
      </c>
      <c r="GE195" s="2"/>
      <c r="GF195" s="2">
        <v>-1939619706</v>
      </c>
      <c r="GG195" s="2">
        <v>2</v>
      </c>
      <c r="GH195" s="2">
        <v>0</v>
      </c>
      <c r="GI195" s="2">
        <v>-2</v>
      </c>
      <c r="GJ195" s="2">
        <v>0</v>
      </c>
      <c r="GK195" s="2">
        <v>0</v>
      </c>
      <c r="GL195" s="2">
        <f>ROUND(IF(AND(BH195=3,BI195=3,FS195&lt;&gt;0),P195,0),2)</f>
        <v>0</v>
      </c>
      <c r="GM195" s="2">
        <f>ROUND(O195+X195+Y195,2)+GX195</f>
        <v>0</v>
      </c>
      <c r="GN195" s="2">
        <f t="shared" si="151"/>
        <v>0</v>
      </c>
      <c r="GO195" s="2">
        <f t="shared" si="152"/>
        <v>0</v>
      </c>
      <c r="GP195" s="2">
        <f t="shared" si="153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54"/>
        <v>0</v>
      </c>
      <c r="GW195" s="2">
        <v>1</v>
      </c>
      <c r="GX195" s="2">
        <f>ROUND(HC195*I195,2)</f>
        <v>0</v>
      </c>
      <c r="GY195" s="2"/>
      <c r="GZ195" s="2"/>
      <c r="HA195" s="2">
        <v>0</v>
      </c>
      <c r="HB195" s="2">
        <v>0</v>
      </c>
      <c r="HC195" s="2">
        <f t="shared" si="155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E196" t="s">
        <v>189</v>
      </c>
      <c r="F196" t="s">
        <v>190</v>
      </c>
      <c r="G196" t="s">
        <v>191</v>
      </c>
      <c r="H196" t="s">
        <v>37</v>
      </c>
      <c r="I196">
        <f t="shared" si="132"/>
        <v>4</v>
      </c>
      <c r="J196">
        <v>0</v>
      </c>
      <c r="K196">
        <f t="shared" si="133"/>
        <v>4</v>
      </c>
      <c r="O196">
        <f>ROUND(CP196,0)</f>
        <v>28560</v>
      </c>
      <c r="P196">
        <f>ROUND(CQ196*I196,0)</f>
        <v>28560</v>
      </c>
      <c r="Q196">
        <f>ROUND(CR196*I196,0)</f>
        <v>0</v>
      </c>
      <c r="R196">
        <f>ROUND(CS196*I196,0)</f>
        <v>0</v>
      </c>
      <c r="S196">
        <f>ROUND(CT196*I196,0)</f>
        <v>0</v>
      </c>
      <c r="T196">
        <f>ROUND(CU196*I196,0)</f>
        <v>0</v>
      </c>
      <c r="U196">
        <f t="shared" si="134"/>
        <v>0</v>
      </c>
      <c r="V196">
        <f t="shared" si="135"/>
        <v>0</v>
      </c>
      <c r="W196">
        <f>ROUND(CX196*I196,0)</f>
        <v>0</v>
      </c>
      <c r="X196">
        <f>ROUND(CY196,0)</f>
        <v>0</v>
      </c>
      <c r="Y196">
        <f>ROUND(CZ196,0)</f>
        <v>0</v>
      </c>
      <c r="AA196">
        <v>64873986</v>
      </c>
      <c r="AB196">
        <f t="shared" si="136"/>
        <v>7140</v>
      </c>
      <c r="AC196">
        <f t="shared" si="137"/>
        <v>7140</v>
      </c>
      <c r="AD196">
        <f>ROUND((ET196),2)</f>
        <v>0</v>
      </c>
      <c r="AE196">
        <f t="shared" si="138"/>
        <v>0</v>
      </c>
      <c r="AF196">
        <f t="shared" si="139"/>
        <v>0</v>
      </c>
      <c r="AG196">
        <f t="shared" si="140"/>
        <v>0</v>
      </c>
      <c r="AH196">
        <f t="shared" si="141"/>
        <v>0</v>
      </c>
      <c r="AI196">
        <f t="shared" si="142"/>
        <v>0</v>
      </c>
      <c r="AJ196">
        <f t="shared" si="143"/>
        <v>0</v>
      </c>
      <c r="AK196">
        <v>7140</v>
      </c>
      <c r="AL196">
        <v>7140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9.66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</v>
      </c>
      <c r="BM196">
        <v>901</v>
      </c>
      <c r="BN196">
        <v>0</v>
      </c>
      <c r="BO196" t="s">
        <v>3</v>
      </c>
      <c r="BP196">
        <v>0</v>
      </c>
      <c r="BQ196">
        <v>91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44"/>
        <v>28560</v>
      </c>
      <c r="CQ196">
        <f>AC196</f>
        <v>7140</v>
      </c>
      <c r="CR196">
        <f>(((ET196)-(EU196)*BS196)+AE196*BS196)</f>
        <v>0</v>
      </c>
      <c r="CS196">
        <f t="shared" si="145"/>
        <v>0</v>
      </c>
      <c r="CT196">
        <f t="shared" si="146"/>
        <v>0</v>
      </c>
      <c r="CU196">
        <f t="shared" si="147"/>
        <v>0</v>
      </c>
      <c r="CV196">
        <f t="shared" si="148"/>
        <v>0</v>
      </c>
      <c r="CW196">
        <f t="shared" si="149"/>
        <v>0</v>
      </c>
      <c r="CX196">
        <f t="shared" si="150"/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37</v>
      </c>
      <c r="DW196" t="s">
        <v>37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56792852</v>
      </c>
      <c r="EF196">
        <v>91</v>
      </c>
      <c r="EG196" t="s">
        <v>73</v>
      </c>
      <c r="EH196">
        <v>0</v>
      </c>
      <c r="EI196" t="s">
        <v>3</v>
      </c>
      <c r="EJ196">
        <v>2</v>
      </c>
      <c r="EK196">
        <v>901</v>
      </c>
      <c r="EL196" t="s">
        <v>73</v>
      </c>
      <c r="EM196" t="s">
        <v>74</v>
      </c>
      <c r="EO196" t="s">
        <v>3</v>
      </c>
      <c r="EQ196">
        <v>655360</v>
      </c>
      <c r="ER196">
        <v>7140</v>
      </c>
      <c r="ES196">
        <v>7140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5</v>
      </c>
      <c r="FC196">
        <v>0</v>
      </c>
      <c r="FD196">
        <v>18</v>
      </c>
      <c r="FF196">
        <v>7000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192</v>
      </c>
      <c r="GD196">
        <v>1</v>
      </c>
      <c r="GF196">
        <v>-1939619706</v>
      </c>
      <c r="GG196">
        <v>2</v>
      </c>
      <c r="GH196">
        <v>3</v>
      </c>
      <c r="GI196">
        <v>3</v>
      </c>
      <c r="GJ196">
        <v>0</v>
      </c>
      <c r="GK196">
        <v>0</v>
      </c>
      <c r="GL196">
        <f>ROUND(IF(AND(BH196=3,BI196=3,FS196&lt;&gt;0),P196,0),0)</f>
        <v>0</v>
      </c>
      <c r="GM196">
        <f>ROUND(O196+X196+Y196,0)+GX196</f>
        <v>28560</v>
      </c>
      <c r="GN196">
        <f t="shared" si="151"/>
        <v>0</v>
      </c>
      <c r="GO196">
        <f t="shared" si="152"/>
        <v>28560</v>
      </c>
      <c r="GP196">
        <f t="shared" si="153"/>
        <v>0</v>
      </c>
      <c r="GR196">
        <v>1</v>
      </c>
      <c r="GS196">
        <v>1</v>
      </c>
      <c r="GT196">
        <v>0</v>
      </c>
      <c r="GU196" t="s">
        <v>3</v>
      </c>
      <c r="GV196">
        <f t="shared" si="154"/>
        <v>0</v>
      </c>
      <c r="GW196">
        <v>1</v>
      </c>
      <c r="GX196">
        <f>ROUND(HC196*I196,0)</f>
        <v>0</v>
      </c>
      <c r="HA196">
        <v>0</v>
      </c>
      <c r="HB196">
        <v>0</v>
      </c>
      <c r="HC196">
        <f t="shared" si="155"/>
        <v>0</v>
      </c>
      <c r="HE196" t="s">
        <v>65</v>
      </c>
      <c r="HF196" t="s">
        <v>34</v>
      </c>
      <c r="HG196">
        <f>ROUND(AC196*I196,0)</f>
        <v>28560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>
        <f>ROW(SmtRes!A170)</f>
        <v>170</v>
      </c>
      <c r="D197" s="2">
        <f>ROW(EtalonRes!A198)</f>
        <v>198</v>
      </c>
      <c r="E197" s="2" t="s">
        <v>193</v>
      </c>
      <c r="F197" s="2" t="s">
        <v>194</v>
      </c>
      <c r="G197" s="2" t="s">
        <v>195</v>
      </c>
      <c r="H197" s="2" t="s">
        <v>196</v>
      </c>
      <c r="I197" s="2">
        <f>ROUND(ROUND(28,4),7)</f>
        <v>28</v>
      </c>
      <c r="J197" s="2">
        <v>0</v>
      </c>
      <c r="K197" s="2">
        <f>ROUND(ROUND(28,4),7)</f>
        <v>28</v>
      </c>
      <c r="L197" s="2"/>
      <c r="M197" s="2"/>
      <c r="N197" s="2"/>
      <c r="O197" s="2">
        <f>ROUND(CP197,2)</f>
        <v>642.04</v>
      </c>
      <c r="P197" s="2">
        <f>ROUND(CQ197*I197,2)</f>
        <v>199.36</v>
      </c>
      <c r="Q197" s="2">
        <f>ROUND(CR197*I197,2)</f>
        <v>112.84</v>
      </c>
      <c r="R197" s="2">
        <f>ROUND(CS197*I197,2)</f>
        <v>0</v>
      </c>
      <c r="S197" s="2">
        <f>ROUND(CT197*I197,2)</f>
        <v>329.84</v>
      </c>
      <c r="T197" s="2">
        <f>ROUND(CU197*I197,2)</f>
        <v>0</v>
      </c>
      <c r="U197" s="2">
        <f t="shared" si="134"/>
        <v>37.24</v>
      </c>
      <c r="V197" s="2">
        <f t="shared" si="135"/>
        <v>0</v>
      </c>
      <c r="W197" s="2">
        <f>ROUND(CX197*I197,2)</f>
        <v>0</v>
      </c>
      <c r="X197" s="2">
        <f>ROUND(CY197,2)</f>
        <v>399.11</v>
      </c>
      <c r="Y197" s="2">
        <f>ROUND(CZ197,2)</f>
        <v>237.48</v>
      </c>
      <c r="Z197" s="2"/>
      <c r="AA197" s="2">
        <v>64873989</v>
      </c>
      <c r="AB197" s="2">
        <f t="shared" si="136"/>
        <v>22.93</v>
      </c>
      <c r="AC197" s="2">
        <f t="shared" si="137"/>
        <v>7.12</v>
      </c>
      <c r="AD197" s="2">
        <f>ROUND((((ET197)-(EU197))+AE197),2)</f>
        <v>4.03</v>
      </c>
      <c r="AE197" s="2">
        <f t="shared" si="138"/>
        <v>0</v>
      </c>
      <c r="AF197" s="2">
        <f t="shared" si="139"/>
        <v>11.78</v>
      </c>
      <c r="AG197" s="2">
        <f t="shared" si="140"/>
        <v>0</v>
      </c>
      <c r="AH197" s="2">
        <f t="shared" si="141"/>
        <v>1.33</v>
      </c>
      <c r="AI197" s="2">
        <f t="shared" si="142"/>
        <v>0</v>
      </c>
      <c r="AJ197" s="2">
        <f t="shared" si="143"/>
        <v>0</v>
      </c>
      <c r="AK197" s="2">
        <v>22.93</v>
      </c>
      <c r="AL197" s="2">
        <v>7.12</v>
      </c>
      <c r="AM197" s="2">
        <v>4.03</v>
      </c>
      <c r="AN197" s="2">
        <v>0</v>
      </c>
      <c r="AO197" s="2">
        <v>11.78</v>
      </c>
      <c r="AP197" s="2">
        <v>0</v>
      </c>
      <c r="AQ197" s="2">
        <v>1.33</v>
      </c>
      <c r="AR197" s="2">
        <v>0</v>
      </c>
      <c r="AS197" s="2">
        <v>0</v>
      </c>
      <c r="AT197" s="2">
        <v>121</v>
      </c>
      <c r="AU197" s="2">
        <v>72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1</v>
      </c>
      <c r="BJ197" s="2" t="s">
        <v>197</v>
      </c>
      <c r="BK197" s="2"/>
      <c r="BL197" s="2"/>
      <c r="BM197" s="2">
        <v>20001</v>
      </c>
      <c r="BN197" s="2">
        <v>0</v>
      </c>
      <c r="BO197" s="2" t="s">
        <v>3</v>
      </c>
      <c r="BP197" s="2">
        <v>0</v>
      </c>
      <c r="BQ197" s="2">
        <v>2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121</v>
      </c>
      <c r="CA197" s="2">
        <v>72</v>
      </c>
      <c r="CB197" s="2" t="s">
        <v>3</v>
      </c>
      <c r="CC197" s="2"/>
      <c r="CD197" s="2"/>
      <c r="CE197" s="2">
        <v>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si="144"/>
        <v>642.04</v>
      </c>
      <c r="CQ197" s="2">
        <f>AC197*BC197</f>
        <v>7.12</v>
      </c>
      <c r="CR197" s="2">
        <f>(((ET197)*BB197-(EU197)*BS197)+AE197*BS197)</f>
        <v>4.03</v>
      </c>
      <c r="CS197" s="2">
        <f t="shared" si="145"/>
        <v>0</v>
      </c>
      <c r="CT197" s="2">
        <f t="shared" si="146"/>
        <v>11.78</v>
      </c>
      <c r="CU197" s="2">
        <f t="shared" si="147"/>
        <v>0</v>
      </c>
      <c r="CV197" s="2">
        <f t="shared" si="148"/>
        <v>1.33</v>
      </c>
      <c r="CW197" s="2">
        <f t="shared" si="149"/>
        <v>0</v>
      </c>
      <c r="CX197" s="2">
        <f t="shared" si="150"/>
        <v>0</v>
      </c>
      <c r="CY197" s="2">
        <f>(((S197+R197)*AT197)/100)</f>
        <v>399.10640000000001</v>
      </c>
      <c r="CZ197" s="2">
        <f>(((S197+R197)*AU197)/100)</f>
        <v>237.48480000000001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196</v>
      </c>
      <c r="DW197" s="2" t="s">
        <v>196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56793045</v>
      </c>
      <c r="EF197" s="2">
        <v>2</v>
      </c>
      <c r="EG197" s="2" t="s">
        <v>28</v>
      </c>
      <c r="EH197" s="2">
        <v>16</v>
      </c>
      <c r="EI197" s="2" t="s">
        <v>29</v>
      </c>
      <c r="EJ197" s="2">
        <v>1</v>
      </c>
      <c r="EK197" s="2">
        <v>20001</v>
      </c>
      <c r="EL197" s="2" t="s">
        <v>30</v>
      </c>
      <c r="EM197" s="2" t="s">
        <v>31</v>
      </c>
      <c r="EN197" s="2"/>
      <c r="EO197" s="2" t="s">
        <v>3</v>
      </c>
      <c r="EP197" s="2"/>
      <c r="EQ197" s="2">
        <v>131072</v>
      </c>
      <c r="ER197" s="2">
        <v>22.93</v>
      </c>
      <c r="ES197" s="2">
        <v>7.12</v>
      </c>
      <c r="ET197" s="2">
        <v>4.03</v>
      </c>
      <c r="EU197" s="2">
        <v>0</v>
      </c>
      <c r="EV197" s="2">
        <v>11.78</v>
      </c>
      <c r="EW197" s="2">
        <v>1.33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121</v>
      </c>
      <c r="FY197" s="2">
        <v>72</v>
      </c>
      <c r="FZ197" s="2"/>
      <c r="GA197" s="2" t="s">
        <v>3</v>
      </c>
      <c r="GB197" s="2"/>
      <c r="GC197" s="2"/>
      <c r="GD197" s="2">
        <v>1</v>
      </c>
      <c r="GE197" s="2"/>
      <c r="GF197" s="2">
        <v>635392490</v>
      </c>
      <c r="GG197" s="2">
        <v>2</v>
      </c>
      <c r="GH197" s="2">
        <v>1</v>
      </c>
      <c r="GI197" s="2">
        <v>-2</v>
      </c>
      <c r="GJ197" s="2">
        <v>0</v>
      </c>
      <c r="GK197" s="2">
        <v>0</v>
      </c>
      <c r="GL197" s="2">
        <f>ROUND(IF(AND(BH197=3,BI197=3,FS197&lt;&gt;0),P197,0),2)</f>
        <v>0</v>
      </c>
      <c r="GM197" s="2">
        <f>ROUND(O197+X197+Y197,2)+GX197</f>
        <v>1278.6300000000001</v>
      </c>
      <c r="GN197" s="2">
        <f t="shared" si="151"/>
        <v>1278.6300000000001</v>
      </c>
      <c r="GO197" s="2">
        <f t="shared" si="152"/>
        <v>0</v>
      </c>
      <c r="GP197" s="2">
        <f t="shared" si="153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54"/>
        <v>0</v>
      </c>
      <c r="GW197" s="2">
        <v>1</v>
      </c>
      <c r="GX197" s="2">
        <f>ROUND(HC197*I197,2)</f>
        <v>0</v>
      </c>
      <c r="GY197" s="2"/>
      <c r="GZ197" s="2"/>
      <c r="HA197" s="2">
        <v>0</v>
      </c>
      <c r="HB197" s="2">
        <v>0</v>
      </c>
      <c r="HC197" s="2">
        <f t="shared" si="155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32</v>
      </c>
      <c r="HO197" s="2" t="s">
        <v>33</v>
      </c>
      <c r="HP197" s="2" t="s">
        <v>29</v>
      </c>
      <c r="HQ197" s="2" t="s">
        <v>29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C198">
        <f>ROW(SmtRes!A178)</f>
        <v>178</v>
      </c>
      <c r="D198">
        <f>ROW(EtalonRes!A208)</f>
        <v>208</v>
      </c>
      <c r="E198" t="s">
        <v>193</v>
      </c>
      <c r="F198" t="s">
        <v>194</v>
      </c>
      <c r="G198" t="s">
        <v>195</v>
      </c>
      <c r="H198" t="s">
        <v>196</v>
      </c>
      <c r="I198">
        <f>ROUND(ROUND(28,4),7)</f>
        <v>28</v>
      </c>
      <c r="J198">
        <v>0</v>
      </c>
      <c r="K198">
        <f>ROUND(ROUND(28,4),7)</f>
        <v>28</v>
      </c>
      <c r="O198">
        <f>ROUND(CP198,0)</f>
        <v>20964</v>
      </c>
      <c r="P198">
        <f>ROUND(CQ198*I198,0)</f>
        <v>2941</v>
      </c>
      <c r="Q198">
        <f>ROUND(CR198*I198,0)</f>
        <v>1224</v>
      </c>
      <c r="R198">
        <f>ROUND(CS198*I198,0)</f>
        <v>0</v>
      </c>
      <c r="S198">
        <f>ROUND(CT198*I198,0)</f>
        <v>16799</v>
      </c>
      <c r="T198">
        <f>ROUND(CU198*I198,0)</f>
        <v>0</v>
      </c>
      <c r="U198">
        <f t="shared" si="134"/>
        <v>37.24</v>
      </c>
      <c r="V198">
        <f t="shared" si="135"/>
        <v>0</v>
      </c>
      <c r="W198">
        <f>ROUND(CX198*I198,0)</f>
        <v>0</v>
      </c>
      <c r="X198">
        <f>ROUND(CY198,0)</f>
        <v>20327</v>
      </c>
      <c r="Y198">
        <f>ROUND(CZ198,0)</f>
        <v>12095</v>
      </c>
      <c r="AA198">
        <v>64873986</v>
      </c>
      <c r="AB198">
        <f t="shared" si="136"/>
        <v>22.93</v>
      </c>
      <c r="AC198">
        <f t="shared" si="137"/>
        <v>7.12</v>
      </c>
      <c r="AD198">
        <f>ROUND((((ET198)-(EU198))+AE198),2)</f>
        <v>4.03</v>
      </c>
      <c r="AE198">
        <f t="shared" si="138"/>
        <v>0</v>
      </c>
      <c r="AF198">
        <f t="shared" si="139"/>
        <v>11.78</v>
      </c>
      <c r="AG198">
        <f t="shared" si="140"/>
        <v>0</v>
      </c>
      <c r="AH198">
        <f t="shared" si="141"/>
        <v>1.33</v>
      </c>
      <c r="AI198">
        <f t="shared" si="142"/>
        <v>0</v>
      </c>
      <c r="AJ198">
        <f t="shared" si="143"/>
        <v>0</v>
      </c>
      <c r="AK198">
        <v>22.93</v>
      </c>
      <c r="AL198">
        <v>7.12</v>
      </c>
      <c r="AM198">
        <v>4.03</v>
      </c>
      <c r="AN198">
        <v>0</v>
      </c>
      <c r="AO198">
        <v>11.78</v>
      </c>
      <c r="AP198">
        <v>0</v>
      </c>
      <c r="AQ198">
        <v>1.33</v>
      </c>
      <c r="AR198">
        <v>0</v>
      </c>
      <c r="AS198">
        <v>0</v>
      </c>
      <c r="AT198">
        <v>121</v>
      </c>
      <c r="AU198">
        <v>72</v>
      </c>
      <c r="AV198">
        <v>1</v>
      </c>
      <c r="AW198">
        <v>1</v>
      </c>
      <c r="AZ198">
        <v>1</v>
      </c>
      <c r="BA198">
        <v>50.93</v>
      </c>
      <c r="BB198">
        <v>10.85</v>
      </c>
      <c r="BC198">
        <v>14.75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197</v>
      </c>
      <c r="BM198">
        <v>20001</v>
      </c>
      <c r="BN198">
        <v>0</v>
      </c>
      <c r="BO198" t="s">
        <v>194</v>
      </c>
      <c r="BP198">
        <v>1</v>
      </c>
      <c r="BQ198">
        <v>2</v>
      </c>
      <c r="BR198">
        <v>0</v>
      </c>
      <c r="BS198">
        <v>50.93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121</v>
      </c>
      <c r="CA198">
        <v>72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44"/>
        <v>20964</v>
      </c>
      <c r="CQ198">
        <f>AC198*BC198</f>
        <v>105.02</v>
      </c>
      <c r="CR198">
        <f>(((ET198)*BB198-(EU198)*BS198)+AE198*BS198)</f>
        <v>43.725500000000004</v>
      </c>
      <c r="CS198">
        <f t="shared" si="145"/>
        <v>0</v>
      </c>
      <c r="CT198">
        <f t="shared" si="146"/>
        <v>599.95539999999994</v>
      </c>
      <c r="CU198">
        <f t="shared" si="147"/>
        <v>0</v>
      </c>
      <c r="CV198">
        <f t="shared" si="148"/>
        <v>1.33</v>
      </c>
      <c r="CW198">
        <f t="shared" si="149"/>
        <v>0</v>
      </c>
      <c r="CX198">
        <f t="shared" si="150"/>
        <v>0</v>
      </c>
      <c r="CY198">
        <f>(((S198+R198)*AT198)/100)</f>
        <v>20326.79</v>
      </c>
      <c r="CZ198">
        <f>(((S198+R198)*AU198)/100)</f>
        <v>12095.28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196</v>
      </c>
      <c r="DW198" t="s">
        <v>196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56793045</v>
      </c>
      <c r="EF198">
        <v>2</v>
      </c>
      <c r="EG198" t="s">
        <v>28</v>
      </c>
      <c r="EH198">
        <v>16</v>
      </c>
      <c r="EI198" t="s">
        <v>29</v>
      </c>
      <c r="EJ198">
        <v>1</v>
      </c>
      <c r="EK198">
        <v>20001</v>
      </c>
      <c r="EL198" t="s">
        <v>30</v>
      </c>
      <c r="EM198" t="s">
        <v>31</v>
      </c>
      <c r="EO198" t="s">
        <v>3</v>
      </c>
      <c r="EQ198">
        <v>131072</v>
      </c>
      <c r="ER198">
        <v>22.93</v>
      </c>
      <c r="ES198">
        <v>7.12</v>
      </c>
      <c r="ET198">
        <v>4.03</v>
      </c>
      <c r="EU198">
        <v>0</v>
      </c>
      <c r="EV198">
        <v>11.78</v>
      </c>
      <c r="EW198">
        <v>1.33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121</v>
      </c>
      <c r="FY198">
        <v>72</v>
      </c>
      <c r="GA198" t="s">
        <v>3</v>
      </c>
      <c r="GD198">
        <v>1</v>
      </c>
      <c r="GF198">
        <v>635392490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>ROUND(IF(AND(BH198=3,BI198=3,FS198&lt;&gt;0),P198,0),0)</f>
        <v>0</v>
      </c>
      <c r="GM198">
        <f>ROUND(O198+X198+Y198,0)+GX198</f>
        <v>53386</v>
      </c>
      <c r="GN198">
        <f t="shared" si="151"/>
        <v>53386</v>
      </c>
      <c r="GO198">
        <f t="shared" si="152"/>
        <v>0</v>
      </c>
      <c r="GP198">
        <f t="shared" si="153"/>
        <v>0</v>
      </c>
      <c r="GR198">
        <v>0</v>
      </c>
      <c r="GS198">
        <v>3</v>
      </c>
      <c r="GT198">
        <v>0</v>
      </c>
      <c r="GU198" t="s">
        <v>3</v>
      </c>
      <c r="GV198">
        <f t="shared" si="154"/>
        <v>0</v>
      </c>
      <c r="GW198">
        <v>1</v>
      </c>
      <c r="GX198">
        <f>ROUND(HC198*I198,0)</f>
        <v>0</v>
      </c>
      <c r="HA198">
        <v>0</v>
      </c>
      <c r="HB198">
        <v>0</v>
      </c>
      <c r="HC198">
        <f t="shared" si="155"/>
        <v>0</v>
      </c>
      <c r="HE198" t="s">
        <v>3</v>
      </c>
      <c r="HF198" t="s">
        <v>3</v>
      </c>
      <c r="HM198" t="s">
        <v>3</v>
      </c>
      <c r="HN198" t="s">
        <v>32</v>
      </c>
      <c r="HO198" t="s">
        <v>33</v>
      </c>
      <c r="HP198" t="s">
        <v>29</v>
      </c>
      <c r="HQ198" t="s">
        <v>29</v>
      </c>
      <c r="HS198">
        <v>0</v>
      </c>
      <c r="IK198">
        <v>0</v>
      </c>
    </row>
    <row r="199" spans="1:255" x14ac:dyDescent="0.2">
      <c r="A199" s="2">
        <v>17</v>
      </c>
      <c r="B199" s="2">
        <v>1</v>
      </c>
      <c r="C199" s="2"/>
      <c r="D199" s="2"/>
      <c r="E199" s="2" t="s">
        <v>198</v>
      </c>
      <c r="F199" s="2" t="s">
        <v>199</v>
      </c>
      <c r="G199" s="2" t="s">
        <v>200</v>
      </c>
      <c r="H199" s="2" t="s">
        <v>37</v>
      </c>
      <c r="I199" s="2">
        <f>ROUND(ROUND(16,4),7)</f>
        <v>16</v>
      </c>
      <c r="J199" s="2">
        <v>0</v>
      </c>
      <c r="K199" s="2">
        <f>ROUND(ROUND(16,4),7)</f>
        <v>16</v>
      </c>
      <c r="L199" s="2"/>
      <c r="M199" s="2"/>
      <c r="N199" s="2"/>
      <c r="O199" s="2">
        <f>ROUND(CP199,2)</f>
        <v>0</v>
      </c>
      <c r="P199" s="2">
        <f>ROUND(CQ199*I199,2)</f>
        <v>0</v>
      </c>
      <c r="Q199" s="2">
        <f>ROUND(CR199*I199,2)</f>
        <v>0</v>
      </c>
      <c r="R199" s="2">
        <f>ROUND(CS199*I199,2)</f>
        <v>0</v>
      </c>
      <c r="S199" s="2">
        <f>ROUND(CT199*I199,2)</f>
        <v>0</v>
      </c>
      <c r="T199" s="2">
        <f>ROUND(CU199*I199,2)</f>
        <v>0</v>
      </c>
      <c r="U199" s="2">
        <f t="shared" si="134"/>
        <v>0</v>
      </c>
      <c r="V199" s="2">
        <f t="shared" si="135"/>
        <v>0</v>
      </c>
      <c r="W199" s="2">
        <f>ROUND(CX199*I199,2)</f>
        <v>0</v>
      </c>
      <c r="X199" s="2">
        <f>ROUND(CY199,2)</f>
        <v>0</v>
      </c>
      <c r="Y199" s="2">
        <f>ROUND(CZ199,2)</f>
        <v>0</v>
      </c>
      <c r="Z199" s="2"/>
      <c r="AA199" s="2">
        <v>64873989</v>
      </c>
      <c r="AB199" s="2">
        <f t="shared" si="136"/>
        <v>0</v>
      </c>
      <c r="AC199" s="2">
        <f t="shared" si="137"/>
        <v>0</v>
      </c>
      <c r="AD199" s="2">
        <f>ROUND((ET199),2)</f>
        <v>0</v>
      </c>
      <c r="AE199" s="2">
        <f t="shared" si="138"/>
        <v>0</v>
      </c>
      <c r="AF199" s="2">
        <f t="shared" si="139"/>
        <v>0</v>
      </c>
      <c r="AG199" s="2">
        <f t="shared" si="140"/>
        <v>0</v>
      </c>
      <c r="AH199" s="2">
        <f t="shared" si="141"/>
        <v>0</v>
      </c>
      <c r="AI199" s="2">
        <f t="shared" si="142"/>
        <v>0</v>
      </c>
      <c r="AJ199" s="2">
        <f t="shared" si="143"/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2</v>
      </c>
      <c r="BJ199" s="2" t="s">
        <v>3</v>
      </c>
      <c r="BK199" s="2"/>
      <c r="BL199" s="2"/>
      <c r="BM199" s="2">
        <v>901</v>
      </c>
      <c r="BN199" s="2">
        <v>0</v>
      </c>
      <c r="BO199" s="2" t="s">
        <v>3</v>
      </c>
      <c r="BP199" s="2">
        <v>0</v>
      </c>
      <c r="BQ199" s="2">
        <v>91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0</v>
      </c>
      <c r="CA199" s="2">
        <v>0</v>
      </c>
      <c r="CB199" s="2" t="s">
        <v>3</v>
      </c>
      <c r="CC199" s="2"/>
      <c r="CD199" s="2"/>
      <c r="CE199" s="2">
        <v>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44"/>
        <v>0</v>
      </c>
      <c r="CQ199" s="2">
        <f>AC199*BC199</f>
        <v>0</v>
      </c>
      <c r="CR199" s="2">
        <f>(((ET199)*BB199-(EU199)*BS199)+AE199*BS199)</f>
        <v>0</v>
      </c>
      <c r="CS199" s="2">
        <f t="shared" si="145"/>
        <v>0</v>
      </c>
      <c r="CT199" s="2">
        <f t="shared" si="146"/>
        <v>0</v>
      </c>
      <c r="CU199" s="2">
        <f t="shared" si="147"/>
        <v>0</v>
      </c>
      <c r="CV199" s="2">
        <f t="shared" si="148"/>
        <v>0</v>
      </c>
      <c r="CW199" s="2">
        <f t="shared" si="149"/>
        <v>0</v>
      </c>
      <c r="CX199" s="2">
        <f t="shared" si="150"/>
        <v>0</v>
      </c>
      <c r="CY199" s="2">
        <f>0</f>
        <v>0</v>
      </c>
      <c r="CZ199" s="2">
        <f>0</f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37</v>
      </c>
      <c r="DW199" s="2" t="s">
        <v>37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56792852</v>
      </c>
      <c r="EF199" s="2">
        <v>91</v>
      </c>
      <c r="EG199" s="2" t="s">
        <v>73</v>
      </c>
      <c r="EH199" s="2">
        <v>0</v>
      </c>
      <c r="EI199" s="2" t="s">
        <v>3</v>
      </c>
      <c r="EJ199" s="2">
        <v>2</v>
      </c>
      <c r="EK199" s="2">
        <v>901</v>
      </c>
      <c r="EL199" s="2" t="s">
        <v>73</v>
      </c>
      <c r="EM199" s="2" t="s">
        <v>74</v>
      </c>
      <c r="EN199" s="2"/>
      <c r="EO199" s="2" t="s">
        <v>3</v>
      </c>
      <c r="EP199" s="2"/>
      <c r="EQ199" s="2">
        <v>655360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0</v>
      </c>
      <c r="FY199" s="2">
        <v>0</v>
      </c>
      <c r="FZ199" s="2"/>
      <c r="GA199" s="2" t="s">
        <v>3</v>
      </c>
      <c r="GB199" s="2"/>
      <c r="GC199" s="2"/>
      <c r="GD199" s="2">
        <v>1</v>
      </c>
      <c r="GE199" s="2"/>
      <c r="GF199" s="2">
        <v>-64515512</v>
      </c>
      <c r="GG199" s="2">
        <v>2</v>
      </c>
      <c r="GH199" s="2">
        <v>0</v>
      </c>
      <c r="GI199" s="2">
        <v>-2</v>
      </c>
      <c r="GJ199" s="2">
        <v>0</v>
      </c>
      <c r="GK199" s="2">
        <v>0</v>
      </c>
      <c r="GL199" s="2">
        <f>ROUND(IF(AND(BH199=3,BI199=3,FS199&lt;&gt;0),P199,0),2)</f>
        <v>0</v>
      </c>
      <c r="GM199" s="2">
        <f>ROUND(O199+X199+Y199,2)+GX199</f>
        <v>0</v>
      </c>
      <c r="GN199" s="2">
        <f t="shared" si="151"/>
        <v>0</v>
      </c>
      <c r="GO199" s="2">
        <f t="shared" si="152"/>
        <v>0</v>
      </c>
      <c r="GP199" s="2">
        <f t="shared" si="153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54"/>
        <v>0</v>
      </c>
      <c r="GW199" s="2">
        <v>1</v>
      </c>
      <c r="GX199" s="2">
        <f>ROUND(HC199*I199,2)</f>
        <v>0</v>
      </c>
      <c r="GY199" s="2"/>
      <c r="GZ199" s="2"/>
      <c r="HA199" s="2">
        <v>0</v>
      </c>
      <c r="HB199" s="2">
        <v>0</v>
      </c>
      <c r="HC199" s="2">
        <f t="shared" si="155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E200" t="s">
        <v>198</v>
      </c>
      <c r="F200" t="s">
        <v>199</v>
      </c>
      <c r="G200" t="s">
        <v>200</v>
      </c>
      <c r="H200" t="s">
        <v>37</v>
      </c>
      <c r="I200">
        <f>ROUND(ROUND(16,4),7)</f>
        <v>16</v>
      </c>
      <c r="J200">
        <v>0</v>
      </c>
      <c r="K200">
        <f>ROUND(ROUND(16,4),7)</f>
        <v>16</v>
      </c>
      <c r="O200">
        <f>ROUND(CP200,0)</f>
        <v>11587</v>
      </c>
      <c r="P200">
        <f>ROUND(CQ200*I200,0)</f>
        <v>11587</v>
      </c>
      <c r="Q200">
        <f>ROUND(CR200*I200,0)</f>
        <v>0</v>
      </c>
      <c r="R200">
        <f>ROUND(CS200*I200,0)</f>
        <v>0</v>
      </c>
      <c r="S200">
        <f>ROUND(CT200*I200,0)</f>
        <v>0</v>
      </c>
      <c r="T200">
        <f>ROUND(CU200*I200,0)</f>
        <v>0</v>
      </c>
      <c r="U200">
        <f t="shared" si="134"/>
        <v>0</v>
      </c>
      <c r="V200">
        <f t="shared" si="135"/>
        <v>0</v>
      </c>
      <c r="W200">
        <f>ROUND(CX200*I200,0)</f>
        <v>0</v>
      </c>
      <c r="X200">
        <f>ROUND(CY200,0)</f>
        <v>0</v>
      </c>
      <c r="Y200">
        <f>ROUND(CZ200,0)</f>
        <v>0</v>
      </c>
      <c r="AA200">
        <v>64873986</v>
      </c>
      <c r="AB200">
        <f t="shared" si="136"/>
        <v>724.2</v>
      </c>
      <c r="AC200">
        <f t="shared" si="137"/>
        <v>724.2</v>
      </c>
      <c r="AD200">
        <f>ROUND((ET200),2)</f>
        <v>0</v>
      </c>
      <c r="AE200">
        <f t="shared" si="138"/>
        <v>0</v>
      </c>
      <c r="AF200">
        <f t="shared" si="139"/>
        <v>0</v>
      </c>
      <c r="AG200">
        <f t="shared" si="140"/>
        <v>0</v>
      </c>
      <c r="AH200">
        <f t="shared" si="141"/>
        <v>0</v>
      </c>
      <c r="AI200">
        <f t="shared" si="142"/>
        <v>0</v>
      </c>
      <c r="AJ200">
        <f t="shared" si="143"/>
        <v>0</v>
      </c>
      <c r="AK200">
        <v>724.2</v>
      </c>
      <c r="AL200">
        <v>724.2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9.66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2</v>
      </c>
      <c r="BJ200" t="s">
        <v>3</v>
      </c>
      <c r="BM200">
        <v>901</v>
      </c>
      <c r="BN200">
        <v>0</v>
      </c>
      <c r="BO200" t="s">
        <v>3</v>
      </c>
      <c r="BP200">
        <v>0</v>
      </c>
      <c r="BQ200">
        <v>91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44"/>
        <v>11587</v>
      </c>
      <c r="CQ200">
        <f>AC200</f>
        <v>724.2</v>
      </c>
      <c r="CR200">
        <f>(((ET200)-(EU200)*BS200)+AE200*BS200)</f>
        <v>0</v>
      </c>
      <c r="CS200">
        <f t="shared" si="145"/>
        <v>0</v>
      </c>
      <c r="CT200">
        <f t="shared" si="146"/>
        <v>0</v>
      </c>
      <c r="CU200">
        <f t="shared" si="147"/>
        <v>0</v>
      </c>
      <c r="CV200">
        <f t="shared" si="148"/>
        <v>0</v>
      </c>
      <c r="CW200">
        <f t="shared" si="149"/>
        <v>0</v>
      </c>
      <c r="CX200">
        <f t="shared" si="150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37</v>
      </c>
      <c r="DW200" t="s">
        <v>37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56792852</v>
      </c>
      <c r="EF200">
        <v>91</v>
      </c>
      <c r="EG200" t="s">
        <v>73</v>
      </c>
      <c r="EH200">
        <v>0</v>
      </c>
      <c r="EI200" t="s">
        <v>3</v>
      </c>
      <c r="EJ200">
        <v>2</v>
      </c>
      <c r="EK200">
        <v>901</v>
      </c>
      <c r="EL200" t="s">
        <v>73</v>
      </c>
      <c r="EM200" t="s">
        <v>74</v>
      </c>
      <c r="EO200" t="s">
        <v>3</v>
      </c>
      <c r="EQ200">
        <v>655360</v>
      </c>
      <c r="ER200">
        <v>724.2</v>
      </c>
      <c r="ES200">
        <v>724.2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5</v>
      </c>
      <c r="FC200">
        <v>0</v>
      </c>
      <c r="FD200">
        <v>18</v>
      </c>
      <c r="FF200">
        <v>710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201</v>
      </c>
      <c r="GD200">
        <v>1</v>
      </c>
      <c r="GF200">
        <v>-64515512</v>
      </c>
      <c r="GG200">
        <v>2</v>
      </c>
      <c r="GH200">
        <v>3</v>
      </c>
      <c r="GI200">
        <v>3</v>
      </c>
      <c r="GJ200">
        <v>0</v>
      </c>
      <c r="GK200">
        <v>0</v>
      </c>
      <c r="GL200">
        <f>ROUND(IF(AND(BH200=3,BI200=3,FS200&lt;&gt;0),P200,0),0)</f>
        <v>0</v>
      </c>
      <c r="GM200">
        <f>ROUND(O200+X200+Y200,0)+GX200</f>
        <v>11587</v>
      </c>
      <c r="GN200">
        <f t="shared" si="151"/>
        <v>0</v>
      </c>
      <c r="GO200">
        <f t="shared" si="152"/>
        <v>11587</v>
      </c>
      <c r="GP200">
        <f t="shared" si="153"/>
        <v>0</v>
      </c>
      <c r="GR200">
        <v>1</v>
      </c>
      <c r="GS200">
        <v>1</v>
      </c>
      <c r="GT200">
        <v>0</v>
      </c>
      <c r="GU200" t="s">
        <v>3</v>
      </c>
      <c r="GV200">
        <f t="shared" si="154"/>
        <v>0</v>
      </c>
      <c r="GW200">
        <v>1</v>
      </c>
      <c r="GX200">
        <f>ROUND(HC200*I200,0)</f>
        <v>0</v>
      </c>
      <c r="HA200">
        <v>0</v>
      </c>
      <c r="HB200">
        <v>0</v>
      </c>
      <c r="HC200">
        <f t="shared" si="155"/>
        <v>0</v>
      </c>
      <c r="HE200" t="s">
        <v>65</v>
      </c>
      <c r="HF200" t="s">
        <v>34</v>
      </c>
      <c r="HG200">
        <f>ROUND(AC200*I200,0)</f>
        <v>11587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/>
      <c r="D201" s="2"/>
      <c r="E201" s="2" t="s">
        <v>202</v>
      </c>
      <c r="F201" s="2" t="s">
        <v>203</v>
      </c>
      <c r="G201" s="2" t="s">
        <v>204</v>
      </c>
      <c r="H201" s="2" t="s">
        <v>37</v>
      </c>
      <c r="I201" s="2">
        <f>ROUND(ROUND(12,4),7)</f>
        <v>12</v>
      </c>
      <c r="J201" s="2">
        <v>0</v>
      </c>
      <c r="K201" s="2">
        <f>ROUND(ROUND(12,4),7)</f>
        <v>12</v>
      </c>
      <c r="L201" s="2"/>
      <c r="M201" s="2"/>
      <c r="N201" s="2"/>
      <c r="O201" s="2">
        <f>ROUND(CP201,2)</f>
        <v>0</v>
      </c>
      <c r="P201" s="2">
        <f>ROUND(CQ201*I201,2)</f>
        <v>0</v>
      </c>
      <c r="Q201" s="2">
        <f>ROUND(CR201*I201,2)</f>
        <v>0</v>
      </c>
      <c r="R201" s="2">
        <f>ROUND(CS201*I201,2)</f>
        <v>0</v>
      </c>
      <c r="S201" s="2">
        <f>ROUND(CT201*I201,2)</f>
        <v>0</v>
      </c>
      <c r="T201" s="2">
        <f>ROUND(CU201*I201,2)</f>
        <v>0</v>
      </c>
      <c r="U201" s="2">
        <f t="shared" si="134"/>
        <v>0</v>
      </c>
      <c r="V201" s="2">
        <f t="shared" si="135"/>
        <v>0</v>
      </c>
      <c r="W201" s="2">
        <f>ROUND(CX201*I201,2)</f>
        <v>0</v>
      </c>
      <c r="X201" s="2">
        <f>ROUND(CY201,2)</f>
        <v>0</v>
      </c>
      <c r="Y201" s="2">
        <f>ROUND(CZ201,2)</f>
        <v>0</v>
      </c>
      <c r="Z201" s="2"/>
      <c r="AA201" s="2">
        <v>64873989</v>
      </c>
      <c r="AB201" s="2">
        <f t="shared" si="136"/>
        <v>0</v>
      </c>
      <c r="AC201" s="2">
        <f t="shared" si="137"/>
        <v>0</v>
      </c>
      <c r="AD201" s="2">
        <f>ROUND((ET201),2)</f>
        <v>0</v>
      </c>
      <c r="AE201" s="2">
        <f t="shared" si="138"/>
        <v>0</v>
      </c>
      <c r="AF201" s="2">
        <f t="shared" si="139"/>
        <v>0</v>
      </c>
      <c r="AG201" s="2">
        <f t="shared" si="140"/>
        <v>0</v>
      </c>
      <c r="AH201" s="2">
        <f t="shared" si="141"/>
        <v>0</v>
      </c>
      <c r="AI201" s="2">
        <f t="shared" si="142"/>
        <v>0</v>
      </c>
      <c r="AJ201" s="2">
        <f t="shared" si="143"/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2</v>
      </c>
      <c r="BJ201" s="2" t="s">
        <v>3</v>
      </c>
      <c r="BK201" s="2"/>
      <c r="BL201" s="2"/>
      <c r="BM201" s="2">
        <v>901</v>
      </c>
      <c r="BN201" s="2">
        <v>0</v>
      </c>
      <c r="BO201" s="2" t="s">
        <v>3</v>
      </c>
      <c r="BP201" s="2">
        <v>0</v>
      </c>
      <c r="BQ201" s="2">
        <v>91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0</v>
      </c>
      <c r="CA201" s="2">
        <v>0</v>
      </c>
      <c r="CB201" s="2" t="s">
        <v>3</v>
      </c>
      <c r="CC201" s="2"/>
      <c r="CD201" s="2"/>
      <c r="CE201" s="2">
        <v>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144"/>
        <v>0</v>
      </c>
      <c r="CQ201" s="2">
        <f>AC201*BC201</f>
        <v>0</v>
      </c>
      <c r="CR201" s="2">
        <f>(((ET201)*BB201-(EU201)*BS201)+AE201*BS201)</f>
        <v>0</v>
      </c>
      <c r="CS201" s="2">
        <f t="shared" si="145"/>
        <v>0</v>
      </c>
      <c r="CT201" s="2">
        <f t="shared" si="146"/>
        <v>0</v>
      </c>
      <c r="CU201" s="2">
        <f t="shared" si="147"/>
        <v>0</v>
      </c>
      <c r="CV201" s="2">
        <f t="shared" si="148"/>
        <v>0</v>
      </c>
      <c r="CW201" s="2">
        <f t="shared" si="149"/>
        <v>0</v>
      </c>
      <c r="CX201" s="2">
        <f t="shared" si="150"/>
        <v>0</v>
      </c>
      <c r="CY201" s="2">
        <f>0</f>
        <v>0</v>
      </c>
      <c r="CZ201" s="2">
        <f>0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37</v>
      </c>
      <c r="DW201" s="2" t="s">
        <v>37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56792852</v>
      </c>
      <c r="EF201" s="2">
        <v>91</v>
      </c>
      <c r="EG201" s="2" t="s">
        <v>73</v>
      </c>
      <c r="EH201" s="2">
        <v>0</v>
      </c>
      <c r="EI201" s="2" t="s">
        <v>3</v>
      </c>
      <c r="EJ201" s="2">
        <v>2</v>
      </c>
      <c r="EK201" s="2">
        <v>901</v>
      </c>
      <c r="EL201" s="2" t="s">
        <v>73</v>
      </c>
      <c r="EM201" s="2" t="s">
        <v>74</v>
      </c>
      <c r="EN201" s="2"/>
      <c r="EO201" s="2" t="s">
        <v>3</v>
      </c>
      <c r="EP201" s="2"/>
      <c r="EQ201" s="2">
        <v>655360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0</v>
      </c>
      <c r="FY201" s="2">
        <v>0</v>
      </c>
      <c r="FZ201" s="2"/>
      <c r="GA201" s="2" t="s">
        <v>3</v>
      </c>
      <c r="GB201" s="2"/>
      <c r="GC201" s="2"/>
      <c r="GD201" s="2">
        <v>1</v>
      </c>
      <c r="GE201" s="2"/>
      <c r="GF201" s="2">
        <v>1437257379</v>
      </c>
      <c r="GG201" s="2">
        <v>2</v>
      </c>
      <c r="GH201" s="2">
        <v>0</v>
      </c>
      <c r="GI201" s="2">
        <v>-2</v>
      </c>
      <c r="GJ201" s="2">
        <v>0</v>
      </c>
      <c r="GK201" s="2">
        <v>0</v>
      </c>
      <c r="GL201" s="2">
        <f>ROUND(IF(AND(BH201=3,BI201=3,FS201&lt;&gt;0),P201,0),2)</f>
        <v>0</v>
      </c>
      <c r="GM201" s="2">
        <f>ROUND(O201+X201+Y201,2)+GX201</f>
        <v>0</v>
      </c>
      <c r="GN201" s="2">
        <f t="shared" si="151"/>
        <v>0</v>
      </c>
      <c r="GO201" s="2">
        <f t="shared" si="152"/>
        <v>0</v>
      </c>
      <c r="GP201" s="2">
        <f t="shared" si="153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54"/>
        <v>0</v>
      </c>
      <c r="GW201" s="2">
        <v>1</v>
      </c>
      <c r="GX201" s="2">
        <f>ROUND(HC201*I201,2)</f>
        <v>0</v>
      </c>
      <c r="GY201" s="2"/>
      <c r="GZ201" s="2"/>
      <c r="HA201" s="2">
        <v>0</v>
      </c>
      <c r="HB201" s="2">
        <v>0</v>
      </c>
      <c r="HC201" s="2">
        <f t="shared" si="155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E202" t="s">
        <v>202</v>
      </c>
      <c r="F202" t="s">
        <v>203</v>
      </c>
      <c r="G202" t="s">
        <v>204</v>
      </c>
      <c r="H202" t="s">
        <v>37</v>
      </c>
      <c r="I202">
        <f>ROUND(ROUND(12,4),7)</f>
        <v>12</v>
      </c>
      <c r="J202">
        <v>0</v>
      </c>
      <c r="K202">
        <f>ROUND(ROUND(12,4),7)</f>
        <v>12</v>
      </c>
      <c r="O202">
        <f>ROUND(CP202,0)</f>
        <v>12069</v>
      </c>
      <c r="P202">
        <f>ROUND(CQ202*I202,0)</f>
        <v>12069</v>
      </c>
      <c r="Q202">
        <f>ROUND(CR202*I202,0)</f>
        <v>0</v>
      </c>
      <c r="R202">
        <f>ROUND(CS202*I202,0)</f>
        <v>0</v>
      </c>
      <c r="S202">
        <f>ROUND(CT202*I202,0)</f>
        <v>0</v>
      </c>
      <c r="T202">
        <f>ROUND(CU202*I202,0)</f>
        <v>0</v>
      </c>
      <c r="U202">
        <f t="shared" si="134"/>
        <v>0</v>
      </c>
      <c r="V202">
        <f t="shared" si="135"/>
        <v>0</v>
      </c>
      <c r="W202">
        <f>ROUND(CX202*I202,0)</f>
        <v>0</v>
      </c>
      <c r="X202">
        <f>ROUND(CY202,0)</f>
        <v>0</v>
      </c>
      <c r="Y202">
        <f>ROUND(CZ202,0)</f>
        <v>0</v>
      </c>
      <c r="AA202">
        <v>64873986</v>
      </c>
      <c r="AB202">
        <f t="shared" si="136"/>
        <v>1005.72</v>
      </c>
      <c r="AC202">
        <f t="shared" si="137"/>
        <v>1005.72</v>
      </c>
      <c r="AD202">
        <f>ROUND((ET202),2)</f>
        <v>0</v>
      </c>
      <c r="AE202">
        <f t="shared" si="138"/>
        <v>0</v>
      </c>
      <c r="AF202">
        <f t="shared" si="139"/>
        <v>0</v>
      </c>
      <c r="AG202">
        <f t="shared" si="140"/>
        <v>0</v>
      </c>
      <c r="AH202">
        <f t="shared" si="141"/>
        <v>0</v>
      </c>
      <c r="AI202">
        <f t="shared" si="142"/>
        <v>0</v>
      </c>
      <c r="AJ202">
        <f t="shared" si="143"/>
        <v>0</v>
      </c>
      <c r="AK202">
        <v>1005.72</v>
      </c>
      <c r="AL202">
        <v>1005.72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9.66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3</v>
      </c>
      <c r="BM202">
        <v>901</v>
      </c>
      <c r="BN202">
        <v>0</v>
      </c>
      <c r="BO202" t="s">
        <v>3</v>
      </c>
      <c r="BP202">
        <v>0</v>
      </c>
      <c r="BQ202">
        <v>91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44"/>
        <v>12069</v>
      </c>
      <c r="CQ202">
        <f>AC202</f>
        <v>1005.72</v>
      </c>
      <c r="CR202">
        <f>(((ET202)-(EU202)*BS202)+AE202*BS202)</f>
        <v>0</v>
      </c>
      <c r="CS202">
        <f t="shared" si="145"/>
        <v>0</v>
      </c>
      <c r="CT202">
        <f t="shared" si="146"/>
        <v>0</v>
      </c>
      <c r="CU202">
        <f t="shared" si="147"/>
        <v>0</v>
      </c>
      <c r="CV202">
        <f t="shared" si="148"/>
        <v>0</v>
      </c>
      <c r="CW202">
        <f t="shared" si="149"/>
        <v>0</v>
      </c>
      <c r="CX202">
        <f t="shared" si="150"/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37</v>
      </c>
      <c r="DW202" t="s">
        <v>37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56792852</v>
      </c>
      <c r="EF202">
        <v>91</v>
      </c>
      <c r="EG202" t="s">
        <v>73</v>
      </c>
      <c r="EH202">
        <v>0</v>
      </c>
      <c r="EI202" t="s">
        <v>3</v>
      </c>
      <c r="EJ202">
        <v>2</v>
      </c>
      <c r="EK202">
        <v>901</v>
      </c>
      <c r="EL202" t="s">
        <v>73</v>
      </c>
      <c r="EM202" t="s">
        <v>74</v>
      </c>
      <c r="EO202" t="s">
        <v>3</v>
      </c>
      <c r="EQ202">
        <v>655360</v>
      </c>
      <c r="ER202">
        <v>1005.72</v>
      </c>
      <c r="ES202">
        <v>1005.72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5</v>
      </c>
      <c r="FC202">
        <v>0</v>
      </c>
      <c r="FD202">
        <v>18</v>
      </c>
      <c r="FF202">
        <v>986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205</v>
      </c>
      <c r="GD202">
        <v>1</v>
      </c>
      <c r="GF202">
        <v>1437257379</v>
      </c>
      <c r="GG202">
        <v>2</v>
      </c>
      <c r="GH202">
        <v>3</v>
      </c>
      <c r="GI202">
        <v>3</v>
      </c>
      <c r="GJ202">
        <v>0</v>
      </c>
      <c r="GK202">
        <v>0</v>
      </c>
      <c r="GL202">
        <f>ROUND(IF(AND(BH202=3,BI202=3,FS202&lt;&gt;0),P202,0),0)</f>
        <v>0</v>
      </c>
      <c r="GM202">
        <f>ROUND(O202+X202+Y202,0)+GX202</f>
        <v>12069</v>
      </c>
      <c r="GN202">
        <f t="shared" si="151"/>
        <v>0</v>
      </c>
      <c r="GO202">
        <f t="shared" si="152"/>
        <v>12069</v>
      </c>
      <c r="GP202">
        <f t="shared" si="153"/>
        <v>0</v>
      </c>
      <c r="GR202">
        <v>1</v>
      </c>
      <c r="GS202">
        <v>1</v>
      </c>
      <c r="GT202">
        <v>0</v>
      </c>
      <c r="GU202" t="s">
        <v>3</v>
      </c>
      <c r="GV202">
        <f t="shared" si="154"/>
        <v>0</v>
      </c>
      <c r="GW202">
        <v>1</v>
      </c>
      <c r="GX202">
        <f>ROUND(HC202*I202,0)</f>
        <v>0</v>
      </c>
      <c r="HA202">
        <v>0</v>
      </c>
      <c r="HB202">
        <v>0</v>
      </c>
      <c r="HC202">
        <f t="shared" si="155"/>
        <v>0</v>
      </c>
      <c r="HE202" t="s">
        <v>65</v>
      </c>
      <c r="HF202" t="s">
        <v>34</v>
      </c>
      <c r="HG202">
        <f>ROUND(AC202*I202,0)</f>
        <v>12069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>
        <f>ROW(SmtRes!A189)</f>
        <v>189</v>
      </c>
      <c r="D203" s="2">
        <f>ROW(EtalonRes!A225)</f>
        <v>225</v>
      </c>
      <c r="E203" s="2" t="s">
        <v>206</v>
      </c>
      <c r="F203" s="2" t="s">
        <v>207</v>
      </c>
      <c r="G203" s="2" t="s">
        <v>208</v>
      </c>
      <c r="H203" s="2" t="s">
        <v>209</v>
      </c>
      <c r="I203" s="2">
        <f>ROUND(ROUND((3.14*0.125*16+3.14*0.2*38)/100,4),7)</f>
        <v>0.3014</v>
      </c>
      <c r="J203" s="2">
        <v>0</v>
      </c>
      <c r="K203" s="2">
        <f>ROUND(ROUND((3.14*0.125*16+3.14*0.2*38)/100,4),7)</f>
        <v>0.3014</v>
      </c>
      <c r="L203" s="2"/>
      <c r="M203" s="2"/>
      <c r="N203" s="2"/>
      <c r="O203" s="2">
        <f>ROUND(CP203,2)</f>
        <v>616.38</v>
      </c>
      <c r="P203" s="2">
        <f>ROUND(CQ203*I203,2)</f>
        <v>131</v>
      </c>
      <c r="Q203" s="2">
        <f>ROUND(CR203*I203,2)</f>
        <v>43.2</v>
      </c>
      <c r="R203" s="2">
        <f>ROUND(CS203*I203,2)</f>
        <v>2.12</v>
      </c>
      <c r="S203" s="2">
        <f>ROUND(CT203*I203,2)</f>
        <v>442.18</v>
      </c>
      <c r="T203" s="2">
        <f>ROUND(CU203*I203,2)</f>
        <v>0</v>
      </c>
      <c r="U203" s="2">
        <f t="shared" si="134"/>
        <v>50.593004000000001</v>
      </c>
      <c r="V203" s="2">
        <f t="shared" si="135"/>
        <v>0.15672800000000001</v>
      </c>
      <c r="W203" s="2">
        <f>ROUND(CX203*I203,2)</f>
        <v>0</v>
      </c>
      <c r="X203" s="2">
        <f>ROUND(CY203,2)</f>
        <v>537.6</v>
      </c>
      <c r="Y203" s="2">
        <f>ROUND(CZ203,2)</f>
        <v>319.89999999999998</v>
      </c>
      <c r="Z203" s="2"/>
      <c r="AA203" s="2">
        <v>64873989</v>
      </c>
      <c r="AB203" s="2">
        <f t="shared" si="136"/>
        <v>2045.08</v>
      </c>
      <c r="AC203" s="2">
        <f t="shared" si="137"/>
        <v>434.65</v>
      </c>
      <c r="AD203" s="2">
        <f t="shared" ref="AD203:AD216" si="156">ROUND((((ET203)-(EU203))+AE203),2)</f>
        <v>143.33000000000001</v>
      </c>
      <c r="AE203" s="2">
        <f t="shared" si="138"/>
        <v>7.02</v>
      </c>
      <c r="AF203" s="2">
        <f t="shared" si="139"/>
        <v>1467.1</v>
      </c>
      <c r="AG203" s="2">
        <f t="shared" si="140"/>
        <v>0</v>
      </c>
      <c r="AH203" s="2">
        <f t="shared" si="141"/>
        <v>167.86</v>
      </c>
      <c r="AI203" s="2">
        <f t="shared" si="142"/>
        <v>0.52</v>
      </c>
      <c r="AJ203" s="2">
        <f t="shared" si="143"/>
        <v>0</v>
      </c>
      <c r="AK203" s="2">
        <v>2045.08</v>
      </c>
      <c r="AL203" s="2">
        <v>434.65</v>
      </c>
      <c r="AM203" s="2">
        <v>143.33000000000001</v>
      </c>
      <c r="AN203" s="2">
        <v>7.02</v>
      </c>
      <c r="AO203" s="2">
        <v>1467.1</v>
      </c>
      <c r="AP203" s="2">
        <v>0</v>
      </c>
      <c r="AQ203" s="2">
        <v>167.86</v>
      </c>
      <c r="AR203" s="2">
        <v>0.52</v>
      </c>
      <c r="AS203" s="2">
        <v>0</v>
      </c>
      <c r="AT203" s="2">
        <v>121</v>
      </c>
      <c r="AU203" s="2">
        <v>72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210</v>
      </c>
      <c r="BK203" s="2"/>
      <c r="BL203" s="2"/>
      <c r="BM203" s="2">
        <v>20001</v>
      </c>
      <c r="BN203" s="2">
        <v>0</v>
      </c>
      <c r="BO203" s="2" t="s">
        <v>3</v>
      </c>
      <c r="BP203" s="2">
        <v>0</v>
      </c>
      <c r="BQ203" s="2">
        <v>2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121</v>
      </c>
      <c r="CA203" s="2">
        <v>72</v>
      </c>
      <c r="CB203" s="2" t="s">
        <v>3</v>
      </c>
      <c r="CC203" s="2"/>
      <c r="CD203" s="2"/>
      <c r="CE203" s="2">
        <v>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44"/>
        <v>616.38</v>
      </c>
      <c r="CQ203" s="2">
        <f t="shared" ref="CQ203:CQ216" si="157">AC203*BC203</f>
        <v>434.65</v>
      </c>
      <c r="CR203" s="2">
        <f t="shared" ref="CR203:CR216" si="158">(((ET203)*BB203-(EU203)*BS203)+AE203*BS203)</f>
        <v>143.33000000000001</v>
      </c>
      <c r="CS203" s="2">
        <f t="shared" si="145"/>
        <v>7.02</v>
      </c>
      <c r="CT203" s="2">
        <f t="shared" si="146"/>
        <v>1467.1</v>
      </c>
      <c r="CU203" s="2">
        <f t="shared" si="147"/>
        <v>0</v>
      </c>
      <c r="CV203" s="2">
        <f t="shared" si="148"/>
        <v>167.86</v>
      </c>
      <c r="CW203" s="2">
        <f t="shared" si="149"/>
        <v>0.52</v>
      </c>
      <c r="CX203" s="2">
        <f t="shared" si="150"/>
        <v>0</v>
      </c>
      <c r="CY203" s="2">
        <f>(((S203+R203)*AT203)/100)</f>
        <v>537.60300000000007</v>
      </c>
      <c r="CZ203" s="2">
        <f>(((S203+R203)*AU203)/100)</f>
        <v>319.89600000000002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209</v>
      </c>
      <c r="DW203" s="2" t="s">
        <v>209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56793045</v>
      </c>
      <c r="EF203" s="2">
        <v>2</v>
      </c>
      <c r="EG203" s="2" t="s">
        <v>28</v>
      </c>
      <c r="EH203" s="2">
        <v>16</v>
      </c>
      <c r="EI203" s="2" t="s">
        <v>29</v>
      </c>
      <c r="EJ203" s="2">
        <v>1</v>
      </c>
      <c r="EK203" s="2">
        <v>20001</v>
      </c>
      <c r="EL203" s="2" t="s">
        <v>30</v>
      </c>
      <c r="EM203" s="2" t="s">
        <v>31</v>
      </c>
      <c r="EN203" s="2"/>
      <c r="EO203" s="2" t="s">
        <v>3</v>
      </c>
      <c r="EP203" s="2"/>
      <c r="EQ203" s="2">
        <v>131072</v>
      </c>
      <c r="ER203" s="2">
        <v>2045.08</v>
      </c>
      <c r="ES203" s="2">
        <v>434.65</v>
      </c>
      <c r="ET203" s="2">
        <v>143.33000000000001</v>
      </c>
      <c r="EU203" s="2">
        <v>7.02</v>
      </c>
      <c r="EV203" s="2">
        <v>1467.1</v>
      </c>
      <c r="EW203" s="2">
        <v>167.86</v>
      </c>
      <c r="EX203" s="2">
        <v>0.52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121</v>
      </c>
      <c r="FY203" s="2">
        <v>72</v>
      </c>
      <c r="FZ203" s="2"/>
      <c r="GA203" s="2" t="s">
        <v>3</v>
      </c>
      <c r="GB203" s="2"/>
      <c r="GC203" s="2"/>
      <c r="GD203" s="2">
        <v>1</v>
      </c>
      <c r="GE203" s="2"/>
      <c r="GF203" s="2">
        <v>-2084033010</v>
      </c>
      <c r="GG203" s="2">
        <v>2</v>
      </c>
      <c r="GH203" s="2">
        <v>1</v>
      </c>
      <c r="GI203" s="2">
        <v>-2</v>
      </c>
      <c r="GJ203" s="2">
        <v>0</v>
      </c>
      <c r="GK203" s="2">
        <v>0</v>
      </c>
      <c r="GL203" s="2">
        <f>ROUND(IF(AND(BH203=3,BI203=3,FS203&lt;&gt;0),P203,0),2)</f>
        <v>0</v>
      </c>
      <c r="GM203" s="2">
        <f>ROUND(O203+X203+Y203,2)+GX203</f>
        <v>1473.88</v>
      </c>
      <c r="GN203" s="2">
        <f t="shared" si="151"/>
        <v>1473.88</v>
      </c>
      <c r="GO203" s="2">
        <f t="shared" si="152"/>
        <v>0</v>
      </c>
      <c r="GP203" s="2">
        <f t="shared" si="153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54"/>
        <v>0</v>
      </c>
      <c r="GW203" s="2">
        <v>1</v>
      </c>
      <c r="GX203" s="2">
        <f>ROUND(HC203*I203,2)</f>
        <v>0</v>
      </c>
      <c r="GY203" s="2"/>
      <c r="GZ203" s="2"/>
      <c r="HA203" s="2">
        <v>0</v>
      </c>
      <c r="HB203" s="2">
        <v>0</v>
      </c>
      <c r="HC203" s="2">
        <f t="shared" si="155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32</v>
      </c>
      <c r="HO203" s="2" t="s">
        <v>33</v>
      </c>
      <c r="HP203" s="2" t="s">
        <v>29</v>
      </c>
      <c r="HQ203" s="2" t="s">
        <v>29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C204">
        <f>ROW(SmtRes!A200)</f>
        <v>200</v>
      </c>
      <c r="D204">
        <f>ROW(EtalonRes!A242)</f>
        <v>242</v>
      </c>
      <c r="E204" t="s">
        <v>206</v>
      </c>
      <c r="F204" t="s">
        <v>207</v>
      </c>
      <c r="G204" t="s">
        <v>208</v>
      </c>
      <c r="H204" t="s">
        <v>209</v>
      </c>
      <c r="I204">
        <f>ROUND(ROUND((3.14*0.125*16+3.14*0.2*38)/100,4),7)</f>
        <v>0.3014</v>
      </c>
      <c r="J204">
        <v>0</v>
      </c>
      <c r="K204">
        <f>ROUND(ROUND((3.14*0.125*16+3.14*0.2*38)/100,4),7)</f>
        <v>0.3014</v>
      </c>
      <c r="O204">
        <f>ROUND(CP204,0)</f>
        <v>24915</v>
      </c>
      <c r="P204">
        <f>ROUND(CQ204*I204,0)</f>
        <v>1624</v>
      </c>
      <c r="Q204">
        <f>ROUND(CR204*I204,0)</f>
        <v>771</v>
      </c>
      <c r="R204">
        <f>ROUND(CS204*I204,0)</f>
        <v>108</v>
      </c>
      <c r="S204">
        <f>ROUND(CT204*I204,0)</f>
        <v>22520</v>
      </c>
      <c r="T204">
        <f>ROUND(CU204*I204,0)</f>
        <v>0</v>
      </c>
      <c r="U204">
        <f t="shared" si="134"/>
        <v>50.593004000000001</v>
      </c>
      <c r="V204">
        <f t="shared" si="135"/>
        <v>0.15672800000000001</v>
      </c>
      <c r="W204">
        <f>ROUND(CX204*I204,0)</f>
        <v>0</v>
      </c>
      <c r="X204">
        <f>ROUND(CY204,0)</f>
        <v>27380</v>
      </c>
      <c r="Y204">
        <f>ROUND(CZ204,0)</f>
        <v>16292</v>
      </c>
      <c r="AA204">
        <v>64873986</v>
      </c>
      <c r="AB204">
        <f t="shared" si="136"/>
        <v>2045.08</v>
      </c>
      <c r="AC204">
        <f t="shared" si="137"/>
        <v>434.65</v>
      </c>
      <c r="AD204">
        <f t="shared" si="156"/>
        <v>143.33000000000001</v>
      </c>
      <c r="AE204">
        <f t="shared" si="138"/>
        <v>7.02</v>
      </c>
      <c r="AF204">
        <f t="shared" si="139"/>
        <v>1467.1</v>
      </c>
      <c r="AG204">
        <f t="shared" si="140"/>
        <v>0</v>
      </c>
      <c r="AH204">
        <f t="shared" si="141"/>
        <v>167.86</v>
      </c>
      <c r="AI204">
        <f t="shared" si="142"/>
        <v>0.52</v>
      </c>
      <c r="AJ204">
        <f t="shared" si="143"/>
        <v>0</v>
      </c>
      <c r="AK204">
        <v>2045.08</v>
      </c>
      <c r="AL204">
        <v>434.65</v>
      </c>
      <c r="AM204">
        <v>143.33000000000001</v>
      </c>
      <c r="AN204">
        <v>7.02</v>
      </c>
      <c r="AO204">
        <v>1467.1</v>
      </c>
      <c r="AP204">
        <v>0</v>
      </c>
      <c r="AQ204">
        <v>167.86</v>
      </c>
      <c r="AR204">
        <v>0.52</v>
      </c>
      <c r="AS204">
        <v>0</v>
      </c>
      <c r="AT204">
        <v>121</v>
      </c>
      <c r="AU204">
        <v>72</v>
      </c>
      <c r="AV204">
        <v>1</v>
      </c>
      <c r="AW204">
        <v>1</v>
      </c>
      <c r="AZ204">
        <v>1</v>
      </c>
      <c r="BA204">
        <v>50.93</v>
      </c>
      <c r="BB204">
        <v>17.84</v>
      </c>
      <c r="BC204">
        <v>12.4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210</v>
      </c>
      <c r="BM204">
        <v>20001</v>
      </c>
      <c r="BN204">
        <v>0</v>
      </c>
      <c r="BO204" t="s">
        <v>207</v>
      </c>
      <c r="BP204">
        <v>1</v>
      </c>
      <c r="BQ204">
        <v>2</v>
      </c>
      <c r="BR204">
        <v>0</v>
      </c>
      <c r="BS204">
        <v>50.93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121</v>
      </c>
      <c r="CA204">
        <v>72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44"/>
        <v>24915</v>
      </c>
      <c r="CQ204">
        <f t="shared" si="157"/>
        <v>5389.66</v>
      </c>
      <c r="CR204">
        <f t="shared" si="158"/>
        <v>2557.0072</v>
      </c>
      <c r="CS204">
        <f t="shared" si="145"/>
        <v>357.52859999999998</v>
      </c>
      <c r="CT204">
        <f t="shared" si="146"/>
        <v>74719.402999999991</v>
      </c>
      <c r="CU204">
        <f t="shared" si="147"/>
        <v>0</v>
      </c>
      <c r="CV204">
        <f t="shared" si="148"/>
        <v>167.86</v>
      </c>
      <c r="CW204">
        <f t="shared" si="149"/>
        <v>0.52</v>
      </c>
      <c r="CX204">
        <f t="shared" si="150"/>
        <v>0</v>
      </c>
      <c r="CY204">
        <f>(((S204+R204)*AT204)/100)</f>
        <v>27379.88</v>
      </c>
      <c r="CZ204">
        <f>(((S204+R204)*AU204)/100)</f>
        <v>16292.16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209</v>
      </c>
      <c r="DW204" t="s">
        <v>209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56793045</v>
      </c>
      <c r="EF204">
        <v>2</v>
      </c>
      <c r="EG204" t="s">
        <v>28</v>
      </c>
      <c r="EH204">
        <v>16</v>
      </c>
      <c r="EI204" t="s">
        <v>29</v>
      </c>
      <c r="EJ204">
        <v>1</v>
      </c>
      <c r="EK204">
        <v>20001</v>
      </c>
      <c r="EL204" t="s">
        <v>30</v>
      </c>
      <c r="EM204" t="s">
        <v>31</v>
      </c>
      <c r="EO204" t="s">
        <v>3</v>
      </c>
      <c r="EQ204">
        <v>131072</v>
      </c>
      <c r="ER204">
        <v>2045.08</v>
      </c>
      <c r="ES204">
        <v>434.65</v>
      </c>
      <c r="ET204">
        <v>143.33000000000001</v>
      </c>
      <c r="EU204">
        <v>7.02</v>
      </c>
      <c r="EV204">
        <v>1467.1</v>
      </c>
      <c r="EW204">
        <v>167.86</v>
      </c>
      <c r="EX204">
        <v>0.52</v>
      </c>
      <c r="EY204">
        <v>0</v>
      </c>
      <c r="FQ204">
        <v>0</v>
      </c>
      <c r="FR204">
        <v>0</v>
      </c>
      <c r="FS204">
        <v>0</v>
      </c>
      <c r="FX204">
        <v>121</v>
      </c>
      <c r="FY204">
        <v>72</v>
      </c>
      <c r="GA204" t="s">
        <v>3</v>
      </c>
      <c r="GD204">
        <v>1</v>
      </c>
      <c r="GF204">
        <v>-2084033010</v>
      </c>
      <c r="GG204">
        <v>2</v>
      </c>
      <c r="GH204">
        <v>1</v>
      </c>
      <c r="GI204">
        <v>2</v>
      </c>
      <c r="GJ204">
        <v>0</v>
      </c>
      <c r="GK204">
        <v>0</v>
      </c>
      <c r="GL204">
        <f>ROUND(IF(AND(BH204=3,BI204=3,FS204&lt;&gt;0),P204,0),0)</f>
        <v>0</v>
      </c>
      <c r="GM204">
        <f>ROUND(O204+X204+Y204,0)+GX204</f>
        <v>68587</v>
      </c>
      <c r="GN204">
        <f t="shared" si="151"/>
        <v>68587</v>
      </c>
      <c r="GO204">
        <f t="shared" si="152"/>
        <v>0</v>
      </c>
      <c r="GP204">
        <f t="shared" si="153"/>
        <v>0</v>
      </c>
      <c r="GR204">
        <v>0</v>
      </c>
      <c r="GS204">
        <v>3</v>
      </c>
      <c r="GT204">
        <v>0</v>
      </c>
      <c r="GU204" t="s">
        <v>3</v>
      </c>
      <c r="GV204">
        <f t="shared" si="154"/>
        <v>0</v>
      </c>
      <c r="GW204">
        <v>1</v>
      </c>
      <c r="GX204">
        <f>ROUND(HC204*I204,0)</f>
        <v>0</v>
      </c>
      <c r="HA204">
        <v>0</v>
      </c>
      <c r="HB204">
        <v>0</v>
      </c>
      <c r="HC204">
        <f t="shared" si="155"/>
        <v>0</v>
      </c>
      <c r="HE204" t="s">
        <v>3</v>
      </c>
      <c r="HF204" t="s">
        <v>3</v>
      </c>
      <c r="HM204" t="s">
        <v>3</v>
      </c>
      <c r="HN204" t="s">
        <v>32</v>
      </c>
      <c r="HO204" t="s">
        <v>33</v>
      </c>
      <c r="HP204" t="s">
        <v>29</v>
      </c>
      <c r="HQ204" t="s">
        <v>29</v>
      </c>
      <c r="HS204">
        <v>0</v>
      </c>
      <c r="IK204"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211</v>
      </c>
      <c r="F205" s="2" t="s">
        <v>212</v>
      </c>
      <c r="G205" s="2" t="s">
        <v>213</v>
      </c>
      <c r="H205" s="2" t="s">
        <v>214</v>
      </c>
      <c r="I205" s="2">
        <f>ROUND(ROUND(30.14,4),7)</f>
        <v>30.14</v>
      </c>
      <c r="J205" s="2">
        <v>0</v>
      </c>
      <c r="K205" s="2">
        <f>ROUND(ROUND(30.14,4),7)</f>
        <v>30.14</v>
      </c>
      <c r="L205" s="2"/>
      <c r="M205" s="2"/>
      <c r="N205" s="2"/>
      <c r="O205" s="2">
        <f>ROUND(CP205,2)</f>
        <v>2901.88</v>
      </c>
      <c r="P205" s="2">
        <f>ROUND(CQ205*I205,2)</f>
        <v>2901.88</v>
      </c>
      <c r="Q205" s="2">
        <f>ROUND(CR205*I205,2)</f>
        <v>0</v>
      </c>
      <c r="R205" s="2">
        <f>ROUND(CS205*I205,2)</f>
        <v>0</v>
      </c>
      <c r="S205" s="2">
        <f>ROUND(CT205*I205,2)</f>
        <v>0</v>
      </c>
      <c r="T205" s="2">
        <f>ROUND(CU205*I205,2)</f>
        <v>0</v>
      </c>
      <c r="U205" s="2">
        <f t="shared" si="134"/>
        <v>0</v>
      </c>
      <c r="V205" s="2">
        <f t="shared" si="135"/>
        <v>0</v>
      </c>
      <c r="W205" s="2">
        <f>ROUND(CX205*I205,2)</f>
        <v>10.25</v>
      </c>
      <c r="X205" s="2">
        <f>ROUND(CY205,2)</f>
        <v>0</v>
      </c>
      <c r="Y205" s="2">
        <f>ROUND(CZ205,2)</f>
        <v>0</v>
      </c>
      <c r="Z205" s="2"/>
      <c r="AA205" s="2">
        <v>64873989</v>
      </c>
      <c r="AB205" s="2">
        <f t="shared" si="136"/>
        <v>96.28</v>
      </c>
      <c r="AC205" s="2">
        <f t="shared" si="137"/>
        <v>96.28</v>
      </c>
      <c r="AD205" s="2">
        <f t="shared" si="156"/>
        <v>0</v>
      </c>
      <c r="AE205" s="2">
        <f t="shared" si="138"/>
        <v>0</v>
      </c>
      <c r="AF205" s="2">
        <f t="shared" si="139"/>
        <v>0</v>
      </c>
      <c r="AG205" s="2">
        <f t="shared" si="140"/>
        <v>0</v>
      </c>
      <c r="AH205" s="2">
        <f t="shared" si="141"/>
        <v>0</v>
      </c>
      <c r="AI205" s="2">
        <f t="shared" si="142"/>
        <v>0</v>
      </c>
      <c r="AJ205" s="2">
        <f t="shared" si="143"/>
        <v>0.34</v>
      </c>
      <c r="AK205" s="2">
        <v>96.28</v>
      </c>
      <c r="AL205" s="2">
        <v>96.28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0.34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215</v>
      </c>
      <c r="BK205" s="2"/>
      <c r="BL205" s="2"/>
      <c r="BM205" s="2">
        <v>500001</v>
      </c>
      <c r="BN205" s="2">
        <v>0</v>
      </c>
      <c r="BO205" s="2" t="s">
        <v>3</v>
      </c>
      <c r="BP205" s="2">
        <v>0</v>
      </c>
      <c r="BQ205" s="2">
        <v>8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0</v>
      </c>
      <c r="CA205" s="2">
        <v>0</v>
      </c>
      <c r="CB205" s="2" t="s">
        <v>3</v>
      </c>
      <c r="CC205" s="2"/>
      <c r="CD205" s="2"/>
      <c r="CE205" s="2">
        <v>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44"/>
        <v>2901.88</v>
      </c>
      <c r="CQ205" s="2">
        <f t="shared" si="157"/>
        <v>96.28</v>
      </c>
      <c r="CR205" s="2">
        <f t="shared" si="158"/>
        <v>0</v>
      </c>
      <c r="CS205" s="2">
        <f t="shared" si="145"/>
        <v>0</v>
      </c>
      <c r="CT205" s="2">
        <f t="shared" si="146"/>
        <v>0</v>
      </c>
      <c r="CU205" s="2">
        <f t="shared" si="147"/>
        <v>0</v>
      </c>
      <c r="CV205" s="2">
        <f t="shared" si="148"/>
        <v>0</v>
      </c>
      <c r="CW205" s="2">
        <f t="shared" si="149"/>
        <v>0</v>
      </c>
      <c r="CX205" s="2">
        <f t="shared" si="150"/>
        <v>0.34</v>
      </c>
      <c r="CY205" s="2">
        <f>0</f>
        <v>0</v>
      </c>
      <c r="CZ205" s="2">
        <f>0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1005</v>
      </c>
      <c r="DV205" s="2" t="s">
        <v>214</v>
      </c>
      <c r="DW205" s="2" t="s">
        <v>214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56793266</v>
      </c>
      <c r="EF205" s="2">
        <v>8</v>
      </c>
      <c r="EG205" s="2" t="s">
        <v>56</v>
      </c>
      <c r="EH205" s="2">
        <v>0</v>
      </c>
      <c r="EI205" s="2" t="s">
        <v>3</v>
      </c>
      <c r="EJ205" s="2">
        <v>1</v>
      </c>
      <c r="EK205" s="2">
        <v>500001</v>
      </c>
      <c r="EL205" s="2" t="s">
        <v>57</v>
      </c>
      <c r="EM205" s="2" t="s">
        <v>58</v>
      </c>
      <c r="EN205" s="2"/>
      <c r="EO205" s="2" t="s">
        <v>3</v>
      </c>
      <c r="EP205" s="2"/>
      <c r="EQ205" s="2">
        <v>131072</v>
      </c>
      <c r="ER205" s="2">
        <v>96.28</v>
      </c>
      <c r="ES205" s="2">
        <v>96.28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3</v>
      </c>
      <c r="GB205" s="2"/>
      <c r="GC205" s="2"/>
      <c r="GD205" s="2">
        <v>1</v>
      </c>
      <c r="GE205" s="2"/>
      <c r="GF205" s="2">
        <v>-1493370066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>ROUND(IF(AND(BH205=3,BI205=3,FS205&lt;&gt;0),P205,0),2)</f>
        <v>0</v>
      </c>
      <c r="GM205" s="2">
        <f>ROUND(O205+X205+Y205,2)+GX205</f>
        <v>2901.88</v>
      </c>
      <c r="GN205" s="2">
        <f t="shared" si="151"/>
        <v>2901.88</v>
      </c>
      <c r="GO205" s="2">
        <f t="shared" si="152"/>
        <v>0</v>
      </c>
      <c r="GP205" s="2">
        <f t="shared" si="153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54"/>
        <v>0</v>
      </c>
      <c r="GW205" s="2">
        <v>1</v>
      </c>
      <c r="GX205" s="2">
        <f>ROUND(HC205*I205,2)</f>
        <v>0</v>
      </c>
      <c r="GY205" s="2"/>
      <c r="GZ205" s="2"/>
      <c r="HA205" s="2">
        <v>0</v>
      </c>
      <c r="HB205" s="2">
        <v>0</v>
      </c>
      <c r="HC205" s="2">
        <f t="shared" si="155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211</v>
      </c>
      <c r="F206" t="s">
        <v>212</v>
      </c>
      <c r="G206" t="s">
        <v>213</v>
      </c>
      <c r="H206" t="s">
        <v>214</v>
      </c>
      <c r="I206">
        <f>ROUND(ROUND(30.14,4),7)</f>
        <v>30.14</v>
      </c>
      <c r="J206">
        <v>0</v>
      </c>
      <c r="K206">
        <f>ROUND(ROUND(30.14,4),7)</f>
        <v>30.14</v>
      </c>
      <c r="O206">
        <f>ROUND(CP206,0)</f>
        <v>22025</v>
      </c>
      <c r="P206">
        <f>ROUND(CQ206*I206,0)</f>
        <v>22025</v>
      </c>
      <c r="Q206">
        <f>ROUND(CR206*I206,0)</f>
        <v>0</v>
      </c>
      <c r="R206">
        <f>ROUND(CS206*I206,0)</f>
        <v>0</v>
      </c>
      <c r="S206">
        <f>ROUND(CT206*I206,0)</f>
        <v>0</v>
      </c>
      <c r="T206">
        <f>ROUND(CU206*I206,0)</f>
        <v>0</v>
      </c>
      <c r="U206">
        <f t="shared" si="134"/>
        <v>0</v>
      </c>
      <c r="V206">
        <f t="shared" si="135"/>
        <v>0</v>
      </c>
      <c r="W206">
        <f>ROUND(CX206*I206,0)</f>
        <v>10</v>
      </c>
      <c r="X206">
        <f>ROUND(CY206,0)</f>
        <v>0</v>
      </c>
      <c r="Y206">
        <f>ROUND(CZ206,0)</f>
        <v>0</v>
      </c>
      <c r="AA206">
        <v>64873986</v>
      </c>
      <c r="AB206">
        <f t="shared" si="136"/>
        <v>96.28</v>
      </c>
      <c r="AC206">
        <f t="shared" si="137"/>
        <v>96.28</v>
      </c>
      <c r="AD206">
        <f t="shared" si="156"/>
        <v>0</v>
      </c>
      <c r="AE206">
        <f t="shared" si="138"/>
        <v>0</v>
      </c>
      <c r="AF206">
        <f t="shared" si="139"/>
        <v>0</v>
      </c>
      <c r="AG206">
        <f t="shared" si="140"/>
        <v>0</v>
      </c>
      <c r="AH206">
        <f t="shared" si="141"/>
        <v>0</v>
      </c>
      <c r="AI206">
        <f t="shared" si="142"/>
        <v>0</v>
      </c>
      <c r="AJ206">
        <f t="shared" si="143"/>
        <v>0.34</v>
      </c>
      <c r="AK206">
        <v>96.28</v>
      </c>
      <c r="AL206">
        <v>96.28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0.34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7.59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215</v>
      </c>
      <c r="BM206">
        <v>500001</v>
      </c>
      <c r="BN206">
        <v>0</v>
      </c>
      <c r="BO206" t="s">
        <v>212</v>
      </c>
      <c r="BP206">
        <v>1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44"/>
        <v>22025</v>
      </c>
      <c r="CQ206">
        <f t="shared" si="157"/>
        <v>730.76520000000005</v>
      </c>
      <c r="CR206">
        <f t="shared" si="158"/>
        <v>0</v>
      </c>
      <c r="CS206">
        <f t="shared" si="145"/>
        <v>0</v>
      </c>
      <c r="CT206">
        <f t="shared" si="146"/>
        <v>0</v>
      </c>
      <c r="CU206">
        <f t="shared" si="147"/>
        <v>0</v>
      </c>
      <c r="CV206">
        <f t="shared" si="148"/>
        <v>0</v>
      </c>
      <c r="CW206">
        <f t="shared" si="149"/>
        <v>0</v>
      </c>
      <c r="CX206">
        <f t="shared" si="150"/>
        <v>0.34</v>
      </c>
      <c r="CY206">
        <f>0</f>
        <v>0</v>
      </c>
      <c r="CZ206">
        <f>0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1005</v>
      </c>
      <c r="DV206" t="s">
        <v>214</v>
      </c>
      <c r="DW206" t="s">
        <v>214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56793266</v>
      </c>
      <c r="EF206">
        <v>8</v>
      </c>
      <c r="EG206" t="s">
        <v>56</v>
      </c>
      <c r="EH206">
        <v>0</v>
      </c>
      <c r="EI206" t="s">
        <v>3</v>
      </c>
      <c r="EJ206">
        <v>1</v>
      </c>
      <c r="EK206">
        <v>500001</v>
      </c>
      <c r="EL206" t="s">
        <v>57</v>
      </c>
      <c r="EM206" t="s">
        <v>58</v>
      </c>
      <c r="EO206" t="s">
        <v>3</v>
      </c>
      <c r="EQ206">
        <v>131072</v>
      </c>
      <c r="ER206">
        <v>96.28</v>
      </c>
      <c r="ES206">
        <v>96.28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3</v>
      </c>
      <c r="GD206">
        <v>1</v>
      </c>
      <c r="GF206">
        <v>-1493370066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>ROUND(IF(AND(BH206=3,BI206=3,FS206&lt;&gt;0),P206,0),0)</f>
        <v>0</v>
      </c>
      <c r="GM206">
        <f>ROUND(O206+X206+Y206,0)+GX206</f>
        <v>22025</v>
      </c>
      <c r="GN206">
        <f t="shared" si="151"/>
        <v>22025</v>
      </c>
      <c r="GO206">
        <f t="shared" si="152"/>
        <v>0</v>
      </c>
      <c r="GP206">
        <f t="shared" si="153"/>
        <v>0</v>
      </c>
      <c r="GR206">
        <v>0</v>
      </c>
      <c r="GS206">
        <v>3</v>
      </c>
      <c r="GT206">
        <v>0</v>
      </c>
      <c r="GU206" t="s">
        <v>3</v>
      </c>
      <c r="GV206">
        <f t="shared" si="154"/>
        <v>0</v>
      </c>
      <c r="GW206">
        <v>1</v>
      </c>
      <c r="GX206">
        <f>ROUND(HC206*I206,0)</f>
        <v>0</v>
      </c>
      <c r="HA206">
        <v>0</v>
      </c>
      <c r="HB206">
        <v>0</v>
      </c>
      <c r="HC206">
        <f t="shared" si="155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/>
      <c r="D207" s="2"/>
      <c r="E207" s="2" t="s">
        <v>216</v>
      </c>
      <c r="F207" s="2" t="s">
        <v>217</v>
      </c>
      <c r="G207" s="2" t="s">
        <v>218</v>
      </c>
      <c r="H207" s="2" t="s">
        <v>54</v>
      </c>
      <c r="I207" s="2">
        <f>ROUND(ROUND(32,4),7)</f>
        <v>32</v>
      </c>
      <c r="J207" s="2">
        <v>0</v>
      </c>
      <c r="K207" s="2">
        <f>ROUND(ROUND(32,4),7)</f>
        <v>32</v>
      </c>
      <c r="L207" s="2"/>
      <c r="M207" s="2"/>
      <c r="N207" s="2"/>
      <c r="O207" s="2">
        <f>ROUND(CP207,2)</f>
        <v>2282.88</v>
      </c>
      <c r="P207" s="2">
        <f>ROUND(CQ207*I207,2)</f>
        <v>2282.88</v>
      </c>
      <c r="Q207" s="2">
        <f>ROUND(CR207*I207,2)</f>
        <v>0</v>
      </c>
      <c r="R207" s="2">
        <f>ROUND(CS207*I207,2)</f>
        <v>0</v>
      </c>
      <c r="S207" s="2">
        <f>ROUND(CT207*I207,2)</f>
        <v>0</v>
      </c>
      <c r="T207" s="2">
        <f>ROUND(CU207*I207,2)</f>
        <v>0</v>
      </c>
      <c r="U207" s="2">
        <f t="shared" si="134"/>
        <v>0</v>
      </c>
      <c r="V207" s="2">
        <f t="shared" si="135"/>
        <v>0</v>
      </c>
      <c r="W207" s="2">
        <f>ROUND(CX207*I207,2)</f>
        <v>0.32</v>
      </c>
      <c r="X207" s="2">
        <f>ROUND(CY207,2)</f>
        <v>0</v>
      </c>
      <c r="Y207" s="2">
        <f>ROUND(CZ207,2)</f>
        <v>0</v>
      </c>
      <c r="Z207" s="2"/>
      <c r="AA207" s="2">
        <v>64873989</v>
      </c>
      <c r="AB207" s="2">
        <f t="shared" si="136"/>
        <v>71.34</v>
      </c>
      <c r="AC207" s="2">
        <f t="shared" si="137"/>
        <v>71.34</v>
      </c>
      <c r="AD207" s="2">
        <f t="shared" si="156"/>
        <v>0</v>
      </c>
      <c r="AE207" s="2">
        <f t="shared" si="138"/>
        <v>0</v>
      </c>
      <c r="AF207" s="2">
        <f t="shared" si="139"/>
        <v>0</v>
      </c>
      <c r="AG207" s="2">
        <f t="shared" si="140"/>
        <v>0</v>
      </c>
      <c r="AH207" s="2">
        <f t="shared" si="141"/>
        <v>0</v>
      </c>
      <c r="AI207" s="2">
        <f t="shared" si="142"/>
        <v>0</v>
      </c>
      <c r="AJ207" s="2">
        <f t="shared" si="143"/>
        <v>0.01</v>
      </c>
      <c r="AK207" s="2">
        <v>71.34</v>
      </c>
      <c r="AL207" s="2">
        <v>71.34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0.01</v>
      </c>
      <c r="AT207" s="2">
        <v>0</v>
      </c>
      <c r="AU207" s="2">
        <v>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219</v>
      </c>
      <c r="BK207" s="2"/>
      <c r="BL207" s="2"/>
      <c r="BM207" s="2">
        <v>500001</v>
      </c>
      <c r="BN207" s="2">
        <v>0</v>
      </c>
      <c r="BO207" s="2" t="s">
        <v>3</v>
      </c>
      <c r="BP207" s="2">
        <v>0</v>
      </c>
      <c r="BQ207" s="2">
        <v>8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0</v>
      </c>
      <c r="CA207" s="2">
        <v>0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44"/>
        <v>2282.88</v>
      </c>
      <c r="CQ207" s="2">
        <f t="shared" si="157"/>
        <v>71.34</v>
      </c>
      <c r="CR207" s="2">
        <f t="shared" si="158"/>
        <v>0</v>
      </c>
      <c r="CS207" s="2">
        <f t="shared" si="145"/>
        <v>0</v>
      </c>
      <c r="CT207" s="2">
        <f t="shared" si="146"/>
        <v>0</v>
      </c>
      <c r="CU207" s="2">
        <f t="shared" si="147"/>
        <v>0</v>
      </c>
      <c r="CV207" s="2">
        <f t="shared" si="148"/>
        <v>0</v>
      </c>
      <c r="CW207" s="2">
        <f t="shared" si="149"/>
        <v>0</v>
      </c>
      <c r="CX207" s="2">
        <f t="shared" si="150"/>
        <v>0.01</v>
      </c>
      <c r="CY207" s="2">
        <f>0</f>
        <v>0</v>
      </c>
      <c r="CZ207" s="2">
        <f>0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1010</v>
      </c>
      <c r="DV207" s="2" t="s">
        <v>54</v>
      </c>
      <c r="DW207" s="2" t="s">
        <v>54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56793266</v>
      </c>
      <c r="EF207" s="2">
        <v>8</v>
      </c>
      <c r="EG207" s="2" t="s">
        <v>56</v>
      </c>
      <c r="EH207" s="2">
        <v>0</v>
      </c>
      <c r="EI207" s="2" t="s">
        <v>3</v>
      </c>
      <c r="EJ207" s="2">
        <v>1</v>
      </c>
      <c r="EK207" s="2">
        <v>500001</v>
      </c>
      <c r="EL207" s="2" t="s">
        <v>57</v>
      </c>
      <c r="EM207" s="2" t="s">
        <v>58</v>
      </c>
      <c r="EN207" s="2"/>
      <c r="EO207" s="2" t="s">
        <v>3</v>
      </c>
      <c r="EP207" s="2"/>
      <c r="EQ207" s="2">
        <v>131072</v>
      </c>
      <c r="ER207" s="2">
        <v>71.34</v>
      </c>
      <c r="ES207" s="2">
        <v>71.34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0</v>
      </c>
      <c r="FY207" s="2">
        <v>0</v>
      </c>
      <c r="FZ207" s="2"/>
      <c r="GA207" s="2" t="s">
        <v>3</v>
      </c>
      <c r="GB207" s="2"/>
      <c r="GC207" s="2"/>
      <c r="GD207" s="2">
        <v>1</v>
      </c>
      <c r="GE207" s="2"/>
      <c r="GF207" s="2">
        <v>-395988412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>ROUND(IF(AND(BH207=3,BI207=3,FS207&lt;&gt;0),P207,0),2)</f>
        <v>0</v>
      </c>
      <c r="GM207" s="2">
        <f>ROUND(O207+X207+Y207,2)+GX207</f>
        <v>2282.88</v>
      </c>
      <c r="GN207" s="2">
        <f t="shared" si="151"/>
        <v>2282.88</v>
      </c>
      <c r="GO207" s="2">
        <f t="shared" si="152"/>
        <v>0</v>
      </c>
      <c r="GP207" s="2">
        <f t="shared" si="153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54"/>
        <v>0</v>
      </c>
      <c r="GW207" s="2">
        <v>1</v>
      </c>
      <c r="GX207" s="2">
        <f>ROUND(HC207*I207,2)</f>
        <v>0</v>
      </c>
      <c r="GY207" s="2"/>
      <c r="GZ207" s="2"/>
      <c r="HA207" s="2">
        <v>0</v>
      </c>
      <c r="HB207" s="2">
        <v>0</v>
      </c>
      <c r="HC207" s="2">
        <f t="shared" si="155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E208" t="s">
        <v>216</v>
      </c>
      <c r="F208" t="s">
        <v>217</v>
      </c>
      <c r="G208" t="s">
        <v>218</v>
      </c>
      <c r="H208" t="s">
        <v>54</v>
      </c>
      <c r="I208">
        <f>ROUND(ROUND(32,4),7)</f>
        <v>32</v>
      </c>
      <c r="J208">
        <v>0</v>
      </c>
      <c r="K208">
        <f>ROUND(ROUND(32,4),7)</f>
        <v>32</v>
      </c>
      <c r="O208">
        <f>ROUND(CP208,0)</f>
        <v>2443</v>
      </c>
      <c r="P208">
        <f>ROUND(CQ208*I208,0)</f>
        <v>2443</v>
      </c>
      <c r="Q208">
        <f>ROUND(CR208*I208,0)</f>
        <v>0</v>
      </c>
      <c r="R208">
        <f>ROUND(CS208*I208,0)</f>
        <v>0</v>
      </c>
      <c r="S208">
        <f>ROUND(CT208*I208,0)</f>
        <v>0</v>
      </c>
      <c r="T208">
        <f>ROUND(CU208*I208,0)</f>
        <v>0</v>
      </c>
      <c r="U208">
        <f t="shared" si="134"/>
        <v>0</v>
      </c>
      <c r="V208">
        <f t="shared" si="135"/>
        <v>0</v>
      </c>
      <c r="W208">
        <f>ROUND(CX208*I208,0)</f>
        <v>0</v>
      </c>
      <c r="X208">
        <f>ROUND(CY208,0)</f>
        <v>0</v>
      </c>
      <c r="Y208">
        <f>ROUND(CZ208,0)</f>
        <v>0</v>
      </c>
      <c r="AA208">
        <v>64873986</v>
      </c>
      <c r="AB208">
        <f t="shared" si="136"/>
        <v>71.34</v>
      </c>
      <c r="AC208">
        <f t="shared" si="137"/>
        <v>71.34</v>
      </c>
      <c r="AD208">
        <f t="shared" si="156"/>
        <v>0</v>
      </c>
      <c r="AE208">
        <f t="shared" si="138"/>
        <v>0</v>
      </c>
      <c r="AF208">
        <f t="shared" si="139"/>
        <v>0</v>
      </c>
      <c r="AG208">
        <f t="shared" si="140"/>
        <v>0</v>
      </c>
      <c r="AH208">
        <f t="shared" si="141"/>
        <v>0</v>
      </c>
      <c r="AI208">
        <f t="shared" si="142"/>
        <v>0</v>
      </c>
      <c r="AJ208">
        <f t="shared" si="143"/>
        <v>0.01</v>
      </c>
      <c r="AK208">
        <v>71.34</v>
      </c>
      <c r="AL208">
        <v>71.34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0.01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1.07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219</v>
      </c>
      <c r="BM208">
        <v>500001</v>
      </c>
      <c r="BN208">
        <v>0</v>
      </c>
      <c r="BO208" t="s">
        <v>217</v>
      </c>
      <c r="BP208">
        <v>1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44"/>
        <v>2443</v>
      </c>
      <c r="CQ208">
        <f t="shared" si="157"/>
        <v>76.333800000000011</v>
      </c>
      <c r="CR208">
        <f t="shared" si="158"/>
        <v>0</v>
      </c>
      <c r="CS208">
        <f t="shared" si="145"/>
        <v>0</v>
      </c>
      <c r="CT208">
        <f t="shared" si="146"/>
        <v>0</v>
      </c>
      <c r="CU208">
        <f t="shared" si="147"/>
        <v>0</v>
      </c>
      <c r="CV208">
        <f t="shared" si="148"/>
        <v>0</v>
      </c>
      <c r="CW208">
        <f t="shared" si="149"/>
        <v>0</v>
      </c>
      <c r="CX208">
        <f t="shared" si="150"/>
        <v>0.01</v>
      </c>
      <c r="CY208">
        <f>0</f>
        <v>0</v>
      </c>
      <c r="CZ208">
        <f>0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1010</v>
      </c>
      <c r="DV208" t="s">
        <v>54</v>
      </c>
      <c r="DW208" t="s">
        <v>54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56793266</v>
      </c>
      <c r="EF208">
        <v>8</v>
      </c>
      <c r="EG208" t="s">
        <v>56</v>
      </c>
      <c r="EH208">
        <v>0</v>
      </c>
      <c r="EI208" t="s">
        <v>3</v>
      </c>
      <c r="EJ208">
        <v>1</v>
      </c>
      <c r="EK208">
        <v>500001</v>
      </c>
      <c r="EL208" t="s">
        <v>57</v>
      </c>
      <c r="EM208" t="s">
        <v>58</v>
      </c>
      <c r="EO208" t="s">
        <v>3</v>
      </c>
      <c r="EQ208">
        <v>131072</v>
      </c>
      <c r="ER208">
        <v>71.34</v>
      </c>
      <c r="ES208">
        <v>71.34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-395988412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>ROUND(IF(AND(BH208=3,BI208=3,FS208&lt;&gt;0),P208,0),0)</f>
        <v>0</v>
      </c>
      <c r="GM208">
        <f>ROUND(O208+X208+Y208,0)+GX208</f>
        <v>2443</v>
      </c>
      <c r="GN208">
        <f t="shared" si="151"/>
        <v>2443</v>
      </c>
      <c r="GO208">
        <f t="shared" si="152"/>
        <v>0</v>
      </c>
      <c r="GP208">
        <f t="shared" si="153"/>
        <v>0</v>
      </c>
      <c r="GR208">
        <v>0</v>
      </c>
      <c r="GS208">
        <v>3</v>
      </c>
      <c r="GT208">
        <v>0</v>
      </c>
      <c r="GU208" t="s">
        <v>3</v>
      </c>
      <c r="GV208">
        <f t="shared" si="154"/>
        <v>0</v>
      </c>
      <c r="GW208">
        <v>1</v>
      </c>
      <c r="GX208">
        <f>ROUND(HC208*I208,0)</f>
        <v>0</v>
      </c>
      <c r="HA208">
        <v>0</v>
      </c>
      <c r="HB208">
        <v>0</v>
      </c>
      <c r="HC208">
        <f t="shared" si="155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220</v>
      </c>
      <c r="F209" s="2" t="s">
        <v>221</v>
      </c>
      <c r="G209" s="2" t="s">
        <v>222</v>
      </c>
      <c r="H209" s="2" t="s">
        <v>54</v>
      </c>
      <c r="I209" s="2">
        <f>ROUND(ROUND(59,4),7)</f>
        <v>59</v>
      </c>
      <c r="J209" s="2">
        <v>0</v>
      </c>
      <c r="K209" s="2">
        <f>ROUND(ROUND(59,4),7)</f>
        <v>59</v>
      </c>
      <c r="L209" s="2"/>
      <c r="M209" s="2"/>
      <c r="N209" s="2"/>
      <c r="O209" s="2">
        <f>ROUND(CP209,2)</f>
        <v>4517.04</v>
      </c>
      <c r="P209" s="2">
        <f>ROUND(CQ209*I209,2)</f>
        <v>4517.04</v>
      </c>
      <c r="Q209" s="2">
        <f>ROUND(CR209*I209,2)</f>
        <v>0</v>
      </c>
      <c r="R209" s="2">
        <f>ROUND(CS209*I209,2)</f>
        <v>0</v>
      </c>
      <c r="S209" s="2">
        <f>ROUND(CT209*I209,2)</f>
        <v>0</v>
      </c>
      <c r="T209" s="2">
        <f>ROUND(CU209*I209,2)</f>
        <v>0</v>
      </c>
      <c r="U209" s="2">
        <f t="shared" si="134"/>
        <v>0</v>
      </c>
      <c r="V209" s="2">
        <f t="shared" si="135"/>
        <v>0</v>
      </c>
      <c r="W209" s="2">
        <f>ROUND(CX209*I209,2)</f>
        <v>1.77</v>
      </c>
      <c r="X209" s="2">
        <f>ROUND(CY209,2)</f>
        <v>0</v>
      </c>
      <c r="Y209" s="2">
        <f>ROUND(CZ209,2)</f>
        <v>0</v>
      </c>
      <c r="Z209" s="2"/>
      <c r="AA209" s="2">
        <v>64873989</v>
      </c>
      <c r="AB209" s="2">
        <f t="shared" si="136"/>
        <v>76.56</v>
      </c>
      <c r="AC209" s="2">
        <f t="shared" si="137"/>
        <v>76.56</v>
      </c>
      <c r="AD209" s="2">
        <f t="shared" si="156"/>
        <v>0</v>
      </c>
      <c r="AE209" s="2">
        <f t="shared" si="138"/>
        <v>0</v>
      </c>
      <c r="AF209" s="2">
        <f t="shared" si="139"/>
        <v>0</v>
      </c>
      <c r="AG209" s="2">
        <f t="shared" si="140"/>
        <v>0</v>
      </c>
      <c r="AH209" s="2">
        <f t="shared" si="141"/>
        <v>0</v>
      </c>
      <c r="AI209" s="2">
        <f t="shared" si="142"/>
        <v>0</v>
      </c>
      <c r="AJ209" s="2">
        <f t="shared" si="143"/>
        <v>0.03</v>
      </c>
      <c r="AK209" s="2">
        <v>76.56</v>
      </c>
      <c r="AL209" s="2">
        <v>76.56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0.03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223</v>
      </c>
      <c r="BK209" s="2"/>
      <c r="BL209" s="2"/>
      <c r="BM209" s="2">
        <v>500001</v>
      </c>
      <c r="BN209" s="2">
        <v>0</v>
      </c>
      <c r="BO209" s="2" t="s">
        <v>3</v>
      </c>
      <c r="BP209" s="2">
        <v>0</v>
      </c>
      <c r="BQ209" s="2">
        <v>8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44"/>
        <v>4517.04</v>
      </c>
      <c r="CQ209" s="2">
        <f t="shared" si="157"/>
        <v>76.56</v>
      </c>
      <c r="CR209" s="2">
        <f t="shared" si="158"/>
        <v>0</v>
      </c>
      <c r="CS209" s="2">
        <f t="shared" si="145"/>
        <v>0</v>
      </c>
      <c r="CT209" s="2">
        <f t="shared" si="146"/>
        <v>0</v>
      </c>
      <c r="CU209" s="2">
        <f t="shared" si="147"/>
        <v>0</v>
      </c>
      <c r="CV209" s="2">
        <f t="shared" si="148"/>
        <v>0</v>
      </c>
      <c r="CW209" s="2">
        <f t="shared" si="149"/>
        <v>0</v>
      </c>
      <c r="CX209" s="2">
        <f t="shared" si="150"/>
        <v>0.03</v>
      </c>
      <c r="CY209" s="2">
        <f>0</f>
        <v>0</v>
      </c>
      <c r="CZ209" s="2">
        <f>0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1010</v>
      </c>
      <c r="DV209" s="2" t="s">
        <v>54</v>
      </c>
      <c r="DW209" s="2" t="s">
        <v>54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56793266</v>
      </c>
      <c r="EF209" s="2">
        <v>8</v>
      </c>
      <c r="EG209" s="2" t="s">
        <v>56</v>
      </c>
      <c r="EH209" s="2">
        <v>0</v>
      </c>
      <c r="EI209" s="2" t="s">
        <v>3</v>
      </c>
      <c r="EJ209" s="2">
        <v>1</v>
      </c>
      <c r="EK209" s="2">
        <v>500001</v>
      </c>
      <c r="EL209" s="2" t="s">
        <v>57</v>
      </c>
      <c r="EM209" s="2" t="s">
        <v>58</v>
      </c>
      <c r="EN209" s="2"/>
      <c r="EO209" s="2" t="s">
        <v>3</v>
      </c>
      <c r="EP209" s="2"/>
      <c r="EQ209" s="2">
        <v>131072</v>
      </c>
      <c r="ER209" s="2">
        <v>76.56</v>
      </c>
      <c r="ES209" s="2">
        <v>76.56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535347984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>ROUND(IF(AND(BH209=3,BI209=3,FS209&lt;&gt;0),P209,0),2)</f>
        <v>0</v>
      </c>
      <c r="GM209" s="2">
        <f>ROUND(O209+X209+Y209,2)+GX209</f>
        <v>4517.04</v>
      </c>
      <c r="GN209" s="2">
        <f t="shared" si="151"/>
        <v>4517.04</v>
      </c>
      <c r="GO209" s="2">
        <f t="shared" si="152"/>
        <v>0</v>
      </c>
      <c r="GP209" s="2">
        <f t="shared" si="153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54"/>
        <v>0</v>
      </c>
      <c r="GW209" s="2">
        <v>1</v>
      </c>
      <c r="GX209" s="2">
        <f>ROUND(HC209*I209,2)</f>
        <v>0</v>
      </c>
      <c r="GY209" s="2"/>
      <c r="GZ209" s="2"/>
      <c r="HA209" s="2">
        <v>0</v>
      </c>
      <c r="HB209" s="2">
        <v>0</v>
      </c>
      <c r="HC209" s="2">
        <f t="shared" si="155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220</v>
      </c>
      <c r="F210" t="s">
        <v>221</v>
      </c>
      <c r="G210" t="s">
        <v>222</v>
      </c>
      <c r="H210" t="s">
        <v>54</v>
      </c>
      <c r="I210">
        <f>ROUND(ROUND(59,4),7)</f>
        <v>59</v>
      </c>
      <c r="J210">
        <v>0</v>
      </c>
      <c r="K210">
        <f>ROUND(ROUND(59,4),7)</f>
        <v>59</v>
      </c>
      <c r="O210">
        <f>ROUND(CP210,0)</f>
        <v>5601</v>
      </c>
      <c r="P210">
        <f>ROUND(CQ210*I210,0)</f>
        <v>5601</v>
      </c>
      <c r="Q210">
        <f>ROUND(CR210*I210,0)</f>
        <v>0</v>
      </c>
      <c r="R210">
        <f>ROUND(CS210*I210,0)</f>
        <v>0</v>
      </c>
      <c r="S210">
        <f>ROUND(CT210*I210,0)</f>
        <v>0</v>
      </c>
      <c r="T210">
        <f>ROUND(CU210*I210,0)</f>
        <v>0</v>
      </c>
      <c r="U210">
        <f t="shared" si="134"/>
        <v>0</v>
      </c>
      <c r="V210">
        <f t="shared" si="135"/>
        <v>0</v>
      </c>
      <c r="W210">
        <f>ROUND(CX210*I210,0)</f>
        <v>2</v>
      </c>
      <c r="X210">
        <f>ROUND(CY210,0)</f>
        <v>0</v>
      </c>
      <c r="Y210">
        <f>ROUND(CZ210,0)</f>
        <v>0</v>
      </c>
      <c r="AA210">
        <v>64873986</v>
      </c>
      <c r="AB210">
        <f t="shared" si="136"/>
        <v>76.56</v>
      </c>
      <c r="AC210">
        <f t="shared" si="137"/>
        <v>76.56</v>
      </c>
      <c r="AD210">
        <f t="shared" si="156"/>
        <v>0</v>
      </c>
      <c r="AE210">
        <f t="shared" si="138"/>
        <v>0</v>
      </c>
      <c r="AF210">
        <f t="shared" si="139"/>
        <v>0</v>
      </c>
      <c r="AG210">
        <f t="shared" si="140"/>
        <v>0</v>
      </c>
      <c r="AH210">
        <f t="shared" si="141"/>
        <v>0</v>
      </c>
      <c r="AI210">
        <f t="shared" si="142"/>
        <v>0</v>
      </c>
      <c r="AJ210">
        <f t="shared" si="143"/>
        <v>0.03</v>
      </c>
      <c r="AK210">
        <v>76.56</v>
      </c>
      <c r="AL210">
        <v>76.56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0.03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1.24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223</v>
      </c>
      <c r="BM210">
        <v>500001</v>
      </c>
      <c r="BN210">
        <v>0</v>
      </c>
      <c r="BO210" t="s">
        <v>221</v>
      </c>
      <c r="BP210">
        <v>1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44"/>
        <v>5601</v>
      </c>
      <c r="CQ210">
        <f t="shared" si="157"/>
        <v>94.934399999999997</v>
      </c>
      <c r="CR210">
        <f t="shared" si="158"/>
        <v>0</v>
      </c>
      <c r="CS210">
        <f t="shared" si="145"/>
        <v>0</v>
      </c>
      <c r="CT210">
        <f t="shared" si="146"/>
        <v>0</v>
      </c>
      <c r="CU210">
        <f t="shared" si="147"/>
        <v>0</v>
      </c>
      <c r="CV210">
        <f t="shared" si="148"/>
        <v>0</v>
      </c>
      <c r="CW210">
        <f t="shared" si="149"/>
        <v>0</v>
      </c>
      <c r="CX210">
        <f t="shared" si="150"/>
        <v>0.03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54</v>
      </c>
      <c r="DW210" t="s">
        <v>54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56793266</v>
      </c>
      <c r="EF210">
        <v>8</v>
      </c>
      <c r="EG210" t="s">
        <v>56</v>
      </c>
      <c r="EH210">
        <v>0</v>
      </c>
      <c r="EI210" t="s">
        <v>3</v>
      </c>
      <c r="EJ210">
        <v>1</v>
      </c>
      <c r="EK210">
        <v>500001</v>
      </c>
      <c r="EL210" t="s">
        <v>57</v>
      </c>
      <c r="EM210" t="s">
        <v>58</v>
      </c>
      <c r="EO210" t="s">
        <v>3</v>
      </c>
      <c r="EQ210">
        <v>131072</v>
      </c>
      <c r="ER210">
        <v>76.56</v>
      </c>
      <c r="ES210">
        <v>76.56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535347984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>ROUND(IF(AND(BH210=3,BI210=3,FS210&lt;&gt;0),P210,0),0)</f>
        <v>0</v>
      </c>
      <c r="GM210">
        <f>ROUND(O210+X210+Y210,0)+GX210</f>
        <v>5601</v>
      </c>
      <c r="GN210">
        <f t="shared" si="151"/>
        <v>5601</v>
      </c>
      <c r="GO210">
        <f t="shared" si="152"/>
        <v>0</v>
      </c>
      <c r="GP210">
        <f t="shared" si="153"/>
        <v>0</v>
      </c>
      <c r="GR210">
        <v>0</v>
      </c>
      <c r="GS210">
        <v>3</v>
      </c>
      <c r="GT210">
        <v>0</v>
      </c>
      <c r="GU210" t="s">
        <v>3</v>
      </c>
      <c r="GV210">
        <f t="shared" si="154"/>
        <v>0</v>
      </c>
      <c r="GW210">
        <v>1</v>
      </c>
      <c r="GX210">
        <f>ROUND(HC210*I210,0)</f>
        <v>0</v>
      </c>
      <c r="HA210">
        <v>0</v>
      </c>
      <c r="HB210">
        <v>0</v>
      </c>
      <c r="HC210">
        <f t="shared" si="155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3</v>
      </c>
      <c r="F211" s="2" t="s">
        <v>224</v>
      </c>
      <c r="G211" s="2" t="s">
        <v>225</v>
      </c>
      <c r="H211" s="2" t="s">
        <v>54</v>
      </c>
      <c r="I211" s="2">
        <v>0</v>
      </c>
      <c r="J211" s="2">
        <v>0</v>
      </c>
      <c r="K211" s="2">
        <v>0</v>
      </c>
      <c r="L211" s="2"/>
      <c r="M211" s="2"/>
      <c r="N211" s="2"/>
      <c r="O211" s="2">
        <f>ROUND(CP211,2)</f>
        <v>0</v>
      </c>
      <c r="P211" s="2">
        <f>ROUND(CQ211*I211,2)</f>
        <v>0</v>
      </c>
      <c r="Q211" s="2">
        <f>ROUND(CR211*I211,2)</f>
        <v>0</v>
      </c>
      <c r="R211" s="2">
        <f>ROUND(CS211*I211,2)</f>
        <v>0</v>
      </c>
      <c r="S211" s="2">
        <f>ROUND(CT211*I211,2)</f>
        <v>0</v>
      </c>
      <c r="T211" s="2">
        <f>ROUND(CU211*I211,2)</f>
        <v>0</v>
      </c>
      <c r="U211" s="2">
        <f t="shared" si="134"/>
        <v>0</v>
      </c>
      <c r="V211" s="2">
        <f t="shared" si="135"/>
        <v>0</v>
      </c>
      <c r="W211" s="2">
        <f>ROUND(CX211*I211,2)</f>
        <v>0</v>
      </c>
      <c r="X211" s="2">
        <f>ROUND(CY211,2)</f>
        <v>0</v>
      </c>
      <c r="Y211" s="2">
        <f>ROUND(CZ211,2)</f>
        <v>0</v>
      </c>
      <c r="Z211" s="2"/>
      <c r="AA211" s="2">
        <v>-1</v>
      </c>
      <c r="AB211" s="2">
        <f t="shared" si="136"/>
        <v>20.52</v>
      </c>
      <c r="AC211" s="2">
        <f t="shared" si="137"/>
        <v>20.52</v>
      </c>
      <c r="AD211" s="2">
        <f t="shared" si="156"/>
        <v>0</v>
      </c>
      <c r="AE211" s="2">
        <f t="shared" si="138"/>
        <v>0</v>
      </c>
      <c r="AF211" s="2">
        <f t="shared" si="139"/>
        <v>0</v>
      </c>
      <c r="AG211" s="2">
        <f t="shared" si="140"/>
        <v>0</v>
      </c>
      <c r="AH211" s="2">
        <f t="shared" si="141"/>
        <v>0</v>
      </c>
      <c r="AI211" s="2">
        <f t="shared" si="142"/>
        <v>0</v>
      </c>
      <c r="AJ211" s="2">
        <f t="shared" si="143"/>
        <v>0.01</v>
      </c>
      <c r="AK211" s="2">
        <v>20.52</v>
      </c>
      <c r="AL211" s="2">
        <v>20.52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0.01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226</v>
      </c>
      <c r="BK211" s="2"/>
      <c r="BL211" s="2"/>
      <c r="BM211" s="2">
        <v>500001</v>
      </c>
      <c r="BN211" s="2">
        <v>0</v>
      </c>
      <c r="BO211" s="2" t="s">
        <v>3</v>
      </c>
      <c r="BP211" s="2">
        <v>0</v>
      </c>
      <c r="BQ211" s="2">
        <v>8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0</v>
      </c>
      <c r="CA211" s="2">
        <v>0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44"/>
        <v>0</v>
      </c>
      <c r="CQ211" s="2">
        <f t="shared" si="157"/>
        <v>20.52</v>
      </c>
      <c r="CR211" s="2">
        <f t="shared" si="158"/>
        <v>0</v>
      </c>
      <c r="CS211" s="2">
        <f t="shared" si="145"/>
        <v>0</v>
      </c>
      <c r="CT211" s="2">
        <f t="shared" si="146"/>
        <v>0</v>
      </c>
      <c r="CU211" s="2">
        <f t="shared" si="147"/>
        <v>0</v>
      </c>
      <c r="CV211" s="2">
        <f t="shared" si="148"/>
        <v>0</v>
      </c>
      <c r="CW211" s="2">
        <f t="shared" si="149"/>
        <v>0</v>
      </c>
      <c r="CX211" s="2">
        <f t="shared" si="150"/>
        <v>0.01</v>
      </c>
      <c r="CY211" s="2">
        <f>0</f>
        <v>0</v>
      </c>
      <c r="CZ211" s="2">
        <f>0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1010</v>
      </c>
      <c r="DV211" s="2" t="s">
        <v>54</v>
      </c>
      <c r="DW211" s="2" t="s">
        <v>54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56793266</v>
      </c>
      <c r="EF211" s="2">
        <v>8</v>
      </c>
      <c r="EG211" s="2" t="s">
        <v>56</v>
      </c>
      <c r="EH211" s="2">
        <v>0</v>
      </c>
      <c r="EI211" s="2" t="s">
        <v>3</v>
      </c>
      <c r="EJ211" s="2">
        <v>1</v>
      </c>
      <c r="EK211" s="2">
        <v>500001</v>
      </c>
      <c r="EL211" s="2" t="s">
        <v>57</v>
      </c>
      <c r="EM211" s="2" t="s">
        <v>58</v>
      </c>
      <c r="EN211" s="2"/>
      <c r="EO211" s="2" t="s">
        <v>3</v>
      </c>
      <c r="EP211" s="2"/>
      <c r="EQ211" s="2">
        <v>132096</v>
      </c>
      <c r="ER211" s="2">
        <v>20.52</v>
      </c>
      <c r="ES211" s="2">
        <v>20.52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3</v>
      </c>
      <c r="GB211" s="2"/>
      <c r="GC211" s="2"/>
      <c r="GD211" s="2">
        <v>1</v>
      </c>
      <c r="GE211" s="2"/>
      <c r="GF211" s="2">
        <v>-102968128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>ROUND(IF(AND(BH211=3,BI211=3,FS211&lt;&gt;0),P211,0),2)</f>
        <v>0</v>
      </c>
      <c r="GM211" s="2">
        <f>ROUND(O211+X211+Y211,2)+GX211</f>
        <v>0</v>
      </c>
      <c r="GN211" s="2">
        <f t="shared" si="151"/>
        <v>0</v>
      </c>
      <c r="GO211" s="2">
        <f t="shared" si="152"/>
        <v>0</v>
      </c>
      <c r="GP211" s="2">
        <f t="shared" si="153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54"/>
        <v>0</v>
      </c>
      <c r="GW211" s="2">
        <v>1</v>
      </c>
      <c r="GX211" s="2">
        <f>ROUND(HC211*I211,2)</f>
        <v>0</v>
      </c>
      <c r="GY211" s="2"/>
      <c r="GZ211" s="2"/>
      <c r="HA211" s="2">
        <v>0</v>
      </c>
      <c r="HB211" s="2">
        <v>0</v>
      </c>
      <c r="HC211" s="2">
        <f t="shared" si="155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3</v>
      </c>
      <c r="F212" t="s">
        <v>224</v>
      </c>
      <c r="G212" t="s">
        <v>225</v>
      </c>
      <c r="H212" t="s">
        <v>54</v>
      </c>
      <c r="I212">
        <v>0</v>
      </c>
      <c r="J212">
        <v>0</v>
      </c>
      <c r="K212">
        <v>0</v>
      </c>
      <c r="O212">
        <f>ROUND(CP212,0)</f>
        <v>0</v>
      </c>
      <c r="P212">
        <f>ROUND(CQ212*I212,0)</f>
        <v>0</v>
      </c>
      <c r="Q212">
        <f>ROUND(CR212*I212,0)</f>
        <v>0</v>
      </c>
      <c r="R212">
        <f>ROUND(CS212*I212,0)</f>
        <v>0</v>
      </c>
      <c r="S212">
        <f>ROUND(CT212*I212,0)</f>
        <v>0</v>
      </c>
      <c r="T212">
        <f>ROUND(CU212*I212,0)</f>
        <v>0</v>
      </c>
      <c r="U212">
        <f t="shared" si="134"/>
        <v>0</v>
      </c>
      <c r="V212">
        <f t="shared" si="135"/>
        <v>0</v>
      </c>
      <c r="W212">
        <f>ROUND(CX212*I212,0)</f>
        <v>0</v>
      </c>
      <c r="X212">
        <f>ROUND(CY212,0)</f>
        <v>0</v>
      </c>
      <c r="Y212">
        <f>ROUND(CZ212,0)</f>
        <v>0</v>
      </c>
      <c r="AA212">
        <v>-1</v>
      </c>
      <c r="AB212">
        <f t="shared" si="136"/>
        <v>20.52</v>
      </c>
      <c r="AC212">
        <f t="shared" si="137"/>
        <v>20.52</v>
      </c>
      <c r="AD212">
        <f t="shared" si="156"/>
        <v>0</v>
      </c>
      <c r="AE212">
        <f t="shared" si="138"/>
        <v>0</v>
      </c>
      <c r="AF212">
        <f t="shared" si="139"/>
        <v>0</v>
      </c>
      <c r="AG212">
        <f t="shared" si="140"/>
        <v>0</v>
      </c>
      <c r="AH212">
        <f t="shared" si="141"/>
        <v>0</v>
      </c>
      <c r="AI212">
        <f t="shared" si="142"/>
        <v>0</v>
      </c>
      <c r="AJ212">
        <f t="shared" si="143"/>
        <v>0.01</v>
      </c>
      <c r="AK212">
        <v>20.52</v>
      </c>
      <c r="AL212">
        <v>20.52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0.01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6.79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226</v>
      </c>
      <c r="BM212">
        <v>500001</v>
      </c>
      <c r="BN212">
        <v>0</v>
      </c>
      <c r="BO212" t="s">
        <v>224</v>
      </c>
      <c r="BP212">
        <v>1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44"/>
        <v>0</v>
      </c>
      <c r="CQ212">
        <f t="shared" si="157"/>
        <v>139.33080000000001</v>
      </c>
      <c r="CR212">
        <f t="shared" si="158"/>
        <v>0</v>
      </c>
      <c r="CS212">
        <f t="shared" si="145"/>
        <v>0</v>
      </c>
      <c r="CT212">
        <f t="shared" si="146"/>
        <v>0</v>
      </c>
      <c r="CU212">
        <f t="shared" si="147"/>
        <v>0</v>
      </c>
      <c r="CV212">
        <f t="shared" si="148"/>
        <v>0</v>
      </c>
      <c r="CW212">
        <f t="shared" si="149"/>
        <v>0</v>
      </c>
      <c r="CX212">
        <f t="shared" si="150"/>
        <v>0.01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1010</v>
      </c>
      <c r="DV212" t="s">
        <v>54</v>
      </c>
      <c r="DW212" t="s">
        <v>54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56793266</v>
      </c>
      <c r="EF212">
        <v>8</v>
      </c>
      <c r="EG212" t="s">
        <v>56</v>
      </c>
      <c r="EH212">
        <v>0</v>
      </c>
      <c r="EI212" t="s">
        <v>3</v>
      </c>
      <c r="EJ212">
        <v>1</v>
      </c>
      <c r="EK212">
        <v>500001</v>
      </c>
      <c r="EL212" t="s">
        <v>57</v>
      </c>
      <c r="EM212" t="s">
        <v>58</v>
      </c>
      <c r="EO212" t="s">
        <v>3</v>
      </c>
      <c r="EQ212">
        <v>132096</v>
      </c>
      <c r="ER212">
        <v>20.52</v>
      </c>
      <c r="ES212">
        <v>20.52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-102968128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>ROUND(IF(AND(BH212=3,BI212=3,FS212&lt;&gt;0),P212,0),0)</f>
        <v>0</v>
      </c>
      <c r="GM212">
        <f>ROUND(O212+X212+Y212,0)+GX212</f>
        <v>0</v>
      </c>
      <c r="GN212">
        <f t="shared" si="151"/>
        <v>0</v>
      </c>
      <c r="GO212">
        <f t="shared" si="152"/>
        <v>0</v>
      </c>
      <c r="GP212">
        <f t="shared" si="153"/>
        <v>0</v>
      </c>
      <c r="GR212">
        <v>0</v>
      </c>
      <c r="GS212">
        <v>3</v>
      </c>
      <c r="GT212">
        <v>0</v>
      </c>
      <c r="GU212" t="s">
        <v>3</v>
      </c>
      <c r="GV212">
        <f t="shared" si="154"/>
        <v>0</v>
      </c>
      <c r="GW212">
        <v>1</v>
      </c>
      <c r="GX212">
        <f>ROUND(HC212*I212,0)</f>
        <v>0</v>
      </c>
      <c r="HA212">
        <v>0</v>
      </c>
      <c r="HB212">
        <v>0</v>
      </c>
      <c r="HC212">
        <f t="shared" si="155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3</v>
      </c>
      <c r="F213" s="2" t="s">
        <v>52</v>
      </c>
      <c r="G213" s="2" t="s">
        <v>53</v>
      </c>
      <c r="H213" s="2" t="s">
        <v>54</v>
      </c>
      <c r="I213" s="2">
        <v>0</v>
      </c>
      <c r="J213" s="2">
        <v>0</v>
      </c>
      <c r="K213" s="2">
        <v>0</v>
      </c>
      <c r="L213" s="2"/>
      <c r="M213" s="2"/>
      <c r="N213" s="2"/>
      <c r="O213" s="2">
        <f>ROUND(CP213,2)</f>
        <v>0</v>
      </c>
      <c r="P213" s="2">
        <f>ROUND(CQ213*I213,2)</f>
        <v>0</v>
      </c>
      <c r="Q213" s="2">
        <f>ROUND(CR213*I213,2)</f>
        <v>0</v>
      </c>
      <c r="R213" s="2">
        <f>ROUND(CS213*I213,2)</f>
        <v>0</v>
      </c>
      <c r="S213" s="2">
        <f>ROUND(CT213*I213,2)</f>
        <v>0</v>
      </c>
      <c r="T213" s="2">
        <f>ROUND(CU213*I213,2)</f>
        <v>0</v>
      </c>
      <c r="U213" s="2">
        <f t="shared" si="134"/>
        <v>0</v>
      </c>
      <c r="V213" s="2">
        <f t="shared" si="135"/>
        <v>0</v>
      </c>
      <c r="W213" s="2">
        <f>ROUND(CX213*I213,2)</f>
        <v>0</v>
      </c>
      <c r="X213" s="2">
        <f>ROUND(CY213,2)</f>
        <v>0</v>
      </c>
      <c r="Y213" s="2">
        <f>ROUND(CZ213,2)</f>
        <v>0</v>
      </c>
      <c r="Z213" s="2"/>
      <c r="AA213" s="2">
        <v>-1</v>
      </c>
      <c r="AB213" s="2">
        <f t="shared" si="136"/>
        <v>25.68</v>
      </c>
      <c r="AC213" s="2">
        <f t="shared" si="137"/>
        <v>25.68</v>
      </c>
      <c r="AD213" s="2">
        <f t="shared" si="156"/>
        <v>0</v>
      </c>
      <c r="AE213" s="2">
        <f t="shared" si="138"/>
        <v>0</v>
      </c>
      <c r="AF213" s="2">
        <f t="shared" si="139"/>
        <v>0</v>
      </c>
      <c r="AG213" s="2">
        <f t="shared" si="140"/>
        <v>0</v>
      </c>
      <c r="AH213" s="2">
        <f t="shared" si="141"/>
        <v>0</v>
      </c>
      <c r="AI213" s="2">
        <f t="shared" si="142"/>
        <v>0</v>
      </c>
      <c r="AJ213" s="2">
        <f t="shared" si="143"/>
        <v>0.01</v>
      </c>
      <c r="AK213" s="2">
        <v>25.68</v>
      </c>
      <c r="AL213" s="2">
        <v>25.68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0.01</v>
      </c>
      <c r="AT213" s="2">
        <v>0</v>
      </c>
      <c r="AU213" s="2">
        <v>0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55</v>
      </c>
      <c r="BK213" s="2"/>
      <c r="BL213" s="2"/>
      <c r="BM213" s="2">
        <v>500001</v>
      </c>
      <c r="BN213" s="2">
        <v>0</v>
      </c>
      <c r="BO213" s="2" t="s">
        <v>3</v>
      </c>
      <c r="BP213" s="2">
        <v>0</v>
      </c>
      <c r="BQ213" s="2">
        <v>8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0</v>
      </c>
      <c r="CA213" s="2">
        <v>0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44"/>
        <v>0</v>
      </c>
      <c r="CQ213" s="2">
        <f t="shared" si="157"/>
        <v>25.68</v>
      </c>
      <c r="CR213" s="2">
        <f t="shared" si="158"/>
        <v>0</v>
      </c>
      <c r="CS213" s="2">
        <f t="shared" si="145"/>
        <v>0</v>
      </c>
      <c r="CT213" s="2">
        <f t="shared" si="146"/>
        <v>0</v>
      </c>
      <c r="CU213" s="2">
        <f t="shared" si="147"/>
        <v>0</v>
      </c>
      <c r="CV213" s="2">
        <f t="shared" si="148"/>
        <v>0</v>
      </c>
      <c r="CW213" s="2">
        <f t="shared" si="149"/>
        <v>0</v>
      </c>
      <c r="CX213" s="2">
        <f t="shared" si="150"/>
        <v>0.01</v>
      </c>
      <c r="CY213" s="2">
        <f>0</f>
        <v>0</v>
      </c>
      <c r="CZ213" s="2">
        <f>0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1010</v>
      </c>
      <c r="DV213" s="2" t="s">
        <v>54</v>
      </c>
      <c r="DW213" s="2" t="s">
        <v>54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56793266</v>
      </c>
      <c r="EF213" s="2">
        <v>8</v>
      </c>
      <c r="EG213" s="2" t="s">
        <v>56</v>
      </c>
      <c r="EH213" s="2">
        <v>0</v>
      </c>
      <c r="EI213" s="2" t="s">
        <v>3</v>
      </c>
      <c r="EJ213" s="2">
        <v>1</v>
      </c>
      <c r="EK213" s="2">
        <v>500001</v>
      </c>
      <c r="EL213" s="2" t="s">
        <v>57</v>
      </c>
      <c r="EM213" s="2" t="s">
        <v>58</v>
      </c>
      <c r="EN213" s="2"/>
      <c r="EO213" s="2" t="s">
        <v>3</v>
      </c>
      <c r="EP213" s="2"/>
      <c r="EQ213" s="2">
        <v>132096</v>
      </c>
      <c r="ER213" s="2">
        <v>25.68</v>
      </c>
      <c r="ES213" s="2">
        <v>25.68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0</v>
      </c>
      <c r="FY213" s="2">
        <v>0</v>
      </c>
      <c r="FZ213" s="2"/>
      <c r="GA213" s="2" t="s">
        <v>3</v>
      </c>
      <c r="GB213" s="2"/>
      <c r="GC213" s="2"/>
      <c r="GD213" s="2">
        <v>1</v>
      </c>
      <c r="GE213" s="2"/>
      <c r="GF213" s="2">
        <v>-707323121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>ROUND(IF(AND(BH213=3,BI213=3,FS213&lt;&gt;0),P213,0),2)</f>
        <v>0</v>
      </c>
      <c r="GM213" s="2">
        <f>ROUND(O213+X213+Y213,2)+GX213</f>
        <v>0</v>
      </c>
      <c r="GN213" s="2">
        <f t="shared" si="151"/>
        <v>0</v>
      </c>
      <c r="GO213" s="2">
        <f t="shared" si="152"/>
        <v>0</v>
      </c>
      <c r="GP213" s="2">
        <f t="shared" si="153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54"/>
        <v>0</v>
      </c>
      <c r="GW213" s="2">
        <v>1</v>
      </c>
      <c r="GX213" s="2">
        <f>ROUND(HC213*I213,2)</f>
        <v>0</v>
      </c>
      <c r="GY213" s="2"/>
      <c r="GZ213" s="2"/>
      <c r="HA213" s="2">
        <v>0</v>
      </c>
      <c r="HB213" s="2">
        <v>0</v>
      </c>
      <c r="HC213" s="2">
        <f t="shared" si="155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3</v>
      </c>
      <c r="F214" t="s">
        <v>52</v>
      </c>
      <c r="G214" t="s">
        <v>53</v>
      </c>
      <c r="H214" t="s">
        <v>54</v>
      </c>
      <c r="I214">
        <v>0</v>
      </c>
      <c r="J214">
        <v>0</v>
      </c>
      <c r="K214">
        <v>0</v>
      </c>
      <c r="O214">
        <f>ROUND(CP214,0)</f>
        <v>0</v>
      </c>
      <c r="P214">
        <f>ROUND(CQ214*I214,0)</f>
        <v>0</v>
      </c>
      <c r="Q214">
        <f>ROUND(CR214*I214,0)</f>
        <v>0</v>
      </c>
      <c r="R214">
        <f>ROUND(CS214*I214,0)</f>
        <v>0</v>
      </c>
      <c r="S214">
        <f>ROUND(CT214*I214,0)</f>
        <v>0</v>
      </c>
      <c r="T214">
        <f>ROUND(CU214*I214,0)</f>
        <v>0</v>
      </c>
      <c r="U214">
        <f t="shared" si="134"/>
        <v>0</v>
      </c>
      <c r="V214">
        <f t="shared" si="135"/>
        <v>0</v>
      </c>
      <c r="W214">
        <f>ROUND(CX214*I214,0)</f>
        <v>0</v>
      </c>
      <c r="X214">
        <f>ROUND(CY214,0)</f>
        <v>0</v>
      </c>
      <c r="Y214">
        <f>ROUND(CZ214,0)</f>
        <v>0</v>
      </c>
      <c r="AA214">
        <v>-1</v>
      </c>
      <c r="AB214">
        <f t="shared" si="136"/>
        <v>25.68</v>
      </c>
      <c r="AC214">
        <f t="shared" si="137"/>
        <v>25.68</v>
      </c>
      <c r="AD214">
        <f t="shared" si="156"/>
        <v>0</v>
      </c>
      <c r="AE214">
        <f t="shared" si="138"/>
        <v>0</v>
      </c>
      <c r="AF214">
        <f t="shared" si="139"/>
        <v>0</v>
      </c>
      <c r="AG214">
        <f t="shared" si="140"/>
        <v>0</v>
      </c>
      <c r="AH214">
        <f t="shared" si="141"/>
        <v>0</v>
      </c>
      <c r="AI214">
        <f t="shared" si="142"/>
        <v>0</v>
      </c>
      <c r="AJ214">
        <f t="shared" si="143"/>
        <v>0.01</v>
      </c>
      <c r="AK214">
        <v>25.68</v>
      </c>
      <c r="AL214">
        <v>25.68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0.01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6.77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55</v>
      </c>
      <c r="BM214">
        <v>500001</v>
      </c>
      <c r="BN214">
        <v>0</v>
      </c>
      <c r="BO214" t="s">
        <v>52</v>
      </c>
      <c r="BP214">
        <v>1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44"/>
        <v>0</v>
      </c>
      <c r="CQ214">
        <f t="shared" si="157"/>
        <v>173.8536</v>
      </c>
      <c r="CR214">
        <f t="shared" si="158"/>
        <v>0</v>
      </c>
      <c r="CS214">
        <f t="shared" si="145"/>
        <v>0</v>
      </c>
      <c r="CT214">
        <f t="shared" si="146"/>
        <v>0</v>
      </c>
      <c r="CU214">
        <f t="shared" si="147"/>
        <v>0</v>
      </c>
      <c r="CV214">
        <f t="shared" si="148"/>
        <v>0</v>
      </c>
      <c r="CW214">
        <f t="shared" si="149"/>
        <v>0</v>
      </c>
      <c r="CX214">
        <f t="shared" si="150"/>
        <v>0.01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54</v>
      </c>
      <c r="DW214" t="s">
        <v>54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56793266</v>
      </c>
      <c r="EF214">
        <v>8</v>
      </c>
      <c r="EG214" t="s">
        <v>56</v>
      </c>
      <c r="EH214">
        <v>0</v>
      </c>
      <c r="EI214" t="s">
        <v>3</v>
      </c>
      <c r="EJ214">
        <v>1</v>
      </c>
      <c r="EK214">
        <v>500001</v>
      </c>
      <c r="EL214" t="s">
        <v>57</v>
      </c>
      <c r="EM214" t="s">
        <v>58</v>
      </c>
      <c r="EO214" t="s">
        <v>3</v>
      </c>
      <c r="EQ214">
        <v>132096</v>
      </c>
      <c r="ER214">
        <v>25.68</v>
      </c>
      <c r="ES214">
        <v>25.68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-707323121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>ROUND(IF(AND(BH214=3,BI214=3,FS214&lt;&gt;0),P214,0),0)</f>
        <v>0</v>
      </c>
      <c r="GM214">
        <f>ROUND(O214+X214+Y214,0)+GX214</f>
        <v>0</v>
      </c>
      <c r="GN214">
        <f t="shared" si="151"/>
        <v>0</v>
      </c>
      <c r="GO214">
        <f t="shared" si="152"/>
        <v>0</v>
      </c>
      <c r="GP214">
        <f t="shared" si="153"/>
        <v>0</v>
      </c>
      <c r="GR214">
        <v>0</v>
      </c>
      <c r="GS214">
        <v>3</v>
      </c>
      <c r="GT214">
        <v>0</v>
      </c>
      <c r="GU214" t="s">
        <v>3</v>
      </c>
      <c r="GV214">
        <f t="shared" si="154"/>
        <v>0</v>
      </c>
      <c r="GW214">
        <v>1</v>
      </c>
      <c r="GX214">
        <f>ROUND(HC214*I214,0)</f>
        <v>0</v>
      </c>
      <c r="HA214">
        <v>0</v>
      </c>
      <c r="HB214">
        <v>0</v>
      </c>
      <c r="HC214">
        <f t="shared" si="155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3</v>
      </c>
      <c r="F215" s="2" t="s">
        <v>227</v>
      </c>
      <c r="G215" s="2" t="s">
        <v>228</v>
      </c>
      <c r="H215" s="2" t="s">
        <v>214</v>
      </c>
      <c r="I215" s="2">
        <v>0</v>
      </c>
      <c r="J215" s="2">
        <v>0</v>
      </c>
      <c r="K215" s="2">
        <v>0</v>
      </c>
      <c r="L215" s="2"/>
      <c r="M215" s="2"/>
      <c r="N215" s="2"/>
      <c r="O215" s="2">
        <f>ROUND(CP215,2)</f>
        <v>0</v>
      </c>
      <c r="P215" s="2">
        <f>ROUND(CQ215*I215,2)</f>
        <v>0</v>
      </c>
      <c r="Q215" s="2">
        <f>ROUND(CR215*I215,2)</f>
        <v>0</v>
      </c>
      <c r="R215" s="2">
        <f>ROUND(CS215*I215,2)</f>
        <v>0</v>
      </c>
      <c r="S215" s="2">
        <f>ROUND(CT215*I215,2)</f>
        <v>0</v>
      </c>
      <c r="T215" s="2">
        <f>ROUND(CU215*I215,2)</f>
        <v>0</v>
      </c>
      <c r="U215" s="2">
        <f t="shared" si="134"/>
        <v>0</v>
      </c>
      <c r="V215" s="2">
        <f t="shared" si="135"/>
        <v>0</v>
      </c>
      <c r="W215" s="2">
        <f>ROUND(CX215*I215,2)</f>
        <v>0</v>
      </c>
      <c r="X215" s="2">
        <f>ROUND(CY215,2)</f>
        <v>0</v>
      </c>
      <c r="Y215" s="2">
        <f>ROUND(CZ215,2)</f>
        <v>0</v>
      </c>
      <c r="Z215" s="2"/>
      <c r="AA215" s="2">
        <v>-1</v>
      </c>
      <c r="AB215" s="2">
        <f t="shared" si="136"/>
        <v>104.15</v>
      </c>
      <c r="AC215" s="2">
        <f t="shared" si="137"/>
        <v>104.15</v>
      </c>
      <c r="AD215" s="2">
        <f t="shared" si="156"/>
        <v>0</v>
      </c>
      <c r="AE215" s="2">
        <f t="shared" si="138"/>
        <v>0</v>
      </c>
      <c r="AF215" s="2">
        <f t="shared" si="139"/>
        <v>0</v>
      </c>
      <c r="AG215" s="2">
        <f t="shared" si="140"/>
        <v>0</v>
      </c>
      <c r="AH215" s="2">
        <f t="shared" si="141"/>
        <v>0</v>
      </c>
      <c r="AI215" s="2">
        <f t="shared" si="142"/>
        <v>0</v>
      </c>
      <c r="AJ215" s="2">
        <f t="shared" si="143"/>
        <v>0.78</v>
      </c>
      <c r="AK215" s="2">
        <v>104.15</v>
      </c>
      <c r="AL215" s="2">
        <v>104.15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0.78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229</v>
      </c>
      <c r="BK215" s="2"/>
      <c r="BL215" s="2"/>
      <c r="BM215" s="2">
        <v>500001</v>
      </c>
      <c r="BN215" s="2">
        <v>0</v>
      </c>
      <c r="BO215" s="2" t="s">
        <v>3</v>
      </c>
      <c r="BP215" s="2">
        <v>0</v>
      </c>
      <c r="BQ215" s="2">
        <v>8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44"/>
        <v>0</v>
      </c>
      <c r="CQ215" s="2">
        <f t="shared" si="157"/>
        <v>104.15</v>
      </c>
      <c r="CR215" s="2">
        <f t="shared" si="158"/>
        <v>0</v>
      </c>
      <c r="CS215" s="2">
        <f t="shared" si="145"/>
        <v>0</v>
      </c>
      <c r="CT215" s="2">
        <f t="shared" si="146"/>
        <v>0</v>
      </c>
      <c r="CU215" s="2">
        <f t="shared" si="147"/>
        <v>0</v>
      </c>
      <c r="CV215" s="2">
        <f t="shared" si="148"/>
        <v>0</v>
      </c>
      <c r="CW215" s="2">
        <f t="shared" si="149"/>
        <v>0</v>
      </c>
      <c r="CX215" s="2">
        <f t="shared" si="150"/>
        <v>0.78</v>
      </c>
      <c r="CY215" s="2">
        <f>0</f>
        <v>0</v>
      </c>
      <c r="CZ215" s="2">
        <f>0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1005</v>
      </c>
      <c r="DV215" s="2" t="s">
        <v>214</v>
      </c>
      <c r="DW215" s="2" t="s">
        <v>214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56793266</v>
      </c>
      <c r="EF215" s="2">
        <v>8</v>
      </c>
      <c r="EG215" s="2" t="s">
        <v>56</v>
      </c>
      <c r="EH215" s="2">
        <v>0</v>
      </c>
      <c r="EI215" s="2" t="s">
        <v>3</v>
      </c>
      <c r="EJ215" s="2">
        <v>1</v>
      </c>
      <c r="EK215" s="2">
        <v>500001</v>
      </c>
      <c r="EL215" s="2" t="s">
        <v>57</v>
      </c>
      <c r="EM215" s="2" t="s">
        <v>58</v>
      </c>
      <c r="EN215" s="2"/>
      <c r="EO215" s="2" t="s">
        <v>3</v>
      </c>
      <c r="EP215" s="2"/>
      <c r="EQ215" s="2">
        <v>132096</v>
      </c>
      <c r="ER215" s="2">
        <v>104.15</v>
      </c>
      <c r="ES215" s="2">
        <v>104.15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3</v>
      </c>
      <c r="GB215" s="2"/>
      <c r="GC215" s="2"/>
      <c r="GD215" s="2">
        <v>1</v>
      </c>
      <c r="GE215" s="2"/>
      <c r="GF215" s="2">
        <v>-1992545716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>ROUND(IF(AND(BH215=3,BI215=3,FS215&lt;&gt;0),P215,0),2)</f>
        <v>0</v>
      </c>
      <c r="GM215" s="2">
        <f>ROUND(O215+X215+Y215,2)+GX215</f>
        <v>0</v>
      </c>
      <c r="GN215" s="2">
        <f t="shared" si="151"/>
        <v>0</v>
      </c>
      <c r="GO215" s="2">
        <f t="shared" si="152"/>
        <v>0</v>
      </c>
      <c r="GP215" s="2">
        <f t="shared" si="153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54"/>
        <v>0</v>
      </c>
      <c r="GW215" s="2">
        <v>1</v>
      </c>
      <c r="GX215" s="2">
        <f>ROUND(HC215*I215,2)</f>
        <v>0</v>
      </c>
      <c r="GY215" s="2"/>
      <c r="GZ215" s="2"/>
      <c r="HA215" s="2">
        <v>0</v>
      </c>
      <c r="HB215" s="2">
        <v>0</v>
      </c>
      <c r="HC215" s="2">
        <f t="shared" si="155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3</v>
      </c>
      <c r="F216" t="s">
        <v>227</v>
      </c>
      <c r="G216" t="s">
        <v>228</v>
      </c>
      <c r="H216" t="s">
        <v>214</v>
      </c>
      <c r="I216">
        <v>0</v>
      </c>
      <c r="J216">
        <v>0</v>
      </c>
      <c r="K216">
        <v>0</v>
      </c>
      <c r="O216">
        <f>ROUND(CP216,0)</f>
        <v>0</v>
      </c>
      <c r="P216">
        <f>ROUND(CQ216*I216,0)</f>
        <v>0</v>
      </c>
      <c r="Q216">
        <f>ROUND(CR216*I216,0)</f>
        <v>0</v>
      </c>
      <c r="R216">
        <f>ROUND(CS216*I216,0)</f>
        <v>0</v>
      </c>
      <c r="S216">
        <f>ROUND(CT216*I216,0)</f>
        <v>0</v>
      </c>
      <c r="T216">
        <f>ROUND(CU216*I216,0)</f>
        <v>0</v>
      </c>
      <c r="U216">
        <f t="shared" si="134"/>
        <v>0</v>
      </c>
      <c r="V216">
        <f t="shared" si="135"/>
        <v>0</v>
      </c>
      <c r="W216">
        <f>ROUND(CX216*I216,0)</f>
        <v>0</v>
      </c>
      <c r="X216">
        <f>ROUND(CY216,0)</f>
        <v>0</v>
      </c>
      <c r="Y216">
        <f>ROUND(CZ216,0)</f>
        <v>0</v>
      </c>
      <c r="AA216">
        <v>-1</v>
      </c>
      <c r="AB216">
        <f t="shared" si="136"/>
        <v>104.15</v>
      </c>
      <c r="AC216">
        <f t="shared" si="137"/>
        <v>104.15</v>
      </c>
      <c r="AD216">
        <f t="shared" si="156"/>
        <v>0</v>
      </c>
      <c r="AE216">
        <f t="shared" si="138"/>
        <v>0</v>
      </c>
      <c r="AF216">
        <f t="shared" si="139"/>
        <v>0</v>
      </c>
      <c r="AG216">
        <f t="shared" si="140"/>
        <v>0</v>
      </c>
      <c r="AH216">
        <f t="shared" si="141"/>
        <v>0</v>
      </c>
      <c r="AI216">
        <f t="shared" si="142"/>
        <v>0</v>
      </c>
      <c r="AJ216">
        <f t="shared" si="143"/>
        <v>0.78</v>
      </c>
      <c r="AK216">
        <v>104.15</v>
      </c>
      <c r="AL216">
        <v>104.15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0.78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13.59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229</v>
      </c>
      <c r="BM216">
        <v>500001</v>
      </c>
      <c r="BN216">
        <v>0</v>
      </c>
      <c r="BO216" t="s">
        <v>227</v>
      </c>
      <c r="BP216">
        <v>1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44"/>
        <v>0</v>
      </c>
      <c r="CQ216">
        <f t="shared" si="157"/>
        <v>1415.3985</v>
      </c>
      <c r="CR216">
        <f t="shared" si="158"/>
        <v>0</v>
      </c>
      <c r="CS216">
        <f t="shared" si="145"/>
        <v>0</v>
      </c>
      <c r="CT216">
        <f t="shared" si="146"/>
        <v>0</v>
      </c>
      <c r="CU216">
        <f t="shared" si="147"/>
        <v>0</v>
      </c>
      <c r="CV216">
        <f t="shared" si="148"/>
        <v>0</v>
      </c>
      <c r="CW216">
        <f t="shared" si="149"/>
        <v>0</v>
      </c>
      <c r="CX216">
        <f t="shared" si="150"/>
        <v>0.78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1005</v>
      </c>
      <c r="DV216" t="s">
        <v>214</v>
      </c>
      <c r="DW216" t="s">
        <v>214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56793266</v>
      </c>
      <c r="EF216">
        <v>8</v>
      </c>
      <c r="EG216" t="s">
        <v>56</v>
      </c>
      <c r="EH216">
        <v>0</v>
      </c>
      <c r="EI216" t="s">
        <v>3</v>
      </c>
      <c r="EJ216">
        <v>1</v>
      </c>
      <c r="EK216">
        <v>500001</v>
      </c>
      <c r="EL216" t="s">
        <v>57</v>
      </c>
      <c r="EM216" t="s">
        <v>58</v>
      </c>
      <c r="EO216" t="s">
        <v>3</v>
      </c>
      <c r="EQ216">
        <v>132096</v>
      </c>
      <c r="ER216">
        <v>104.15</v>
      </c>
      <c r="ES216">
        <v>104.15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-1992545716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>ROUND(IF(AND(BH216=3,BI216=3,FS216&lt;&gt;0),P216,0),0)</f>
        <v>0</v>
      </c>
      <c r="GM216">
        <f>ROUND(O216+X216+Y216,0)+GX216</f>
        <v>0</v>
      </c>
      <c r="GN216">
        <f t="shared" si="151"/>
        <v>0</v>
      </c>
      <c r="GO216">
        <f t="shared" si="152"/>
        <v>0</v>
      </c>
      <c r="GP216">
        <f t="shared" si="153"/>
        <v>0</v>
      </c>
      <c r="GR216">
        <v>0</v>
      </c>
      <c r="GS216">
        <v>3</v>
      </c>
      <c r="GT216">
        <v>0</v>
      </c>
      <c r="GU216" t="s">
        <v>3</v>
      </c>
      <c r="GV216">
        <f t="shared" si="154"/>
        <v>0</v>
      </c>
      <c r="GW216">
        <v>1</v>
      </c>
      <c r="GX216">
        <f>ROUND(HC216*I216,0)</f>
        <v>0</v>
      </c>
      <c r="HA216">
        <v>0</v>
      </c>
      <c r="HB216">
        <v>0</v>
      </c>
      <c r="HC216">
        <f t="shared" si="155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8" spans="1:255" x14ac:dyDescent="0.2">
      <c r="A218" s="3">
        <v>51</v>
      </c>
      <c r="B218" s="3">
        <f>B185</f>
        <v>1</v>
      </c>
      <c r="C218" s="3">
        <f>A185</f>
        <v>4</v>
      </c>
      <c r="D218" s="3">
        <f>ROW(A185)</f>
        <v>185</v>
      </c>
      <c r="E218" s="3"/>
      <c r="F218" s="3" t="str">
        <f>IF(F185&lt;&gt;"",F185,"")</f>
        <v>1.4</v>
      </c>
      <c r="G218" s="3" t="str">
        <f>IF(G185&lt;&gt;"",G185,"")</f>
        <v>Вентиляция. Система ПЕ1, ПЕ2.</v>
      </c>
      <c r="H218" s="3">
        <v>0</v>
      </c>
      <c r="I218" s="3"/>
      <c r="J218" s="3"/>
      <c r="K218" s="3"/>
      <c r="L218" s="3"/>
      <c r="M218" s="3"/>
      <c r="N218" s="3"/>
      <c r="O218" s="3">
        <f t="shared" ref="O218:T218" si="159">ROUND(AB218,0)</f>
        <v>11153</v>
      </c>
      <c r="P218" s="3">
        <f t="shared" si="159"/>
        <v>10088</v>
      </c>
      <c r="Q218" s="3">
        <f t="shared" si="159"/>
        <v>174</v>
      </c>
      <c r="R218" s="3">
        <f t="shared" si="159"/>
        <v>2</v>
      </c>
      <c r="S218" s="3">
        <f t="shared" si="159"/>
        <v>890</v>
      </c>
      <c r="T218" s="3">
        <f t="shared" si="159"/>
        <v>0</v>
      </c>
      <c r="U218" s="3">
        <f>AH218</f>
        <v>101.03300400000001</v>
      </c>
      <c r="V218" s="3">
        <f>AI218</f>
        <v>0.15672800000000001</v>
      </c>
      <c r="W218" s="3">
        <f>ROUND(AJ218,0)</f>
        <v>12</v>
      </c>
      <c r="X218" s="3">
        <f>ROUND(AK218,0)</f>
        <v>1080</v>
      </c>
      <c r="Y218" s="3">
        <f>ROUND(AL218,0)</f>
        <v>643</v>
      </c>
      <c r="Z218" s="3"/>
      <c r="AA218" s="3"/>
      <c r="AB218" s="3">
        <f>ROUND(SUMIF(AA189:AA216,"=64873989",O189:O216),0)</f>
        <v>11153</v>
      </c>
      <c r="AC218" s="3">
        <f>ROUND(SUMIF(AA189:AA216,"=64873989",P189:P216),0)</f>
        <v>10088</v>
      </c>
      <c r="AD218" s="3">
        <f>ROUND(SUMIF(AA189:AA216,"=64873989",Q189:Q216),0)</f>
        <v>174</v>
      </c>
      <c r="AE218" s="3">
        <f>ROUND(SUMIF(AA189:AA216,"=64873989",R189:R216),0)</f>
        <v>2</v>
      </c>
      <c r="AF218" s="3">
        <f>ROUND(SUMIF(AA189:AA216,"=64873989",S189:S216),0)</f>
        <v>890</v>
      </c>
      <c r="AG218" s="3">
        <f>ROUND(SUMIF(AA189:AA216,"=64873989",T189:T216),0)</f>
        <v>0</v>
      </c>
      <c r="AH218" s="3">
        <f>SUMIF(AA189:AA216,"=64873989",U189:U216)</f>
        <v>101.03300400000001</v>
      </c>
      <c r="AI218" s="3">
        <f>SUMIF(AA189:AA216,"=64873989",V189:V216)</f>
        <v>0.15672800000000001</v>
      </c>
      <c r="AJ218" s="3">
        <f>ROUND(SUMIF(AA189:AA216,"=64873989",W189:W216),0)</f>
        <v>12</v>
      </c>
      <c r="AK218" s="3">
        <f>ROUND(SUMIF(AA189:AA216,"=64873989",X189:X216),0)</f>
        <v>1080</v>
      </c>
      <c r="AL218" s="3">
        <f>ROUND(SUMIF(AA189:AA216,"=64873989",Y189:Y216),0)</f>
        <v>643</v>
      </c>
      <c r="AM218" s="3"/>
      <c r="AN218" s="3"/>
      <c r="AO218" s="3">
        <f t="shared" ref="AO218:BD218" si="160">ROUND(BX218,0)</f>
        <v>0</v>
      </c>
      <c r="AP218" s="3">
        <f t="shared" si="160"/>
        <v>0</v>
      </c>
      <c r="AQ218" s="3">
        <f t="shared" si="160"/>
        <v>0</v>
      </c>
      <c r="AR218" s="3">
        <f t="shared" si="160"/>
        <v>12875</v>
      </c>
      <c r="AS218" s="3">
        <f t="shared" si="160"/>
        <v>12875</v>
      </c>
      <c r="AT218" s="3">
        <f t="shared" si="160"/>
        <v>0</v>
      </c>
      <c r="AU218" s="3">
        <f t="shared" si="160"/>
        <v>0</v>
      </c>
      <c r="AV218" s="3">
        <f t="shared" si="160"/>
        <v>10088</v>
      </c>
      <c r="AW218" s="3">
        <f t="shared" si="160"/>
        <v>10088</v>
      </c>
      <c r="AX218" s="3">
        <f t="shared" si="160"/>
        <v>0</v>
      </c>
      <c r="AY218" s="3">
        <f t="shared" si="160"/>
        <v>10088</v>
      </c>
      <c r="AZ218" s="3">
        <f t="shared" si="160"/>
        <v>0</v>
      </c>
      <c r="BA218" s="3">
        <f t="shared" si="160"/>
        <v>0</v>
      </c>
      <c r="BB218" s="3">
        <f t="shared" si="160"/>
        <v>0</v>
      </c>
      <c r="BC218" s="3">
        <f t="shared" si="160"/>
        <v>0</v>
      </c>
      <c r="BD218" s="3">
        <f t="shared" si="160"/>
        <v>0</v>
      </c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>
        <f>ROUND(SUMIF(AA189:AA216,"=64873989",FQ189:FQ216),0)</f>
        <v>0</v>
      </c>
      <c r="BY218" s="3">
        <f>ROUND(SUMIF(AA189:AA216,"=64873989",FR189:FR216),0)</f>
        <v>0</v>
      </c>
      <c r="BZ218" s="3">
        <f>ROUND(SUMIF(AA189:AA216,"=64873989",GL189:GL216),0)</f>
        <v>0</v>
      </c>
      <c r="CA218" s="3">
        <f>ROUND(SUMIF(AA189:AA216,"=64873989",GM189:GM216),0)</f>
        <v>12875</v>
      </c>
      <c r="CB218" s="3">
        <f>ROUND(SUMIF(AA189:AA216,"=64873989",GN189:GN216),0)</f>
        <v>12875</v>
      </c>
      <c r="CC218" s="3">
        <f>ROUND(SUMIF(AA189:AA216,"=64873989",GO189:GO216),0)</f>
        <v>0</v>
      </c>
      <c r="CD218" s="3">
        <f>ROUND(SUMIF(AA189:AA216,"=64873989",GP189:GP216),0)</f>
        <v>0</v>
      </c>
      <c r="CE218" s="3">
        <f>AC218-BX218</f>
        <v>10088</v>
      </c>
      <c r="CF218" s="3">
        <f>AC218-BY218</f>
        <v>10088</v>
      </c>
      <c r="CG218" s="3">
        <f>BX218-BZ218</f>
        <v>0</v>
      </c>
      <c r="CH218" s="3">
        <f>AC218-BX218-BY218+BZ218</f>
        <v>10088</v>
      </c>
      <c r="CI218" s="3">
        <f>BY218-BZ218</f>
        <v>0</v>
      </c>
      <c r="CJ218" s="3">
        <f>ROUND(SUMIF(AA189:AA216,"=64873989",GX189:GX216),0)</f>
        <v>0</v>
      </c>
      <c r="CK218" s="3">
        <f>ROUND(SUMIF(AA189:AA216,"=64873989",GY189:GY216),0)</f>
        <v>0</v>
      </c>
      <c r="CL218" s="3">
        <f>ROUND(SUMIF(AA189:AA216,"=64873989",GZ189:GZ216),0)</f>
        <v>0</v>
      </c>
      <c r="CM218" s="3">
        <f>ROUND(SUMIF(AA189:AA216,"=64873989",HD189:HD216),0)</f>
        <v>0</v>
      </c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4">
        <f t="shared" ref="DG218:DL218" si="161">ROUND(DT218,0)</f>
        <v>184032</v>
      </c>
      <c r="DH218" s="4">
        <f t="shared" si="161"/>
        <v>136457</v>
      </c>
      <c r="DI218" s="4">
        <f t="shared" si="161"/>
        <v>2226</v>
      </c>
      <c r="DJ218" s="4">
        <f t="shared" si="161"/>
        <v>108</v>
      </c>
      <c r="DK218" s="4">
        <f t="shared" si="161"/>
        <v>45349</v>
      </c>
      <c r="DL218" s="4">
        <f t="shared" si="161"/>
        <v>0</v>
      </c>
      <c r="DM218" s="4">
        <f>DZ218</f>
        <v>101.03300400000001</v>
      </c>
      <c r="DN218" s="4">
        <f>EA218</f>
        <v>0.15672800000000001</v>
      </c>
      <c r="DO218" s="4">
        <f>ROUND(EB218,0)</f>
        <v>12</v>
      </c>
      <c r="DP218" s="4">
        <f>ROUND(EC218,0)</f>
        <v>55003</v>
      </c>
      <c r="DQ218" s="4">
        <f>ROUND(ED218,0)</f>
        <v>32729</v>
      </c>
      <c r="DR218" s="4"/>
      <c r="DS218" s="4"/>
      <c r="DT218" s="4">
        <f>ROUND(SUMIF(AA189:AA216,"=64873986",O189:O216),0)</f>
        <v>184032</v>
      </c>
      <c r="DU218" s="4">
        <f>ROUND(SUMIF(AA189:AA216,"=64873986",P189:P216),0)</f>
        <v>136457</v>
      </c>
      <c r="DV218" s="4">
        <f>ROUND(SUMIF(AA189:AA216,"=64873986",Q189:Q216),0)</f>
        <v>2226</v>
      </c>
      <c r="DW218" s="4">
        <f>ROUND(SUMIF(AA189:AA216,"=64873986",R189:R216),0)</f>
        <v>108</v>
      </c>
      <c r="DX218" s="4">
        <f>ROUND(SUMIF(AA189:AA216,"=64873986",S189:S216),0)</f>
        <v>45349</v>
      </c>
      <c r="DY218" s="4">
        <f>ROUND(SUMIF(AA189:AA216,"=64873986",T189:T216),0)</f>
        <v>0</v>
      </c>
      <c r="DZ218" s="4">
        <f>SUMIF(AA189:AA216,"=64873986",U189:U216)</f>
        <v>101.03300400000001</v>
      </c>
      <c r="EA218" s="4">
        <f>SUMIF(AA189:AA216,"=64873986",V189:V216)</f>
        <v>0.15672800000000001</v>
      </c>
      <c r="EB218" s="4">
        <f>ROUND(SUMIF(AA189:AA216,"=64873986",W189:W216),0)</f>
        <v>12</v>
      </c>
      <c r="EC218" s="4">
        <f>ROUND(SUMIF(AA189:AA216,"=64873986",X189:X216),0)</f>
        <v>55003</v>
      </c>
      <c r="ED218" s="4">
        <f>ROUND(SUMIF(AA189:AA216,"=64873986",Y189:Y216),0)</f>
        <v>32729</v>
      </c>
      <c r="EE218" s="4"/>
      <c r="EF218" s="4"/>
      <c r="EG218" s="4">
        <f t="shared" ref="EG218:EV218" si="162">ROUND(FP218,0)</f>
        <v>0</v>
      </c>
      <c r="EH218" s="4">
        <f t="shared" si="162"/>
        <v>0</v>
      </c>
      <c r="EI218" s="4">
        <f t="shared" si="162"/>
        <v>0</v>
      </c>
      <c r="EJ218" s="4">
        <f t="shared" si="162"/>
        <v>271764</v>
      </c>
      <c r="EK218" s="4">
        <f t="shared" si="162"/>
        <v>170670</v>
      </c>
      <c r="EL218" s="4">
        <f t="shared" si="162"/>
        <v>101094</v>
      </c>
      <c r="EM218" s="4">
        <f t="shared" si="162"/>
        <v>0</v>
      </c>
      <c r="EN218" s="4">
        <f t="shared" si="162"/>
        <v>136457</v>
      </c>
      <c r="EO218" s="4">
        <f t="shared" si="162"/>
        <v>136457</v>
      </c>
      <c r="EP218" s="4">
        <f t="shared" si="162"/>
        <v>0</v>
      </c>
      <c r="EQ218" s="4">
        <f t="shared" si="162"/>
        <v>136457</v>
      </c>
      <c r="ER218" s="4">
        <f t="shared" si="162"/>
        <v>0</v>
      </c>
      <c r="ES218" s="4">
        <f t="shared" si="162"/>
        <v>0</v>
      </c>
      <c r="ET218" s="4">
        <f t="shared" si="162"/>
        <v>0</v>
      </c>
      <c r="EU218" s="4">
        <f t="shared" si="162"/>
        <v>0</v>
      </c>
      <c r="EV218" s="4">
        <f t="shared" si="162"/>
        <v>0</v>
      </c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>
        <f>ROUND(SUMIF(AA189:AA216,"=64873986",FQ189:FQ216),0)</f>
        <v>0</v>
      </c>
      <c r="FQ218" s="4">
        <f>ROUND(SUMIF(AA189:AA216,"=64873986",FR189:FR216),0)</f>
        <v>0</v>
      </c>
      <c r="FR218" s="4">
        <f>ROUND(SUMIF(AA189:AA216,"=64873986",GL189:GL216),0)</f>
        <v>0</v>
      </c>
      <c r="FS218" s="4">
        <f>ROUND(SUMIF(AA189:AA216,"=64873986",GM189:GM216),0)</f>
        <v>271764</v>
      </c>
      <c r="FT218" s="4">
        <f>ROUND(SUMIF(AA189:AA216,"=64873986",GN189:GN216),0)</f>
        <v>170670</v>
      </c>
      <c r="FU218" s="4">
        <f>ROUND(SUMIF(AA189:AA216,"=64873986",GO189:GO216),0)</f>
        <v>101094</v>
      </c>
      <c r="FV218" s="4">
        <f>ROUND(SUMIF(AA189:AA216,"=64873986",GP189:GP216),0)</f>
        <v>0</v>
      </c>
      <c r="FW218" s="4">
        <f>DU218-FP218</f>
        <v>136457</v>
      </c>
      <c r="FX218" s="4">
        <f>DU218-FQ218</f>
        <v>136457</v>
      </c>
      <c r="FY218" s="4">
        <f>FP218-FR218</f>
        <v>0</v>
      </c>
      <c r="FZ218" s="4">
        <f>DU218-FP218-FQ218+FR218</f>
        <v>136457</v>
      </c>
      <c r="GA218" s="4">
        <f>FQ218-FR218</f>
        <v>0</v>
      </c>
      <c r="GB218" s="4">
        <f>ROUND(SUMIF(AA189:AA216,"=64873986",GX189:GX216),0)</f>
        <v>0</v>
      </c>
      <c r="GC218" s="4">
        <f>ROUND(SUMIF(AA189:AA216,"=64873986",GY189:GY216),0)</f>
        <v>0</v>
      </c>
      <c r="GD218" s="4">
        <f>ROUND(SUMIF(AA189:AA216,"=64873986",GZ189:GZ216),0)</f>
        <v>0</v>
      </c>
      <c r="GE218" s="4">
        <f>ROUND(SUMIF(AA189:AA216,"=64873986",HD189:HD216),0)</f>
        <v>0</v>
      </c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>
        <v>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201</v>
      </c>
      <c r="F220" s="5">
        <f>ROUND(Source!O218,O220)</f>
        <v>11153</v>
      </c>
      <c r="G220" s="5" t="s">
        <v>94</v>
      </c>
      <c r="H220" s="5" t="s">
        <v>95</v>
      </c>
      <c r="I220" s="5"/>
      <c r="J220" s="5"/>
      <c r="K220" s="5">
        <v>201</v>
      </c>
      <c r="L220" s="5">
        <v>1</v>
      </c>
      <c r="M220" s="5">
        <v>3</v>
      </c>
      <c r="N220" s="5" t="s">
        <v>3</v>
      </c>
      <c r="O220" s="5">
        <v>0</v>
      </c>
      <c r="P220" s="5">
        <f>ROUND(Source!DG218,O220)</f>
        <v>184032</v>
      </c>
      <c r="Q220" s="5"/>
      <c r="R220" s="5"/>
      <c r="S220" s="5"/>
      <c r="T220" s="5"/>
      <c r="U220" s="5"/>
      <c r="V220" s="5"/>
      <c r="W220" s="5">
        <v>11152.5</v>
      </c>
      <c r="X220" s="5">
        <v>1</v>
      </c>
      <c r="Y220" s="5">
        <v>11152.5</v>
      </c>
      <c r="Z220" s="5">
        <v>184032</v>
      </c>
      <c r="AA220" s="5">
        <v>1</v>
      </c>
      <c r="AB220" s="5">
        <v>184032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202</v>
      </c>
      <c r="F221" s="5">
        <f>ROUND(Source!P218,O221)</f>
        <v>10088</v>
      </c>
      <c r="G221" s="5" t="s">
        <v>96</v>
      </c>
      <c r="H221" s="5" t="s">
        <v>97</v>
      </c>
      <c r="I221" s="5"/>
      <c r="J221" s="5"/>
      <c r="K221" s="5">
        <v>202</v>
      </c>
      <c r="L221" s="5">
        <v>2</v>
      </c>
      <c r="M221" s="5">
        <v>3</v>
      </c>
      <c r="N221" s="5" t="s">
        <v>3</v>
      </c>
      <c r="O221" s="5">
        <v>0</v>
      </c>
      <c r="P221" s="5">
        <f>ROUND(Source!DH218,O221)</f>
        <v>136457</v>
      </c>
      <c r="Q221" s="5"/>
      <c r="R221" s="5"/>
      <c r="S221" s="5"/>
      <c r="T221" s="5"/>
      <c r="U221" s="5"/>
      <c r="V221" s="5"/>
      <c r="W221" s="5">
        <v>10088.08</v>
      </c>
      <c r="X221" s="5">
        <v>1</v>
      </c>
      <c r="Y221" s="5">
        <v>10088.08</v>
      </c>
      <c r="Z221" s="5">
        <v>136457</v>
      </c>
      <c r="AA221" s="5">
        <v>1</v>
      </c>
      <c r="AB221" s="5">
        <v>136457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222</v>
      </c>
      <c r="F222" s="5">
        <f>ROUND(Source!AO218,O222)</f>
        <v>0</v>
      </c>
      <c r="G222" s="5" t="s">
        <v>98</v>
      </c>
      <c r="H222" s="5" t="s">
        <v>99</v>
      </c>
      <c r="I222" s="5"/>
      <c r="J222" s="5"/>
      <c r="K222" s="5">
        <v>222</v>
      </c>
      <c r="L222" s="5">
        <v>3</v>
      </c>
      <c r="M222" s="5">
        <v>3</v>
      </c>
      <c r="N222" s="5" t="s">
        <v>3</v>
      </c>
      <c r="O222" s="5">
        <v>0</v>
      </c>
      <c r="P222" s="5">
        <f>ROUND(Source!EG218,O222)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225</v>
      </c>
      <c r="F223" s="5">
        <f>ROUND(Source!AV218,O223)</f>
        <v>10088</v>
      </c>
      <c r="G223" s="5" t="s">
        <v>100</v>
      </c>
      <c r="H223" s="5" t="s">
        <v>101</v>
      </c>
      <c r="I223" s="5"/>
      <c r="J223" s="5"/>
      <c r="K223" s="5">
        <v>225</v>
      </c>
      <c r="L223" s="5">
        <v>4</v>
      </c>
      <c r="M223" s="5">
        <v>3</v>
      </c>
      <c r="N223" s="5" t="s">
        <v>3</v>
      </c>
      <c r="O223" s="5">
        <v>0</v>
      </c>
      <c r="P223" s="5">
        <f>ROUND(Source!EN218,O223)</f>
        <v>136457</v>
      </c>
      <c r="Q223" s="5"/>
      <c r="R223" s="5"/>
      <c r="S223" s="5"/>
      <c r="T223" s="5"/>
      <c r="U223" s="5"/>
      <c r="V223" s="5"/>
      <c r="W223" s="5">
        <v>10088.08</v>
      </c>
      <c r="X223" s="5">
        <v>1</v>
      </c>
      <c r="Y223" s="5">
        <v>10088.08</v>
      </c>
      <c r="Z223" s="5">
        <v>136457</v>
      </c>
      <c r="AA223" s="5">
        <v>1</v>
      </c>
      <c r="AB223" s="5">
        <v>136457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226</v>
      </c>
      <c r="F224" s="5">
        <f>ROUND(Source!AW218,O224)</f>
        <v>10088</v>
      </c>
      <c r="G224" s="5" t="s">
        <v>102</v>
      </c>
      <c r="H224" s="5" t="s">
        <v>103</v>
      </c>
      <c r="I224" s="5"/>
      <c r="J224" s="5"/>
      <c r="K224" s="5">
        <v>226</v>
      </c>
      <c r="L224" s="5">
        <v>5</v>
      </c>
      <c r="M224" s="5">
        <v>3</v>
      </c>
      <c r="N224" s="5" t="s">
        <v>3</v>
      </c>
      <c r="O224" s="5">
        <v>0</v>
      </c>
      <c r="P224" s="5">
        <f>ROUND(Source!EO218,O224)</f>
        <v>136457</v>
      </c>
      <c r="Q224" s="5"/>
      <c r="R224" s="5"/>
      <c r="S224" s="5"/>
      <c r="T224" s="5"/>
      <c r="U224" s="5"/>
      <c r="V224" s="5"/>
      <c r="W224" s="5">
        <v>10088.08</v>
      </c>
      <c r="X224" s="5">
        <v>1</v>
      </c>
      <c r="Y224" s="5">
        <v>10088.08</v>
      </c>
      <c r="Z224" s="5">
        <v>136457</v>
      </c>
      <c r="AA224" s="5">
        <v>1</v>
      </c>
      <c r="AB224" s="5">
        <v>136457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227</v>
      </c>
      <c r="F225" s="5">
        <f>ROUND(Source!AX218,O225)</f>
        <v>0</v>
      </c>
      <c r="G225" s="5" t="s">
        <v>104</v>
      </c>
      <c r="H225" s="5" t="s">
        <v>105</v>
      </c>
      <c r="I225" s="5"/>
      <c r="J225" s="5"/>
      <c r="K225" s="5">
        <v>227</v>
      </c>
      <c r="L225" s="5">
        <v>6</v>
      </c>
      <c r="M225" s="5">
        <v>3</v>
      </c>
      <c r="N225" s="5" t="s">
        <v>3</v>
      </c>
      <c r="O225" s="5">
        <v>0</v>
      </c>
      <c r="P225" s="5">
        <f>ROUND(Source!EP218,O225)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228</v>
      </c>
      <c r="F226" s="5">
        <f>ROUND(Source!AY218,O226)</f>
        <v>10088</v>
      </c>
      <c r="G226" s="5" t="s">
        <v>106</v>
      </c>
      <c r="H226" s="5" t="s">
        <v>107</v>
      </c>
      <c r="I226" s="5"/>
      <c r="J226" s="5"/>
      <c r="K226" s="5">
        <v>228</v>
      </c>
      <c r="L226" s="5">
        <v>7</v>
      </c>
      <c r="M226" s="5">
        <v>3</v>
      </c>
      <c r="N226" s="5" t="s">
        <v>3</v>
      </c>
      <c r="O226" s="5">
        <v>0</v>
      </c>
      <c r="P226" s="5">
        <f>ROUND(Source!EQ218,O226)</f>
        <v>136457</v>
      </c>
      <c r="Q226" s="5"/>
      <c r="R226" s="5"/>
      <c r="S226" s="5"/>
      <c r="T226" s="5"/>
      <c r="U226" s="5"/>
      <c r="V226" s="5"/>
      <c r="W226" s="5">
        <v>10088.08</v>
      </c>
      <c r="X226" s="5">
        <v>1</v>
      </c>
      <c r="Y226" s="5">
        <v>10088.08</v>
      </c>
      <c r="Z226" s="5">
        <v>136457</v>
      </c>
      <c r="AA226" s="5">
        <v>1</v>
      </c>
      <c r="AB226" s="5">
        <v>136457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216</v>
      </c>
      <c r="F227" s="5">
        <f>ROUND(Source!AP218,O227)</f>
        <v>0</v>
      </c>
      <c r="G227" s="5" t="s">
        <v>108</v>
      </c>
      <c r="H227" s="5" t="s">
        <v>109</v>
      </c>
      <c r="I227" s="5"/>
      <c r="J227" s="5"/>
      <c r="K227" s="5">
        <v>216</v>
      </c>
      <c r="L227" s="5">
        <v>8</v>
      </c>
      <c r="M227" s="5">
        <v>3</v>
      </c>
      <c r="N227" s="5" t="s">
        <v>3</v>
      </c>
      <c r="O227" s="5">
        <v>0</v>
      </c>
      <c r="P227" s="5">
        <f>ROUND(Source!EH218,O227)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223</v>
      </c>
      <c r="F228" s="5">
        <f>ROUND(Source!AQ218,O228)</f>
        <v>0</v>
      </c>
      <c r="G228" s="5" t="s">
        <v>110</v>
      </c>
      <c r="H228" s="5" t="s">
        <v>111</v>
      </c>
      <c r="I228" s="5"/>
      <c r="J228" s="5"/>
      <c r="K228" s="5">
        <v>223</v>
      </c>
      <c r="L228" s="5">
        <v>9</v>
      </c>
      <c r="M228" s="5">
        <v>3</v>
      </c>
      <c r="N228" s="5" t="s">
        <v>3</v>
      </c>
      <c r="O228" s="5">
        <v>0</v>
      </c>
      <c r="P228" s="5">
        <f>ROUND(Source!EI218,O228)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229</v>
      </c>
      <c r="F229" s="5">
        <f>ROUND(Source!AZ218,O229)</f>
        <v>0</v>
      </c>
      <c r="G229" s="5" t="s">
        <v>112</v>
      </c>
      <c r="H229" s="5" t="s">
        <v>113</v>
      </c>
      <c r="I229" s="5"/>
      <c r="J229" s="5"/>
      <c r="K229" s="5">
        <v>229</v>
      </c>
      <c r="L229" s="5">
        <v>10</v>
      </c>
      <c r="M229" s="5">
        <v>3</v>
      </c>
      <c r="N229" s="5" t="s">
        <v>3</v>
      </c>
      <c r="O229" s="5">
        <v>0</v>
      </c>
      <c r="P229" s="5">
        <f>ROUND(Source!ER218,O229)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203</v>
      </c>
      <c r="F230" s="5">
        <f>ROUND(Source!Q218,O230)</f>
        <v>174</v>
      </c>
      <c r="G230" s="5" t="s">
        <v>114</v>
      </c>
      <c r="H230" s="5" t="s">
        <v>115</v>
      </c>
      <c r="I230" s="5"/>
      <c r="J230" s="5"/>
      <c r="K230" s="5">
        <v>203</v>
      </c>
      <c r="L230" s="5">
        <v>11</v>
      </c>
      <c r="M230" s="5">
        <v>3</v>
      </c>
      <c r="N230" s="5" t="s">
        <v>3</v>
      </c>
      <c r="O230" s="5">
        <v>0</v>
      </c>
      <c r="P230" s="5">
        <f>ROUND(Source!DI218,O230)</f>
        <v>2226</v>
      </c>
      <c r="Q230" s="5"/>
      <c r="R230" s="5"/>
      <c r="S230" s="5"/>
      <c r="T230" s="5"/>
      <c r="U230" s="5"/>
      <c r="V230" s="5"/>
      <c r="W230" s="5">
        <v>174</v>
      </c>
      <c r="X230" s="5">
        <v>1</v>
      </c>
      <c r="Y230" s="5">
        <v>174</v>
      </c>
      <c r="Z230" s="5">
        <v>2226</v>
      </c>
      <c r="AA230" s="5">
        <v>1</v>
      </c>
      <c r="AB230" s="5">
        <v>2226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231</v>
      </c>
      <c r="F231" s="5">
        <f>ROUND(Source!BB218,O231)</f>
        <v>0</v>
      </c>
      <c r="G231" s="5" t="s">
        <v>116</v>
      </c>
      <c r="H231" s="5" t="s">
        <v>117</v>
      </c>
      <c r="I231" s="5"/>
      <c r="J231" s="5"/>
      <c r="K231" s="5">
        <v>231</v>
      </c>
      <c r="L231" s="5">
        <v>12</v>
      </c>
      <c r="M231" s="5">
        <v>3</v>
      </c>
      <c r="N231" s="5" t="s">
        <v>3</v>
      </c>
      <c r="O231" s="5">
        <v>0</v>
      </c>
      <c r="P231" s="5">
        <f>ROUND(Source!ET218,O231)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204</v>
      </c>
      <c r="F232" s="5">
        <f>ROUND(Source!R218,O232)</f>
        <v>2</v>
      </c>
      <c r="G232" s="5" t="s">
        <v>118</v>
      </c>
      <c r="H232" s="5" t="s">
        <v>119</v>
      </c>
      <c r="I232" s="5"/>
      <c r="J232" s="5"/>
      <c r="K232" s="5">
        <v>204</v>
      </c>
      <c r="L232" s="5">
        <v>13</v>
      </c>
      <c r="M232" s="5">
        <v>3</v>
      </c>
      <c r="N232" s="5" t="s">
        <v>3</v>
      </c>
      <c r="O232" s="5">
        <v>0</v>
      </c>
      <c r="P232" s="5">
        <f>ROUND(Source!DJ218,O232)</f>
        <v>108</v>
      </c>
      <c r="Q232" s="5"/>
      <c r="R232" s="5"/>
      <c r="S232" s="5"/>
      <c r="T232" s="5"/>
      <c r="U232" s="5"/>
      <c r="V232" s="5"/>
      <c r="W232" s="5">
        <v>2.12</v>
      </c>
      <c r="X232" s="5">
        <v>1</v>
      </c>
      <c r="Y232" s="5">
        <v>2.12</v>
      </c>
      <c r="Z232" s="5">
        <v>108</v>
      </c>
      <c r="AA232" s="5">
        <v>1</v>
      </c>
      <c r="AB232" s="5">
        <v>108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205</v>
      </c>
      <c r="F233" s="5">
        <f>ROUND(Source!S218,O233)</f>
        <v>890</v>
      </c>
      <c r="G233" s="5" t="s">
        <v>120</v>
      </c>
      <c r="H233" s="5" t="s">
        <v>121</v>
      </c>
      <c r="I233" s="5"/>
      <c r="J233" s="5"/>
      <c r="K233" s="5">
        <v>205</v>
      </c>
      <c r="L233" s="5">
        <v>14</v>
      </c>
      <c r="M233" s="5">
        <v>3</v>
      </c>
      <c r="N233" s="5" t="s">
        <v>3</v>
      </c>
      <c r="O233" s="5">
        <v>0</v>
      </c>
      <c r="P233" s="5">
        <f>ROUND(Source!DK218,O233)</f>
        <v>45349</v>
      </c>
      <c r="Q233" s="5"/>
      <c r="R233" s="5"/>
      <c r="S233" s="5"/>
      <c r="T233" s="5"/>
      <c r="U233" s="5"/>
      <c r="V233" s="5"/>
      <c r="W233" s="5">
        <v>890.42000000000007</v>
      </c>
      <c r="X233" s="5">
        <v>1</v>
      </c>
      <c r="Y233" s="5">
        <v>890.42000000000007</v>
      </c>
      <c r="Z233" s="5">
        <v>45349</v>
      </c>
      <c r="AA233" s="5">
        <v>1</v>
      </c>
      <c r="AB233" s="5">
        <v>45349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232</v>
      </c>
      <c r="F234" s="5">
        <f>ROUND(Source!BC218,O234)</f>
        <v>0</v>
      </c>
      <c r="G234" s="5" t="s">
        <v>122</v>
      </c>
      <c r="H234" s="5" t="s">
        <v>123</v>
      </c>
      <c r="I234" s="5"/>
      <c r="J234" s="5"/>
      <c r="K234" s="5">
        <v>232</v>
      </c>
      <c r="L234" s="5">
        <v>15</v>
      </c>
      <c r="M234" s="5">
        <v>3</v>
      </c>
      <c r="N234" s="5" t="s">
        <v>3</v>
      </c>
      <c r="O234" s="5">
        <v>0</v>
      </c>
      <c r="P234" s="5">
        <f>ROUND(Source!EU218,O234)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214</v>
      </c>
      <c r="F235" s="5">
        <f>ROUND(Source!AS218,O235)</f>
        <v>12875</v>
      </c>
      <c r="G235" s="5" t="s">
        <v>124</v>
      </c>
      <c r="H235" s="5" t="s">
        <v>125</v>
      </c>
      <c r="I235" s="5"/>
      <c r="J235" s="5"/>
      <c r="K235" s="5">
        <v>214</v>
      </c>
      <c r="L235" s="5">
        <v>16</v>
      </c>
      <c r="M235" s="5">
        <v>3</v>
      </c>
      <c r="N235" s="5" t="s">
        <v>3</v>
      </c>
      <c r="O235" s="5">
        <v>0</v>
      </c>
      <c r="P235" s="5">
        <f>ROUND(Source!EK218,O235)</f>
        <v>170670</v>
      </c>
      <c r="Q235" s="5"/>
      <c r="R235" s="5"/>
      <c r="S235" s="5"/>
      <c r="T235" s="5"/>
      <c r="U235" s="5"/>
      <c r="V235" s="5"/>
      <c r="W235" s="5">
        <v>12875.1</v>
      </c>
      <c r="X235" s="5">
        <v>1</v>
      </c>
      <c r="Y235" s="5">
        <v>12875.1</v>
      </c>
      <c r="Z235" s="5">
        <v>170670</v>
      </c>
      <c r="AA235" s="5">
        <v>1</v>
      </c>
      <c r="AB235" s="5">
        <v>170670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215</v>
      </c>
      <c r="F236" s="5">
        <f>ROUND(Source!AT218,O236)</f>
        <v>0</v>
      </c>
      <c r="G236" s="5" t="s">
        <v>126</v>
      </c>
      <c r="H236" s="5" t="s">
        <v>127</v>
      </c>
      <c r="I236" s="5"/>
      <c r="J236" s="5"/>
      <c r="K236" s="5">
        <v>215</v>
      </c>
      <c r="L236" s="5">
        <v>17</v>
      </c>
      <c r="M236" s="5">
        <v>3</v>
      </c>
      <c r="N236" s="5" t="s">
        <v>3</v>
      </c>
      <c r="O236" s="5">
        <v>0</v>
      </c>
      <c r="P236" s="5">
        <f>ROUND(Source!EL218,O236)</f>
        <v>101094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101094</v>
      </c>
      <c r="AA236" s="5">
        <v>1</v>
      </c>
      <c r="AB236" s="5">
        <v>101094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217</v>
      </c>
      <c r="F237" s="5">
        <f>ROUND(Source!AU218,O237)</f>
        <v>0</v>
      </c>
      <c r="G237" s="5" t="s">
        <v>128</v>
      </c>
      <c r="H237" s="5" t="s">
        <v>129</v>
      </c>
      <c r="I237" s="5"/>
      <c r="J237" s="5"/>
      <c r="K237" s="5">
        <v>217</v>
      </c>
      <c r="L237" s="5">
        <v>18</v>
      </c>
      <c r="M237" s="5">
        <v>3</v>
      </c>
      <c r="N237" s="5" t="s">
        <v>3</v>
      </c>
      <c r="O237" s="5">
        <v>0</v>
      </c>
      <c r="P237" s="5">
        <f>ROUND(Source!EM218,O237)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230</v>
      </c>
      <c r="F238" s="5">
        <f>ROUND(Source!BA218,O238)</f>
        <v>0</v>
      </c>
      <c r="G238" s="5" t="s">
        <v>130</v>
      </c>
      <c r="H238" s="5" t="s">
        <v>131</v>
      </c>
      <c r="I238" s="5"/>
      <c r="J238" s="5"/>
      <c r="K238" s="5">
        <v>230</v>
      </c>
      <c r="L238" s="5">
        <v>19</v>
      </c>
      <c r="M238" s="5">
        <v>3</v>
      </c>
      <c r="N238" s="5" t="s">
        <v>3</v>
      </c>
      <c r="O238" s="5">
        <v>0</v>
      </c>
      <c r="P238" s="5">
        <f>ROUND(Source!ES218,O238)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206</v>
      </c>
      <c r="F239" s="5">
        <f>ROUND(Source!T218,O239)</f>
        <v>0</v>
      </c>
      <c r="G239" s="5" t="s">
        <v>132</v>
      </c>
      <c r="H239" s="5" t="s">
        <v>133</v>
      </c>
      <c r="I239" s="5"/>
      <c r="J239" s="5"/>
      <c r="K239" s="5">
        <v>206</v>
      </c>
      <c r="L239" s="5">
        <v>20</v>
      </c>
      <c r="M239" s="5">
        <v>3</v>
      </c>
      <c r="N239" s="5" t="s">
        <v>3</v>
      </c>
      <c r="O239" s="5">
        <v>0</v>
      </c>
      <c r="P239" s="5">
        <f>ROUND(Source!DL218,O239)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207</v>
      </c>
      <c r="F240" s="5">
        <f>ROUND(Source!U218,O240)</f>
        <v>101.03300400000001</v>
      </c>
      <c r="G240" s="5" t="s">
        <v>134</v>
      </c>
      <c r="H240" s="5" t="s">
        <v>135</v>
      </c>
      <c r="I240" s="5"/>
      <c r="J240" s="5"/>
      <c r="K240" s="5">
        <v>207</v>
      </c>
      <c r="L240" s="5">
        <v>21</v>
      </c>
      <c r="M240" s="5">
        <v>3</v>
      </c>
      <c r="N240" s="5" t="s">
        <v>3</v>
      </c>
      <c r="O240" s="5">
        <v>7</v>
      </c>
      <c r="P240" s="5">
        <f>ROUND(Source!DM218,O240)</f>
        <v>101.03300400000001</v>
      </c>
      <c r="Q240" s="5"/>
      <c r="R240" s="5"/>
      <c r="S240" s="5"/>
      <c r="T240" s="5"/>
      <c r="U240" s="5"/>
      <c r="V240" s="5"/>
      <c r="W240" s="5">
        <v>101.03300400000001</v>
      </c>
      <c r="X240" s="5">
        <v>1</v>
      </c>
      <c r="Y240" s="5">
        <v>101.03300400000001</v>
      </c>
      <c r="Z240" s="5">
        <v>101.03300400000001</v>
      </c>
      <c r="AA240" s="5">
        <v>1</v>
      </c>
      <c r="AB240" s="5">
        <v>101.03300400000001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208</v>
      </c>
      <c r="F241" s="5">
        <f>ROUND(Source!V218,O241)</f>
        <v>0.15672800000000001</v>
      </c>
      <c r="G241" s="5" t="s">
        <v>136</v>
      </c>
      <c r="H241" s="5" t="s">
        <v>137</v>
      </c>
      <c r="I241" s="5"/>
      <c r="J241" s="5"/>
      <c r="K241" s="5">
        <v>208</v>
      </c>
      <c r="L241" s="5">
        <v>22</v>
      </c>
      <c r="M241" s="5">
        <v>3</v>
      </c>
      <c r="N241" s="5" t="s">
        <v>3</v>
      </c>
      <c r="O241" s="5">
        <v>7</v>
      </c>
      <c r="P241" s="5">
        <f>ROUND(Source!DN218,O241)</f>
        <v>0.15672800000000001</v>
      </c>
      <c r="Q241" s="5"/>
      <c r="R241" s="5"/>
      <c r="S241" s="5"/>
      <c r="T241" s="5"/>
      <c r="U241" s="5"/>
      <c r="V241" s="5"/>
      <c r="W241" s="5">
        <v>0.15672800000000001</v>
      </c>
      <c r="X241" s="5">
        <v>1</v>
      </c>
      <c r="Y241" s="5">
        <v>0.15672800000000001</v>
      </c>
      <c r="Z241" s="5">
        <v>0.15672800000000001</v>
      </c>
      <c r="AA241" s="5">
        <v>1</v>
      </c>
      <c r="AB241" s="5">
        <v>0.15672800000000001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209</v>
      </c>
      <c r="F242" s="5">
        <f>ROUND(Source!W218,O242)</f>
        <v>12</v>
      </c>
      <c r="G242" s="5" t="s">
        <v>138</v>
      </c>
      <c r="H242" s="5" t="s">
        <v>139</v>
      </c>
      <c r="I242" s="5"/>
      <c r="J242" s="5"/>
      <c r="K242" s="5">
        <v>209</v>
      </c>
      <c r="L242" s="5">
        <v>23</v>
      </c>
      <c r="M242" s="5">
        <v>3</v>
      </c>
      <c r="N242" s="5" t="s">
        <v>3</v>
      </c>
      <c r="O242" s="5">
        <v>0</v>
      </c>
      <c r="P242" s="5">
        <f>ROUND(Source!DO218,O242)</f>
        <v>12</v>
      </c>
      <c r="Q242" s="5"/>
      <c r="R242" s="5"/>
      <c r="S242" s="5"/>
      <c r="T242" s="5"/>
      <c r="U242" s="5"/>
      <c r="V242" s="5"/>
      <c r="W242" s="5">
        <v>12.34</v>
      </c>
      <c r="X242" s="5">
        <v>1</v>
      </c>
      <c r="Y242" s="5">
        <v>12.34</v>
      </c>
      <c r="Z242" s="5">
        <v>12</v>
      </c>
      <c r="AA242" s="5">
        <v>1</v>
      </c>
      <c r="AB242" s="5">
        <v>12</v>
      </c>
    </row>
    <row r="243" spans="1:255" x14ac:dyDescent="0.2">
      <c r="A243" s="5">
        <v>50</v>
      </c>
      <c r="B243" s="5">
        <v>0</v>
      </c>
      <c r="C243" s="5">
        <v>0</v>
      </c>
      <c r="D243" s="5">
        <v>1</v>
      </c>
      <c r="E243" s="5">
        <v>233</v>
      </c>
      <c r="F243" s="5">
        <f>ROUND(Source!BD218,O243)</f>
        <v>0</v>
      </c>
      <c r="G243" s="5" t="s">
        <v>140</v>
      </c>
      <c r="H243" s="5" t="s">
        <v>141</v>
      </c>
      <c r="I243" s="5"/>
      <c r="J243" s="5"/>
      <c r="K243" s="5">
        <v>233</v>
      </c>
      <c r="L243" s="5">
        <v>24</v>
      </c>
      <c r="M243" s="5">
        <v>3</v>
      </c>
      <c r="N243" s="5" t="s">
        <v>3</v>
      </c>
      <c r="O243" s="5">
        <v>0</v>
      </c>
      <c r="P243" s="5">
        <f>ROUND(Source!EV218,O243)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55" x14ac:dyDescent="0.2">
      <c r="A244" s="5">
        <v>50</v>
      </c>
      <c r="B244" s="5">
        <v>0</v>
      </c>
      <c r="C244" s="5">
        <v>0</v>
      </c>
      <c r="D244" s="5">
        <v>1</v>
      </c>
      <c r="E244" s="5">
        <v>210</v>
      </c>
      <c r="F244" s="5">
        <f>ROUND(Source!X218,O244)</f>
        <v>1080</v>
      </c>
      <c r="G244" s="5" t="s">
        <v>142</v>
      </c>
      <c r="H244" s="5" t="s">
        <v>143</v>
      </c>
      <c r="I244" s="5"/>
      <c r="J244" s="5"/>
      <c r="K244" s="5">
        <v>210</v>
      </c>
      <c r="L244" s="5">
        <v>25</v>
      </c>
      <c r="M244" s="5">
        <v>3</v>
      </c>
      <c r="N244" s="5" t="s">
        <v>3</v>
      </c>
      <c r="O244" s="5">
        <v>0</v>
      </c>
      <c r="P244" s="5">
        <f>ROUND(Source!DP218,O244)</f>
        <v>55003</v>
      </c>
      <c r="Q244" s="5"/>
      <c r="R244" s="5"/>
      <c r="S244" s="5"/>
      <c r="T244" s="5"/>
      <c r="U244" s="5"/>
      <c r="V244" s="5"/>
      <c r="W244" s="5">
        <v>1079.97</v>
      </c>
      <c r="X244" s="5">
        <v>1</v>
      </c>
      <c r="Y244" s="5">
        <v>1079.97</v>
      </c>
      <c r="Z244" s="5">
        <v>55003</v>
      </c>
      <c r="AA244" s="5">
        <v>1</v>
      </c>
      <c r="AB244" s="5">
        <v>55003</v>
      </c>
    </row>
    <row r="245" spans="1:255" x14ac:dyDescent="0.2">
      <c r="A245" s="5">
        <v>50</v>
      </c>
      <c r="B245" s="5">
        <v>0</v>
      </c>
      <c r="C245" s="5">
        <v>0</v>
      </c>
      <c r="D245" s="5">
        <v>1</v>
      </c>
      <c r="E245" s="5">
        <v>211</v>
      </c>
      <c r="F245" s="5">
        <f>ROUND(Source!Y218,O245)</f>
        <v>643</v>
      </c>
      <c r="G245" s="5" t="s">
        <v>144</v>
      </c>
      <c r="H245" s="5" t="s">
        <v>145</v>
      </c>
      <c r="I245" s="5"/>
      <c r="J245" s="5"/>
      <c r="K245" s="5">
        <v>211</v>
      </c>
      <c r="L245" s="5">
        <v>26</v>
      </c>
      <c r="M245" s="5">
        <v>3</v>
      </c>
      <c r="N245" s="5" t="s">
        <v>3</v>
      </c>
      <c r="O245" s="5">
        <v>0</v>
      </c>
      <c r="P245" s="5">
        <f>ROUND(Source!DQ218,O245)</f>
        <v>32729</v>
      </c>
      <c r="Q245" s="5"/>
      <c r="R245" s="5"/>
      <c r="S245" s="5"/>
      <c r="T245" s="5"/>
      <c r="U245" s="5"/>
      <c r="V245" s="5"/>
      <c r="W245" s="5">
        <v>642.63</v>
      </c>
      <c r="X245" s="5">
        <v>1</v>
      </c>
      <c r="Y245" s="5">
        <v>642.63</v>
      </c>
      <c r="Z245" s="5">
        <v>32729</v>
      </c>
      <c r="AA245" s="5">
        <v>1</v>
      </c>
      <c r="AB245" s="5">
        <v>32729</v>
      </c>
    </row>
    <row r="246" spans="1:255" x14ac:dyDescent="0.2">
      <c r="A246" s="5">
        <v>50</v>
      </c>
      <c r="B246" s="5">
        <v>0</v>
      </c>
      <c r="C246" s="5">
        <v>0</v>
      </c>
      <c r="D246" s="5">
        <v>1</v>
      </c>
      <c r="E246" s="5">
        <v>224</v>
      </c>
      <c r="F246" s="5">
        <f>ROUND(Source!AR218,O246)</f>
        <v>12875</v>
      </c>
      <c r="G246" s="5" t="s">
        <v>146</v>
      </c>
      <c r="H246" s="5" t="s">
        <v>147</v>
      </c>
      <c r="I246" s="5"/>
      <c r="J246" s="5"/>
      <c r="K246" s="5">
        <v>224</v>
      </c>
      <c r="L246" s="5">
        <v>27</v>
      </c>
      <c r="M246" s="5">
        <v>3</v>
      </c>
      <c r="N246" s="5" t="s">
        <v>3</v>
      </c>
      <c r="O246" s="5">
        <v>0</v>
      </c>
      <c r="P246" s="5">
        <f>ROUND(Source!EJ218,O246)</f>
        <v>271764</v>
      </c>
      <c r="Q246" s="5"/>
      <c r="R246" s="5"/>
      <c r="S246" s="5"/>
      <c r="T246" s="5"/>
      <c r="U246" s="5"/>
      <c r="V246" s="5"/>
      <c r="W246" s="5">
        <v>12875.1</v>
      </c>
      <c r="X246" s="5">
        <v>1</v>
      </c>
      <c r="Y246" s="5">
        <v>12875.1</v>
      </c>
      <c r="Z246" s="5">
        <v>271764</v>
      </c>
      <c r="AA246" s="5">
        <v>1</v>
      </c>
      <c r="AB246" s="5">
        <v>271764</v>
      </c>
    </row>
    <row r="248" spans="1:255" x14ac:dyDescent="0.2">
      <c r="A248" s="1">
        <v>4</v>
      </c>
      <c r="B248" s="1">
        <v>1</v>
      </c>
      <c r="C248" s="1"/>
      <c r="D248" s="1">
        <f>ROW(A263)</f>
        <v>263</v>
      </c>
      <c r="E248" s="1"/>
      <c r="F248" s="1" t="s">
        <v>230</v>
      </c>
      <c r="G248" s="1" t="s">
        <v>231</v>
      </c>
      <c r="H248" s="1" t="s">
        <v>3</v>
      </c>
      <c r="I248" s="1">
        <v>0</v>
      </c>
      <c r="J248" s="1"/>
      <c r="K248" s="1">
        <v>-1</v>
      </c>
      <c r="L248" s="1"/>
      <c r="M248" s="1" t="s">
        <v>3</v>
      </c>
      <c r="N248" s="1"/>
      <c r="O248" s="1"/>
      <c r="P248" s="1"/>
      <c r="Q248" s="1"/>
      <c r="R248" s="1"/>
      <c r="S248" s="1">
        <v>0</v>
      </c>
      <c r="T248" s="1">
        <v>0</v>
      </c>
      <c r="U248" s="1" t="s">
        <v>3</v>
      </c>
      <c r="V248" s="1">
        <v>2</v>
      </c>
      <c r="W248" s="1"/>
      <c r="X248" s="1"/>
      <c r="Y248" s="1"/>
      <c r="Z248" s="1"/>
      <c r="AA248" s="1"/>
      <c r="AB248" s="1" t="s">
        <v>3</v>
      </c>
      <c r="AC248" s="1" t="s">
        <v>3</v>
      </c>
      <c r="AD248" s="1" t="s">
        <v>3</v>
      </c>
      <c r="AE248" s="1" t="s">
        <v>3</v>
      </c>
      <c r="AF248" s="1" t="s">
        <v>3</v>
      </c>
      <c r="AG248" s="1" t="s">
        <v>3</v>
      </c>
      <c r="AH248" s="1"/>
      <c r="AI248" s="1"/>
      <c r="AJ248" s="1"/>
      <c r="AK248" s="1"/>
      <c r="AL248" s="1"/>
      <c r="AM248" s="1"/>
      <c r="AN248" s="1"/>
      <c r="AO248" s="1"/>
      <c r="AP248" s="1" t="s">
        <v>3</v>
      </c>
      <c r="AQ248" s="1" t="s">
        <v>3</v>
      </c>
      <c r="AR248" s="1" t="s">
        <v>3</v>
      </c>
      <c r="AS248" s="1"/>
      <c r="AT248" s="1"/>
      <c r="AU248" s="1"/>
      <c r="AV248" s="1"/>
      <c r="AW248" s="1"/>
      <c r="AX248" s="1"/>
      <c r="AY248" s="1"/>
      <c r="AZ248" s="1" t="s">
        <v>3</v>
      </c>
      <c r="BA248" s="1"/>
      <c r="BB248" s="1" t="s">
        <v>3</v>
      </c>
      <c r="BC248" s="1" t="s">
        <v>3</v>
      </c>
      <c r="BD248" s="1" t="s">
        <v>3</v>
      </c>
      <c r="BE248" s="1" t="s">
        <v>3</v>
      </c>
      <c r="BF248" s="1" t="s">
        <v>3</v>
      </c>
      <c r="BG248" s="1" t="s">
        <v>3</v>
      </c>
      <c r="BH248" s="1" t="s">
        <v>3</v>
      </c>
      <c r="BI248" s="1" t="s">
        <v>3</v>
      </c>
      <c r="BJ248" s="1" t="s">
        <v>3</v>
      </c>
      <c r="BK248" s="1" t="s">
        <v>3</v>
      </c>
      <c r="BL248" s="1" t="s">
        <v>3</v>
      </c>
      <c r="BM248" s="1" t="s">
        <v>3</v>
      </c>
      <c r="BN248" s="1" t="s">
        <v>3</v>
      </c>
      <c r="BO248" s="1" t="s">
        <v>3</v>
      </c>
      <c r="BP248" s="1" t="s">
        <v>3</v>
      </c>
      <c r="BQ248" s="1"/>
      <c r="BR248" s="1"/>
      <c r="BS248" s="1"/>
      <c r="BT248" s="1"/>
      <c r="BU248" s="1"/>
      <c r="BV248" s="1"/>
      <c r="BW248" s="1"/>
      <c r="BX248" s="1">
        <v>0</v>
      </c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>
        <v>0</v>
      </c>
    </row>
    <row r="250" spans="1:255" x14ac:dyDescent="0.2">
      <c r="A250" s="3">
        <v>52</v>
      </c>
      <c r="B250" s="3">
        <f t="shared" ref="B250:G250" si="163">B263</f>
        <v>1</v>
      </c>
      <c r="C250" s="3">
        <f t="shared" si="163"/>
        <v>4</v>
      </c>
      <c r="D250" s="3">
        <f t="shared" si="163"/>
        <v>248</v>
      </c>
      <c r="E250" s="3">
        <f t="shared" si="163"/>
        <v>0</v>
      </c>
      <c r="F250" s="3" t="str">
        <f t="shared" si="163"/>
        <v>1.5</v>
      </c>
      <c r="G250" s="3" t="str">
        <f t="shared" si="163"/>
        <v>Отопление и теплоснабжение.</v>
      </c>
      <c r="H250" s="3"/>
      <c r="I250" s="3"/>
      <c r="J250" s="3"/>
      <c r="K250" s="3"/>
      <c r="L250" s="3"/>
      <c r="M250" s="3"/>
      <c r="N250" s="3"/>
      <c r="O250" s="3">
        <f t="shared" ref="O250:AT250" si="164">O263</f>
        <v>127</v>
      </c>
      <c r="P250" s="3">
        <f t="shared" si="164"/>
        <v>2</v>
      </c>
      <c r="Q250" s="3">
        <f t="shared" si="164"/>
        <v>11</v>
      </c>
      <c r="R250" s="3">
        <f t="shared" si="164"/>
        <v>1</v>
      </c>
      <c r="S250" s="3">
        <f t="shared" si="164"/>
        <v>113</v>
      </c>
      <c r="T250" s="3">
        <f t="shared" si="164"/>
        <v>0</v>
      </c>
      <c r="U250" s="3">
        <f t="shared" si="164"/>
        <v>12.582800000000001</v>
      </c>
      <c r="V250" s="3">
        <f t="shared" si="164"/>
        <v>4.24E-2</v>
      </c>
      <c r="W250" s="3">
        <f t="shared" si="164"/>
        <v>0</v>
      </c>
      <c r="X250" s="3">
        <f t="shared" si="164"/>
        <v>137</v>
      </c>
      <c r="Y250" s="3">
        <f t="shared" si="164"/>
        <v>82</v>
      </c>
      <c r="Z250" s="3">
        <f t="shared" si="164"/>
        <v>0</v>
      </c>
      <c r="AA250" s="3">
        <f t="shared" si="164"/>
        <v>0</v>
      </c>
      <c r="AB250" s="3">
        <f t="shared" si="164"/>
        <v>127</v>
      </c>
      <c r="AC250" s="3">
        <f t="shared" si="164"/>
        <v>2</v>
      </c>
      <c r="AD250" s="3">
        <f t="shared" si="164"/>
        <v>11</v>
      </c>
      <c r="AE250" s="3">
        <f t="shared" si="164"/>
        <v>1</v>
      </c>
      <c r="AF250" s="3">
        <f t="shared" si="164"/>
        <v>113</v>
      </c>
      <c r="AG250" s="3">
        <f t="shared" si="164"/>
        <v>0</v>
      </c>
      <c r="AH250" s="3">
        <f t="shared" si="164"/>
        <v>12.582800000000001</v>
      </c>
      <c r="AI250" s="3">
        <f t="shared" si="164"/>
        <v>4.24E-2</v>
      </c>
      <c r="AJ250" s="3">
        <f t="shared" si="164"/>
        <v>0</v>
      </c>
      <c r="AK250" s="3">
        <f t="shared" si="164"/>
        <v>137</v>
      </c>
      <c r="AL250" s="3">
        <f t="shared" si="164"/>
        <v>82</v>
      </c>
      <c r="AM250" s="3">
        <f t="shared" si="164"/>
        <v>0</v>
      </c>
      <c r="AN250" s="3">
        <f t="shared" si="164"/>
        <v>0</v>
      </c>
      <c r="AO250" s="3">
        <f t="shared" si="164"/>
        <v>0</v>
      </c>
      <c r="AP250" s="3">
        <f t="shared" si="164"/>
        <v>0</v>
      </c>
      <c r="AQ250" s="3">
        <f t="shared" si="164"/>
        <v>0</v>
      </c>
      <c r="AR250" s="3">
        <f t="shared" si="164"/>
        <v>346</v>
      </c>
      <c r="AS250" s="3">
        <f t="shared" si="164"/>
        <v>346</v>
      </c>
      <c r="AT250" s="3">
        <f t="shared" si="164"/>
        <v>0</v>
      </c>
      <c r="AU250" s="3">
        <f t="shared" ref="AU250:BZ250" si="165">AU263</f>
        <v>0</v>
      </c>
      <c r="AV250" s="3">
        <f t="shared" si="165"/>
        <v>2</v>
      </c>
      <c r="AW250" s="3">
        <f t="shared" si="165"/>
        <v>2</v>
      </c>
      <c r="AX250" s="3">
        <f t="shared" si="165"/>
        <v>0</v>
      </c>
      <c r="AY250" s="3">
        <f t="shared" si="165"/>
        <v>2</v>
      </c>
      <c r="AZ250" s="3">
        <f t="shared" si="165"/>
        <v>0</v>
      </c>
      <c r="BA250" s="3">
        <f t="shared" si="165"/>
        <v>0</v>
      </c>
      <c r="BB250" s="3">
        <f t="shared" si="165"/>
        <v>0</v>
      </c>
      <c r="BC250" s="3">
        <f t="shared" si="165"/>
        <v>0</v>
      </c>
      <c r="BD250" s="3">
        <f t="shared" si="165"/>
        <v>0</v>
      </c>
      <c r="BE250" s="3">
        <f t="shared" si="165"/>
        <v>0</v>
      </c>
      <c r="BF250" s="3">
        <f t="shared" si="165"/>
        <v>0</v>
      </c>
      <c r="BG250" s="3">
        <f t="shared" si="165"/>
        <v>0</v>
      </c>
      <c r="BH250" s="3">
        <f t="shared" si="165"/>
        <v>0</v>
      </c>
      <c r="BI250" s="3">
        <f t="shared" si="165"/>
        <v>0</v>
      </c>
      <c r="BJ250" s="3">
        <f t="shared" si="165"/>
        <v>0</v>
      </c>
      <c r="BK250" s="3">
        <f t="shared" si="165"/>
        <v>0</v>
      </c>
      <c r="BL250" s="3">
        <f t="shared" si="165"/>
        <v>0</v>
      </c>
      <c r="BM250" s="3">
        <f t="shared" si="165"/>
        <v>0</v>
      </c>
      <c r="BN250" s="3">
        <f t="shared" si="165"/>
        <v>0</v>
      </c>
      <c r="BO250" s="3">
        <f t="shared" si="165"/>
        <v>0</v>
      </c>
      <c r="BP250" s="3">
        <f t="shared" si="165"/>
        <v>0</v>
      </c>
      <c r="BQ250" s="3">
        <f t="shared" si="165"/>
        <v>0</v>
      </c>
      <c r="BR250" s="3">
        <f t="shared" si="165"/>
        <v>0</v>
      </c>
      <c r="BS250" s="3">
        <f t="shared" si="165"/>
        <v>0</v>
      </c>
      <c r="BT250" s="3">
        <f t="shared" si="165"/>
        <v>0</v>
      </c>
      <c r="BU250" s="3">
        <f t="shared" si="165"/>
        <v>0</v>
      </c>
      <c r="BV250" s="3">
        <f t="shared" si="165"/>
        <v>0</v>
      </c>
      <c r="BW250" s="3">
        <f t="shared" si="165"/>
        <v>0</v>
      </c>
      <c r="BX250" s="3">
        <f t="shared" si="165"/>
        <v>0</v>
      </c>
      <c r="BY250" s="3">
        <f t="shared" si="165"/>
        <v>0</v>
      </c>
      <c r="BZ250" s="3">
        <f t="shared" si="165"/>
        <v>0</v>
      </c>
      <c r="CA250" s="3">
        <f t="shared" ref="CA250:DF250" si="166">CA263</f>
        <v>346</v>
      </c>
      <c r="CB250" s="3">
        <f t="shared" si="166"/>
        <v>346</v>
      </c>
      <c r="CC250" s="3">
        <f t="shared" si="166"/>
        <v>0</v>
      </c>
      <c r="CD250" s="3">
        <f t="shared" si="166"/>
        <v>0</v>
      </c>
      <c r="CE250" s="3">
        <f t="shared" si="166"/>
        <v>2</v>
      </c>
      <c r="CF250" s="3">
        <f t="shared" si="166"/>
        <v>2</v>
      </c>
      <c r="CG250" s="3">
        <f t="shared" si="166"/>
        <v>0</v>
      </c>
      <c r="CH250" s="3">
        <f t="shared" si="166"/>
        <v>2</v>
      </c>
      <c r="CI250" s="3">
        <f t="shared" si="166"/>
        <v>0</v>
      </c>
      <c r="CJ250" s="3">
        <f t="shared" si="166"/>
        <v>0</v>
      </c>
      <c r="CK250" s="3">
        <f t="shared" si="166"/>
        <v>0</v>
      </c>
      <c r="CL250" s="3">
        <f t="shared" si="166"/>
        <v>0</v>
      </c>
      <c r="CM250" s="3">
        <f t="shared" si="166"/>
        <v>0</v>
      </c>
      <c r="CN250" s="3">
        <f t="shared" si="166"/>
        <v>0</v>
      </c>
      <c r="CO250" s="3">
        <f t="shared" si="166"/>
        <v>0</v>
      </c>
      <c r="CP250" s="3">
        <f t="shared" si="166"/>
        <v>0</v>
      </c>
      <c r="CQ250" s="3">
        <f t="shared" si="166"/>
        <v>0</v>
      </c>
      <c r="CR250" s="3">
        <f t="shared" si="166"/>
        <v>0</v>
      </c>
      <c r="CS250" s="3">
        <f t="shared" si="166"/>
        <v>0</v>
      </c>
      <c r="CT250" s="3">
        <f t="shared" si="166"/>
        <v>0</v>
      </c>
      <c r="CU250" s="3">
        <f t="shared" si="166"/>
        <v>0</v>
      </c>
      <c r="CV250" s="3">
        <f t="shared" si="166"/>
        <v>0</v>
      </c>
      <c r="CW250" s="3">
        <f t="shared" si="166"/>
        <v>0</v>
      </c>
      <c r="CX250" s="3">
        <f t="shared" si="166"/>
        <v>0</v>
      </c>
      <c r="CY250" s="3">
        <f t="shared" si="166"/>
        <v>0</v>
      </c>
      <c r="CZ250" s="3">
        <f t="shared" si="166"/>
        <v>0</v>
      </c>
      <c r="DA250" s="3">
        <f t="shared" si="166"/>
        <v>0</v>
      </c>
      <c r="DB250" s="3">
        <f t="shared" si="166"/>
        <v>0</v>
      </c>
      <c r="DC250" s="3">
        <f t="shared" si="166"/>
        <v>0</v>
      </c>
      <c r="DD250" s="3">
        <f t="shared" si="166"/>
        <v>0</v>
      </c>
      <c r="DE250" s="3">
        <f t="shared" si="166"/>
        <v>0</v>
      </c>
      <c r="DF250" s="3">
        <f t="shared" si="166"/>
        <v>0</v>
      </c>
      <c r="DG250" s="4">
        <f t="shared" ref="DG250:EL250" si="167">DG263</f>
        <v>294273</v>
      </c>
      <c r="DH250" s="4">
        <f t="shared" si="167"/>
        <v>288327</v>
      </c>
      <c r="DI250" s="4">
        <f t="shared" si="167"/>
        <v>198</v>
      </c>
      <c r="DJ250" s="4">
        <f t="shared" si="167"/>
        <v>29</v>
      </c>
      <c r="DK250" s="4">
        <f t="shared" si="167"/>
        <v>5748</v>
      </c>
      <c r="DL250" s="4">
        <f t="shared" si="167"/>
        <v>0</v>
      </c>
      <c r="DM250" s="4">
        <f t="shared" si="167"/>
        <v>12.582800000000001</v>
      </c>
      <c r="DN250" s="4">
        <f t="shared" si="167"/>
        <v>4.24E-2</v>
      </c>
      <c r="DO250" s="4">
        <f t="shared" si="167"/>
        <v>0</v>
      </c>
      <c r="DP250" s="4">
        <f t="shared" si="167"/>
        <v>6990</v>
      </c>
      <c r="DQ250" s="4">
        <f t="shared" si="167"/>
        <v>4160</v>
      </c>
      <c r="DR250" s="4">
        <f t="shared" si="167"/>
        <v>0</v>
      </c>
      <c r="DS250" s="4">
        <f t="shared" si="167"/>
        <v>0</v>
      </c>
      <c r="DT250" s="4">
        <f t="shared" si="167"/>
        <v>294273</v>
      </c>
      <c r="DU250" s="4">
        <f t="shared" si="167"/>
        <v>288327</v>
      </c>
      <c r="DV250" s="4">
        <f t="shared" si="167"/>
        <v>198</v>
      </c>
      <c r="DW250" s="4">
        <f t="shared" si="167"/>
        <v>29</v>
      </c>
      <c r="DX250" s="4">
        <f t="shared" si="167"/>
        <v>5748</v>
      </c>
      <c r="DY250" s="4">
        <f t="shared" si="167"/>
        <v>0</v>
      </c>
      <c r="DZ250" s="4">
        <f t="shared" si="167"/>
        <v>12.582800000000001</v>
      </c>
      <c r="EA250" s="4">
        <f t="shared" si="167"/>
        <v>4.24E-2</v>
      </c>
      <c r="EB250" s="4">
        <f t="shared" si="167"/>
        <v>0</v>
      </c>
      <c r="EC250" s="4">
        <f t="shared" si="167"/>
        <v>6990</v>
      </c>
      <c r="ED250" s="4">
        <f t="shared" si="167"/>
        <v>4160</v>
      </c>
      <c r="EE250" s="4">
        <f t="shared" si="167"/>
        <v>0</v>
      </c>
      <c r="EF250" s="4">
        <f t="shared" si="167"/>
        <v>0</v>
      </c>
      <c r="EG250" s="4">
        <f t="shared" si="167"/>
        <v>0</v>
      </c>
      <c r="EH250" s="4">
        <f t="shared" si="167"/>
        <v>246831</v>
      </c>
      <c r="EI250" s="4">
        <f t="shared" si="167"/>
        <v>0</v>
      </c>
      <c r="EJ250" s="4">
        <f t="shared" si="167"/>
        <v>305423</v>
      </c>
      <c r="EK250" s="4">
        <f t="shared" si="167"/>
        <v>17139</v>
      </c>
      <c r="EL250" s="4">
        <f t="shared" si="167"/>
        <v>41453</v>
      </c>
      <c r="EM250" s="4">
        <f t="shared" ref="EM250:FR250" si="168">EM263</f>
        <v>0</v>
      </c>
      <c r="EN250" s="4">
        <f t="shared" si="168"/>
        <v>288327</v>
      </c>
      <c r="EO250" s="4">
        <f t="shared" si="168"/>
        <v>41496</v>
      </c>
      <c r="EP250" s="4">
        <f t="shared" si="168"/>
        <v>0</v>
      </c>
      <c r="EQ250" s="4">
        <f t="shared" si="168"/>
        <v>41496</v>
      </c>
      <c r="ER250" s="4">
        <f t="shared" si="168"/>
        <v>246831</v>
      </c>
      <c r="ES250" s="4">
        <f t="shared" si="168"/>
        <v>0</v>
      </c>
      <c r="ET250" s="4">
        <f t="shared" si="168"/>
        <v>0</v>
      </c>
      <c r="EU250" s="4">
        <f t="shared" si="168"/>
        <v>0</v>
      </c>
      <c r="EV250" s="4">
        <f t="shared" si="168"/>
        <v>0</v>
      </c>
      <c r="EW250" s="4">
        <f t="shared" si="168"/>
        <v>0</v>
      </c>
      <c r="EX250" s="4">
        <f t="shared" si="168"/>
        <v>0</v>
      </c>
      <c r="EY250" s="4">
        <f t="shared" si="168"/>
        <v>0</v>
      </c>
      <c r="EZ250" s="4">
        <f t="shared" si="168"/>
        <v>0</v>
      </c>
      <c r="FA250" s="4">
        <f t="shared" si="168"/>
        <v>0</v>
      </c>
      <c r="FB250" s="4">
        <f t="shared" si="168"/>
        <v>0</v>
      </c>
      <c r="FC250" s="4">
        <f t="shared" si="168"/>
        <v>0</v>
      </c>
      <c r="FD250" s="4">
        <f t="shared" si="168"/>
        <v>0</v>
      </c>
      <c r="FE250" s="4">
        <f t="shared" si="168"/>
        <v>0</v>
      </c>
      <c r="FF250" s="4">
        <f t="shared" si="168"/>
        <v>0</v>
      </c>
      <c r="FG250" s="4">
        <f t="shared" si="168"/>
        <v>0</v>
      </c>
      <c r="FH250" s="4">
        <f t="shared" si="168"/>
        <v>0</v>
      </c>
      <c r="FI250" s="4">
        <f t="shared" si="168"/>
        <v>0</v>
      </c>
      <c r="FJ250" s="4">
        <f t="shared" si="168"/>
        <v>0</v>
      </c>
      <c r="FK250" s="4">
        <f t="shared" si="168"/>
        <v>0</v>
      </c>
      <c r="FL250" s="4">
        <f t="shared" si="168"/>
        <v>0</v>
      </c>
      <c r="FM250" s="4">
        <f t="shared" si="168"/>
        <v>0</v>
      </c>
      <c r="FN250" s="4">
        <f t="shared" si="168"/>
        <v>0</v>
      </c>
      <c r="FO250" s="4">
        <f t="shared" si="168"/>
        <v>0</v>
      </c>
      <c r="FP250" s="4">
        <f t="shared" si="168"/>
        <v>0</v>
      </c>
      <c r="FQ250" s="4">
        <f t="shared" si="168"/>
        <v>246831</v>
      </c>
      <c r="FR250" s="4">
        <f t="shared" si="168"/>
        <v>0</v>
      </c>
      <c r="FS250" s="4">
        <f t="shared" ref="FS250:GX250" si="169">FS263</f>
        <v>305423</v>
      </c>
      <c r="FT250" s="4">
        <f t="shared" si="169"/>
        <v>17139</v>
      </c>
      <c r="FU250" s="4">
        <f t="shared" si="169"/>
        <v>41453</v>
      </c>
      <c r="FV250" s="4">
        <f t="shared" si="169"/>
        <v>0</v>
      </c>
      <c r="FW250" s="4">
        <f t="shared" si="169"/>
        <v>288327</v>
      </c>
      <c r="FX250" s="4">
        <f t="shared" si="169"/>
        <v>41496</v>
      </c>
      <c r="FY250" s="4">
        <f t="shared" si="169"/>
        <v>0</v>
      </c>
      <c r="FZ250" s="4">
        <f t="shared" si="169"/>
        <v>41496</v>
      </c>
      <c r="GA250" s="4">
        <f t="shared" si="169"/>
        <v>246831</v>
      </c>
      <c r="GB250" s="4">
        <f t="shared" si="169"/>
        <v>0</v>
      </c>
      <c r="GC250" s="4">
        <f t="shared" si="169"/>
        <v>0</v>
      </c>
      <c r="GD250" s="4">
        <f t="shared" si="169"/>
        <v>0</v>
      </c>
      <c r="GE250" s="4">
        <f t="shared" si="169"/>
        <v>0</v>
      </c>
      <c r="GF250" s="4">
        <f t="shared" si="169"/>
        <v>0</v>
      </c>
      <c r="GG250" s="4">
        <f t="shared" si="169"/>
        <v>0</v>
      </c>
      <c r="GH250" s="4">
        <f t="shared" si="169"/>
        <v>0</v>
      </c>
      <c r="GI250" s="4">
        <f t="shared" si="169"/>
        <v>0</v>
      </c>
      <c r="GJ250" s="4">
        <f t="shared" si="169"/>
        <v>0</v>
      </c>
      <c r="GK250" s="4">
        <f t="shared" si="169"/>
        <v>0</v>
      </c>
      <c r="GL250" s="4">
        <f t="shared" si="169"/>
        <v>0</v>
      </c>
      <c r="GM250" s="4">
        <f t="shared" si="169"/>
        <v>0</v>
      </c>
      <c r="GN250" s="4">
        <f t="shared" si="169"/>
        <v>0</v>
      </c>
      <c r="GO250" s="4">
        <f t="shared" si="169"/>
        <v>0</v>
      </c>
      <c r="GP250" s="4">
        <f t="shared" si="169"/>
        <v>0</v>
      </c>
      <c r="GQ250" s="4">
        <f t="shared" si="169"/>
        <v>0</v>
      </c>
      <c r="GR250" s="4">
        <f t="shared" si="169"/>
        <v>0</v>
      </c>
      <c r="GS250" s="4">
        <f t="shared" si="169"/>
        <v>0</v>
      </c>
      <c r="GT250" s="4">
        <f t="shared" si="169"/>
        <v>0</v>
      </c>
      <c r="GU250" s="4">
        <f t="shared" si="169"/>
        <v>0</v>
      </c>
      <c r="GV250" s="4">
        <f t="shared" si="169"/>
        <v>0</v>
      </c>
      <c r="GW250" s="4">
        <f t="shared" si="169"/>
        <v>0</v>
      </c>
      <c r="GX250" s="4">
        <f t="shared" si="169"/>
        <v>0</v>
      </c>
    </row>
    <row r="252" spans="1:255" x14ac:dyDescent="0.2">
      <c r="A252" s="2">
        <v>17</v>
      </c>
      <c r="B252" s="2">
        <v>1</v>
      </c>
      <c r="C252" s="2">
        <f>ROW(SmtRes!A209)</f>
        <v>209</v>
      </c>
      <c r="D252" s="2">
        <f>ROW(EtalonRes!A251)</f>
        <v>251</v>
      </c>
      <c r="E252" s="2" t="s">
        <v>232</v>
      </c>
      <c r="F252" s="2" t="s">
        <v>233</v>
      </c>
      <c r="G252" s="2" t="s">
        <v>234</v>
      </c>
      <c r="H252" s="2" t="s">
        <v>235</v>
      </c>
      <c r="I252" s="2">
        <f>ROUND(ROUND(4/100,4),7)</f>
        <v>0.04</v>
      </c>
      <c r="J252" s="2">
        <v>0</v>
      </c>
      <c r="K252" s="2">
        <f>ROUND(ROUND(4/100,4),7)</f>
        <v>0.04</v>
      </c>
      <c r="L252" s="2"/>
      <c r="M252" s="2"/>
      <c r="N252" s="2"/>
      <c r="O252" s="2">
        <f>ROUND(CP252,2)</f>
        <v>832.72</v>
      </c>
      <c r="P252" s="2">
        <f>ROUND(CQ252*I252,2)</f>
        <v>790.34</v>
      </c>
      <c r="Q252" s="2">
        <f>ROUND(CR252*I252,2)</f>
        <v>7.73</v>
      </c>
      <c r="R252" s="2">
        <f>ROUND(CS252*I252,2)</f>
        <v>0.56999999999999995</v>
      </c>
      <c r="S252" s="2">
        <f>ROUND(CT252*I252,2)</f>
        <v>34.65</v>
      </c>
      <c r="T252" s="2">
        <f>ROUND(CU252*I252,2)</f>
        <v>0</v>
      </c>
      <c r="U252" s="2">
        <f t="shared" ref="U252:U261" si="170">ROUND(CV252*I252,7)</f>
        <v>3.8628</v>
      </c>
      <c r="V252" s="2">
        <f t="shared" ref="V252:V261" si="171">ROUND(CW252*I252,7)</f>
        <v>4.24E-2</v>
      </c>
      <c r="W252" s="2">
        <f>ROUND(CX252*I252,2)</f>
        <v>0</v>
      </c>
      <c r="X252" s="2">
        <f>ROUND(CY252,2)</f>
        <v>42.62</v>
      </c>
      <c r="Y252" s="2">
        <f>ROUND(CZ252,2)</f>
        <v>25.36</v>
      </c>
      <c r="Z252" s="2"/>
      <c r="AA252" s="2">
        <v>64873989</v>
      </c>
      <c r="AB252" s="2">
        <f t="shared" ref="AB252:AB261" si="172">ROUND((AC252+AD252+AF252),2)</f>
        <v>20818.12</v>
      </c>
      <c r="AC252" s="2">
        <f t="shared" ref="AC252:AC261" si="173">ROUND((ES252),2)</f>
        <v>19758.53</v>
      </c>
      <c r="AD252" s="2">
        <f>ROUND((((ET252)-(EU252))+AE252),2)</f>
        <v>193.36</v>
      </c>
      <c r="AE252" s="2">
        <f t="shared" ref="AE252:AE261" si="174">ROUND((EU252),2)</f>
        <v>14.31</v>
      </c>
      <c r="AF252" s="2">
        <f t="shared" ref="AF252:AF261" si="175">ROUND((EV252),2)</f>
        <v>866.23</v>
      </c>
      <c r="AG252" s="2">
        <f t="shared" ref="AG252:AG261" si="176">ROUND((AP252),2)</f>
        <v>0</v>
      </c>
      <c r="AH252" s="2">
        <f t="shared" ref="AH252:AH261" si="177">(EW252)</f>
        <v>96.57</v>
      </c>
      <c r="AI252" s="2">
        <f t="shared" ref="AI252:AI261" si="178">(EX252)</f>
        <v>1.06</v>
      </c>
      <c r="AJ252" s="2">
        <f t="shared" ref="AJ252:AJ261" si="179">(AS252)</f>
        <v>0</v>
      </c>
      <c r="AK252" s="2">
        <v>20818.12</v>
      </c>
      <c r="AL252" s="2">
        <v>19758.53</v>
      </c>
      <c r="AM252" s="2">
        <v>193.36</v>
      </c>
      <c r="AN252" s="2">
        <v>14.31</v>
      </c>
      <c r="AO252" s="2">
        <v>866.23</v>
      </c>
      <c r="AP252" s="2">
        <v>0</v>
      </c>
      <c r="AQ252" s="2">
        <v>96.57</v>
      </c>
      <c r="AR252" s="2">
        <v>1.06</v>
      </c>
      <c r="AS252" s="2">
        <v>0</v>
      </c>
      <c r="AT252" s="2">
        <v>121</v>
      </c>
      <c r="AU252" s="2">
        <v>72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0</v>
      </c>
      <c r="BI252" s="2">
        <v>1</v>
      </c>
      <c r="BJ252" s="2" t="s">
        <v>236</v>
      </c>
      <c r="BK252" s="2"/>
      <c r="BL252" s="2"/>
      <c r="BM252" s="2">
        <v>18001</v>
      </c>
      <c r="BN252" s="2">
        <v>0</v>
      </c>
      <c r="BO252" s="2" t="s">
        <v>3</v>
      </c>
      <c r="BP252" s="2">
        <v>0</v>
      </c>
      <c r="BQ252" s="2">
        <v>2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121</v>
      </c>
      <c r="CA252" s="2">
        <v>72</v>
      </c>
      <c r="CB252" s="2" t="s">
        <v>3</v>
      </c>
      <c r="CC252" s="2"/>
      <c r="CD252" s="2"/>
      <c r="CE252" s="2">
        <v>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ref="CP252:CP261" si="180">(P252+Q252+S252)</f>
        <v>832.72</v>
      </c>
      <c r="CQ252" s="2">
        <f>AC252*BC252</f>
        <v>19758.53</v>
      </c>
      <c r="CR252" s="2">
        <f>(((ET252)*BB252-(EU252)*BS252)+AE252*BS252)</f>
        <v>193.36</v>
      </c>
      <c r="CS252" s="2">
        <f t="shared" ref="CS252:CS261" si="181">AE252*BS252</f>
        <v>14.31</v>
      </c>
      <c r="CT252" s="2">
        <f t="shared" ref="CT252:CT261" si="182">AF252*BA252</f>
        <v>866.23</v>
      </c>
      <c r="CU252" s="2">
        <f t="shared" ref="CU252:CU261" si="183">AG252</f>
        <v>0</v>
      </c>
      <c r="CV252" s="2">
        <f t="shared" ref="CV252:CV261" si="184">AH252</f>
        <v>96.57</v>
      </c>
      <c r="CW252" s="2">
        <f t="shared" ref="CW252:CW261" si="185">AI252</f>
        <v>1.06</v>
      </c>
      <c r="CX252" s="2">
        <f t="shared" ref="CX252:CX261" si="186">AJ252</f>
        <v>0</v>
      </c>
      <c r="CY252" s="2">
        <f>(((S252+R252)*AT252)/100)</f>
        <v>42.616199999999999</v>
      </c>
      <c r="CZ252" s="2">
        <f>(((S252+R252)*AU252)/100)</f>
        <v>25.358400000000003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1013</v>
      </c>
      <c r="DV252" s="2" t="s">
        <v>235</v>
      </c>
      <c r="DW252" s="2" t="s">
        <v>235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56793043</v>
      </c>
      <c r="EF252" s="2">
        <v>2</v>
      </c>
      <c r="EG252" s="2" t="s">
        <v>28</v>
      </c>
      <c r="EH252" s="2">
        <v>16</v>
      </c>
      <c r="EI252" s="2" t="s">
        <v>29</v>
      </c>
      <c r="EJ252" s="2">
        <v>1</v>
      </c>
      <c r="EK252" s="2">
        <v>18001</v>
      </c>
      <c r="EL252" s="2" t="s">
        <v>237</v>
      </c>
      <c r="EM252" s="2" t="s">
        <v>238</v>
      </c>
      <c r="EN252" s="2"/>
      <c r="EO252" s="2" t="s">
        <v>3</v>
      </c>
      <c r="EP252" s="2"/>
      <c r="EQ252" s="2">
        <v>131072</v>
      </c>
      <c r="ER252" s="2">
        <v>20818.12</v>
      </c>
      <c r="ES252" s="2">
        <v>19758.53</v>
      </c>
      <c r="ET252" s="2">
        <v>193.36</v>
      </c>
      <c r="EU252" s="2">
        <v>14.31</v>
      </c>
      <c r="EV252" s="2">
        <v>866.23</v>
      </c>
      <c r="EW252" s="2">
        <v>96.57</v>
      </c>
      <c r="EX252" s="2">
        <v>1.06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121</v>
      </c>
      <c r="FY252" s="2">
        <v>72</v>
      </c>
      <c r="FZ252" s="2"/>
      <c r="GA252" s="2" t="s">
        <v>3</v>
      </c>
      <c r="GB252" s="2"/>
      <c r="GC252" s="2"/>
      <c r="GD252" s="2">
        <v>1</v>
      </c>
      <c r="GE252" s="2"/>
      <c r="GF252" s="2">
        <v>-1257672192</v>
      </c>
      <c r="GG252" s="2">
        <v>2</v>
      </c>
      <c r="GH252" s="2">
        <v>1</v>
      </c>
      <c r="GI252" s="2">
        <v>-2</v>
      </c>
      <c r="GJ252" s="2">
        <v>0</v>
      </c>
      <c r="GK252" s="2">
        <v>0</v>
      </c>
      <c r="GL252" s="2">
        <f>ROUND(IF(AND(BH252=3,BI252=3,FS252&lt;&gt;0),P252,0),2)</f>
        <v>0</v>
      </c>
      <c r="GM252" s="2">
        <f>ROUND(O252+X252+Y252,2)+GX252</f>
        <v>900.7</v>
      </c>
      <c r="GN252" s="2">
        <f t="shared" ref="GN252:GN261" si="187">IF(OR(BI252=0,BI252=1),GM252-GX252,0)</f>
        <v>900.7</v>
      </c>
      <c r="GO252" s="2">
        <f t="shared" ref="GO252:GO261" si="188">IF(BI252=2,GM252-GX252,0)</f>
        <v>0</v>
      </c>
      <c r="GP252" s="2">
        <f t="shared" ref="GP252:GP261" si="189">IF(BI252=4,GM252-GX252,0)</f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ref="GV252:GV261" si="190">ROUND((GT252),2)</f>
        <v>0</v>
      </c>
      <c r="GW252" s="2">
        <v>1</v>
      </c>
      <c r="GX252" s="2">
        <f>ROUND(HC252*I252,2)</f>
        <v>0</v>
      </c>
      <c r="GY252" s="2"/>
      <c r="GZ252" s="2"/>
      <c r="HA252" s="2">
        <v>0</v>
      </c>
      <c r="HB252" s="2">
        <v>0</v>
      </c>
      <c r="HC252" s="2">
        <f t="shared" ref="HC252:HC261" si="191">GV252*GW252</f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32</v>
      </c>
      <c r="HO252" s="2" t="s">
        <v>33</v>
      </c>
      <c r="HP252" s="2" t="s">
        <v>29</v>
      </c>
      <c r="HQ252" s="2" t="s">
        <v>29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>
        <v>17</v>
      </c>
      <c r="B253">
        <v>1</v>
      </c>
      <c r="C253">
        <f>ROW(SmtRes!A218)</f>
        <v>218</v>
      </c>
      <c r="D253">
        <f>ROW(EtalonRes!A260)</f>
        <v>260</v>
      </c>
      <c r="E253" t="s">
        <v>232</v>
      </c>
      <c r="F253" t="s">
        <v>233</v>
      </c>
      <c r="G253" t="s">
        <v>234</v>
      </c>
      <c r="H253" t="s">
        <v>235</v>
      </c>
      <c r="I253">
        <f>ROUND(ROUND(4/100,4),7)</f>
        <v>0.04</v>
      </c>
      <c r="J253">
        <v>0</v>
      </c>
      <c r="K253">
        <f>ROUND(ROUND(4/100,4),7)</f>
        <v>0.04</v>
      </c>
      <c r="O253">
        <f>ROUND(CP253,0)</f>
        <v>5858</v>
      </c>
      <c r="P253">
        <f>ROUND(CQ253*I253,0)</f>
        <v>3912</v>
      </c>
      <c r="Q253">
        <f>ROUND(CR253*I253,0)</f>
        <v>181</v>
      </c>
      <c r="R253">
        <f>ROUND(CS253*I253,0)</f>
        <v>29</v>
      </c>
      <c r="S253">
        <f>ROUND(CT253*I253,0)</f>
        <v>1765</v>
      </c>
      <c r="T253">
        <f>ROUND(CU253*I253,0)</f>
        <v>0</v>
      </c>
      <c r="U253">
        <f t="shared" si="170"/>
        <v>3.8628</v>
      </c>
      <c r="V253">
        <f t="shared" si="171"/>
        <v>4.24E-2</v>
      </c>
      <c r="W253">
        <f>ROUND(CX253*I253,0)</f>
        <v>0</v>
      </c>
      <c r="X253">
        <f>ROUND(CY253,0)</f>
        <v>2171</v>
      </c>
      <c r="Y253">
        <f>ROUND(CZ253,0)</f>
        <v>1292</v>
      </c>
      <c r="AA253">
        <v>64873986</v>
      </c>
      <c r="AB253">
        <f t="shared" si="172"/>
        <v>20818.12</v>
      </c>
      <c r="AC253">
        <f t="shared" si="173"/>
        <v>19758.53</v>
      </c>
      <c r="AD253">
        <f>ROUND((((ET253)-(EU253))+AE253),2)</f>
        <v>193.36</v>
      </c>
      <c r="AE253">
        <f t="shared" si="174"/>
        <v>14.31</v>
      </c>
      <c r="AF253">
        <f t="shared" si="175"/>
        <v>866.23</v>
      </c>
      <c r="AG253">
        <f t="shared" si="176"/>
        <v>0</v>
      </c>
      <c r="AH253">
        <f t="shared" si="177"/>
        <v>96.57</v>
      </c>
      <c r="AI253">
        <f t="shared" si="178"/>
        <v>1.06</v>
      </c>
      <c r="AJ253">
        <f t="shared" si="179"/>
        <v>0</v>
      </c>
      <c r="AK253">
        <v>20818.12</v>
      </c>
      <c r="AL253">
        <v>19758.53</v>
      </c>
      <c r="AM253">
        <v>193.36</v>
      </c>
      <c r="AN253">
        <v>14.31</v>
      </c>
      <c r="AO253">
        <v>866.23</v>
      </c>
      <c r="AP253">
        <v>0</v>
      </c>
      <c r="AQ253">
        <v>96.57</v>
      </c>
      <c r="AR253">
        <v>1.06</v>
      </c>
      <c r="AS253">
        <v>0</v>
      </c>
      <c r="AT253">
        <v>121</v>
      </c>
      <c r="AU253">
        <v>72</v>
      </c>
      <c r="AV253">
        <v>1</v>
      </c>
      <c r="AW253">
        <v>1</v>
      </c>
      <c r="AZ253">
        <v>1</v>
      </c>
      <c r="BA253">
        <v>50.93</v>
      </c>
      <c r="BB253">
        <v>23.38</v>
      </c>
      <c r="BC253">
        <v>4.95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1</v>
      </c>
      <c r="BJ253" t="s">
        <v>236</v>
      </c>
      <c r="BM253">
        <v>18001</v>
      </c>
      <c r="BN253">
        <v>0</v>
      </c>
      <c r="BO253" t="s">
        <v>233</v>
      </c>
      <c r="BP253">
        <v>1</v>
      </c>
      <c r="BQ253">
        <v>2</v>
      </c>
      <c r="BR253">
        <v>0</v>
      </c>
      <c r="BS253">
        <v>50.93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121</v>
      </c>
      <c r="CA253">
        <v>72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180"/>
        <v>5858</v>
      </c>
      <c r="CQ253">
        <f>AC253*BC253</f>
        <v>97804.723499999993</v>
      </c>
      <c r="CR253">
        <f>(((ET253)*BB253-(EU253)*BS253)+AE253*BS253)</f>
        <v>4520.7568000000001</v>
      </c>
      <c r="CS253">
        <f t="shared" si="181"/>
        <v>728.80830000000003</v>
      </c>
      <c r="CT253">
        <f t="shared" si="182"/>
        <v>44117.0939</v>
      </c>
      <c r="CU253">
        <f t="shared" si="183"/>
        <v>0</v>
      </c>
      <c r="CV253">
        <f t="shared" si="184"/>
        <v>96.57</v>
      </c>
      <c r="CW253">
        <f t="shared" si="185"/>
        <v>1.06</v>
      </c>
      <c r="CX253">
        <f t="shared" si="186"/>
        <v>0</v>
      </c>
      <c r="CY253">
        <f>(((S253+R253)*AT253)/100)</f>
        <v>2170.7399999999998</v>
      </c>
      <c r="CZ253">
        <f>(((S253+R253)*AU253)/100)</f>
        <v>1291.68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235</v>
      </c>
      <c r="DW253" t="s">
        <v>235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56793043</v>
      </c>
      <c r="EF253">
        <v>2</v>
      </c>
      <c r="EG253" t="s">
        <v>28</v>
      </c>
      <c r="EH253">
        <v>16</v>
      </c>
      <c r="EI253" t="s">
        <v>29</v>
      </c>
      <c r="EJ253">
        <v>1</v>
      </c>
      <c r="EK253">
        <v>18001</v>
      </c>
      <c r="EL253" t="s">
        <v>237</v>
      </c>
      <c r="EM253" t="s">
        <v>238</v>
      </c>
      <c r="EO253" t="s">
        <v>3</v>
      </c>
      <c r="EQ253">
        <v>131072</v>
      </c>
      <c r="ER253">
        <v>20818.12</v>
      </c>
      <c r="ES253">
        <v>19758.53</v>
      </c>
      <c r="ET253">
        <v>193.36</v>
      </c>
      <c r="EU253">
        <v>14.31</v>
      </c>
      <c r="EV253">
        <v>866.23</v>
      </c>
      <c r="EW253">
        <v>96.57</v>
      </c>
      <c r="EX253">
        <v>1.06</v>
      </c>
      <c r="EY253">
        <v>0</v>
      </c>
      <c r="FQ253">
        <v>0</v>
      </c>
      <c r="FR253">
        <v>0</v>
      </c>
      <c r="FS253">
        <v>0</v>
      </c>
      <c r="FX253">
        <v>121</v>
      </c>
      <c r="FY253">
        <v>72</v>
      </c>
      <c r="GA253" t="s">
        <v>3</v>
      </c>
      <c r="GD253">
        <v>1</v>
      </c>
      <c r="GF253">
        <v>-1257672192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>ROUND(IF(AND(BH253=3,BI253=3,FS253&lt;&gt;0),P253,0),0)</f>
        <v>0</v>
      </c>
      <c r="GM253">
        <f>ROUND(O253+X253+Y253,0)+GX253</f>
        <v>9321</v>
      </c>
      <c r="GN253">
        <f t="shared" si="187"/>
        <v>9321</v>
      </c>
      <c r="GO253">
        <f t="shared" si="188"/>
        <v>0</v>
      </c>
      <c r="GP253">
        <f t="shared" si="189"/>
        <v>0</v>
      </c>
      <c r="GR253">
        <v>0</v>
      </c>
      <c r="GS253">
        <v>3</v>
      </c>
      <c r="GT253">
        <v>0</v>
      </c>
      <c r="GU253" t="s">
        <v>3</v>
      </c>
      <c r="GV253">
        <f t="shared" si="190"/>
        <v>0</v>
      </c>
      <c r="GW253">
        <v>1</v>
      </c>
      <c r="GX253">
        <f>ROUND(HC253*I253,0)</f>
        <v>0</v>
      </c>
      <c r="HA253">
        <v>0</v>
      </c>
      <c r="HB253">
        <v>0</v>
      </c>
      <c r="HC253">
        <f t="shared" si="191"/>
        <v>0</v>
      </c>
      <c r="HE253" t="s">
        <v>3</v>
      </c>
      <c r="HF253" t="s">
        <v>3</v>
      </c>
      <c r="HM253" t="s">
        <v>3</v>
      </c>
      <c r="HN253" t="s">
        <v>32</v>
      </c>
      <c r="HO253" t="s">
        <v>33</v>
      </c>
      <c r="HP253" t="s">
        <v>29</v>
      </c>
      <c r="HQ253" t="s">
        <v>29</v>
      </c>
      <c r="HS253">
        <v>0</v>
      </c>
      <c r="IK253">
        <v>0</v>
      </c>
    </row>
    <row r="254" spans="1:255" x14ac:dyDescent="0.2">
      <c r="A254" s="2">
        <v>18</v>
      </c>
      <c r="B254" s="2">
        <v>1</v>
      </c>
      <c r="C254" s="2">
        <v>209</v>
      </c>
      <c r="D254" s="2"/>
      <c r="E254" s="2" t="s">
        <v>239</v>
      </c>
      <c r="F254" s="2" t="s">
        <v>240</v>
      </c>
      <c r="G254" s="2" t="s">
        <v>241</v>
      </c>
      <c r="H254" s="2" t="s">
        <v>242</v>
      </c>
      <c r="I254" s="2">
        <f>I252*J254</f>
        <v>-4</v>
      </c>
      <c r="J254" s="2">
        <v>-100</v>
      </c>
      <c r="K254" s="2">
        <v>-100</v>
      </c>
      <c r="L254" s="2"/>
      <c r="M254" s="2"/>
      <c r="N254" s="2"/>
      <c r="O254" s="2">
        <f>ROUND(CP254,2)</f>
        <v>-788</v>
      </c>
      <c r="P254" s="2">
        <f>ROUND(CQ254*I254,2)</f>
        <v>-788</v>
      </c>
      <c r="Q254" s="2">
        <f>ROUND(CR254*I254,2)</f>
        <v>0</v>
      </c>
      <c r="R254" s="2">
        <f>ROUND(CS254*I254,2)</f>
        <v>0</v>
      </c>
      <c r="S254" s="2">
        <f>ROUND(CT254*I254,2)</f>
        <v>0</v>
      </c>
      <c r="T254" s="2">
        <f>ROUND(CU254*I254,2)</f>
        <v>0</v>
      </c>
      <c r="U254" s="2">
        <f t="shared" si="170"/>
        <v>0</v>
      </c>
      <c r="V254" s="2">
        <f t="shared" si="171"/>
        <v>0</v>
      </c>
      <c r="W254" s="2">
        <f>ROUND(CX254*I254,2)</f>
        <v>0</v>
      </c>
      <c r="X254" s="2">
        <f>ROUND(CY254,2)</f>
        <v>0</v>
      </c>
      <c r="Y254" s="2">
        <f>ROUND(CZ254,2)</f>
        <v>0</v>
      </c>
      <c r="Z254" s="2"/>
      <c r="AA254" s="2">
        <v>64873989</v>
      </c>
      <c r="AB254" s="2">
        <f t="shared" si="172"/>
        <v>197</v>
      </c>
      <c r="AC254" s="2">
        <f t="shared" si="173"/>
        <v>197</v>
      </c>
      <c r="AD254" s="2">
        <f>ROUND((((ET254)-(EU254))+AE254),2)</f>
        <v>0</v>
      </c>
      <c r="AE254" s="2">
        <f t="shared" si="174"/>
        <v>0</v>
      </c>
      <c r="AF254" s="2">
        <f t="shared" si="175"/>
        <v>0</v>
      </c>
      <c r="AG254" s="2">
        <f t="shared" si="176"/>
        <v>0</v>
      </c>
      <c r="AH254" s="2">
        <f t="shared" si="177"/>
        <v>0</v>
      </c>
      <c r="AI254" s="2">
        <f t="shared" si="178"/>
        <v>0</v>
      </c>
      <c r="AJ254" s="2">
        <f t="shared" si="179"/>
        <v>0</v>
      </c>
      <c r="AK254" s="2">
        <v>197</v>
      </c>
      <c r="AL254" s="2">
        <v>197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121</v>
      </c>
      <c r="AU254" s="2">
        <v>72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3</v>
      </c>
      <c r="BI254" s="2">
        <v>1</v>
      </c>
      <c r="BJ254" s="2" t="s">
        <v>243</v>
      </c>
      <c r="BK254" s="2"/>
      <c r="BL254" s="2"/>
      <c r="BM254" s="2">
        <v>18001</v>
      </c>
      <c r="BN254" s="2">
        <v>0</v>
      </c>
      <c r="BO254" s="2" t="s">
        <v>3</v>
      </c>
      <c r="BP254" s="2">
        <v>0</v>
      </c>
      <c r="BQ254" s="2">
        <v>2</v>
      </c>
      <c r="BR254" s="2">
        <v>1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121</v>
      </c>
      <c r="CA254" s="2">
        <v>72</v>
      </c>
      <c r="CB254" s="2" t="s">
        <v>3</v>
      </c>
      <c r="CC254" s="2"/>
      <c r="CD254" s="2"/>
      <c r="CE254" s="2">
        <v>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 t="shared" si="180"/>
        <v>-788</v>
      </c>
      <c r="CQ254" s="2">
        <f>AC254*BC254</f>
        <v>197</v>
      </c>
      <c r="CR254" s="2">
        <f>(((ET254)*BB254-(EU254)*BS254)+AE254*BS254)</f>
        <v>0</v>
      </c>
      <c r="CS254" s="2">
        <f t="shared" si="181"/>
        <v>0</v>
      </c>
      <c r="CT254" s="2">
        <f t="shared" si="182"/>
        <v>0</v>
      </c>
      <c r="CU254" s="2">
        <f t="shared" si="183"/>
        <v>0</v>
      </c>
      <c r="CV254" s="2">
        <f t="shared" si="184"/>
        <v>0</v>
      </c>
      <c r="CW254" s="2">
        <f t="shared" si="185"/>
        <v>0</v>
      </c>
      <c r="CX254" s="2">
        <f t="shared" si="186"/>
        <v>0</v>
      </c>
      <c r="CY254" s="2">
        <f>(((S254+R254)*AT254)/100)</f>
        <v>0</v>
      </c>
      <c r="CZ254" s="2">
        <f>(((S254+R254)*AU254)/100)</f>
        <v>0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1013</v>
      </c>
      <c r="DV254" s="2" t="s">
        <v>242</v>
      </c>
      <c r="DW254" s="2" t="s">
        <v>242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56793043</v>
      </c>
      <c r="EF254" s="2">
        <v>2</v>
      </c>
      <c r="EG254" s="2" t="s">
        <v>28</v>
      </c>
      <c r="EH254" s="2">
        <v>16</v>
      </c>
      <c r="EI254" s="2" t="s">
        <v>29</v>
      </c>
      <c r="EJ254" s="2">
        <v>1</v>
      </c>
      <c r="EK254" s="2">
        <v>18001</v>
      </c>
      <c r="EL254" s="2" t="s">
        <v>237</v>
      </c>
      <c r="EM254" s="2" t="s">
        <v>238</v>
      </c>
      <c r="EN254" s="2"/>
      <c r="EO254" s="2" t="s">
        <v>3</v>
      </c>
      <c r="EP254" s="2"/>
      <c r="EQ254" s="2">
        <v>0</v>
      </c>
      <c r="ER254" s="2">
        <v>197</v>
      </c>
      <c r="ES254" s="2">
        <v>197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121</v>
      </c>
      <c r="FY254" s="2">
        <v>72</v>
      </c>
      <c r="FZ254" s="2"/>
      <c r="GA254" s="2" t="s">
        <v>3</v>
      </c>
      <c r="GB254" s="2"/>
      <c r="GC254" s="2"/>
      <c r="GD254" s="2">
        <v>1</v>
      </c>
      <c r="GE254" s="2"/>
      <c r="GF254" s="2">
        <v>880527086</v>
      </c>
      <c r="GG254" s="2">
        <v>2</v>
      </c>
      <c r="GH254" s="2">
        <v>1</v>
      </c>
      <c r="GI254" s="2">
        <v>-2</v>
      </c>
      <c r="GJ254" s="2">
        <v>0</v>
      </c>
      <c r="GK254" s="2">
        <v>0</v>
      </c>
      <c r="GL254" s="2">
        <f>ROUND(IF(AND(BH254=3,BI254=3,FS254&lt;&gt;0),P254,0),2)</f>
        <v>0</v>
      </c>
      <c r="GM254" s="2">
        <f>ROUND(O254+X254+Y254,2)+GX254</f>
        <v>-788</v>
      </c>
      <c r="GN254" s="2">
        <f t="shared" si="187"/>
        <v>-788</v>
      </c>
      <c r="GO254" s="2">
        <f t="shared" si="188"/>
        <v>0</v>
      </c>
      <c r="GP254" s="2">
        <f t="shared" si="189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190"/>
        <v>0</v>
      </c>
      <c r="GW254" s="2">
        <v>1</v>
      </c>
      <c r="GX254" s="2">
        <f>ROUND(HC254*I254,2)</f>
        <v>0</v>
      </c>
      <c r="GY254" s="2"/>
      <c r="GZ254" s="2"/>
      <c r="HA254" s="2">
        <v>0</v>
      </c>
      <c r="HB254" s="2">
        <v>0</v>
      </c>
      <c r="HC254" s="2">
        <f t="shared" si="191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32</v>
      </c>
      <c r="HO254" s="2" t="s">
        <v>33</v>
      </c>
      <c r="HP254" s="2" t="s">
        <v>29</v>
      </c>
      <c r="HQ254" s="2" t="s">
        <v>29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">
      <c r="A255">
        <v>18</v>
      </c>
      <c r="B255">
        <v>1</v>
      </c>
      <c r="C255">
        <v>218</v>
      </c>
      <c r="E255" t="s">
        <v>239</v>
      </c>
      <c r="F255" t="s">
        <v>240</v>
      </c>
      <c r="G255" t="s">
        <v>241</v>
      </c>
      <c r="H255" t="s">
        <v>242</v>
      </c>
      <c r="I255">
        <f>I253*J255</f>
        <v>-4</v>
      </c>
      <c r="J255">
        <v>-100</v>
      </c>
      <c r="K255">
        <v>-100</v>
      </c>
      <c r="O255">
        <f>ROUND(CP255,0)</f>
        <v>-3869</v>
      </c>
      <c r="P255">
        <f>ROUND(CQ255*I255,0)</f>
        <v>-3869</v>
      </c>
      <c r="Q255">
        <f>ROUND(CR255*I255,0)</f>
        <v>0</v>
      </c>
      <c r="R255">
        <f>ROUND(CS255*I255,0)</f>
        <v>0</v>
      </c>
      <c r="S255">
        <f>ROUND(CT255*I255,0)</f>
        <v>0</v>
      </c>
      <c r="T255">
        <f>ROUND(CU255*I255,0)</f>
        <v>0</v>
      </c>
      <c r="U255">
        <f t="shared" si="170"/>
        <v>0</v>
      </c>
      <c r="V255">
        <f t="shared" si="171"/>
        <v>0</v>
      </c>
      <c r="W255">
        <f>ROUND(CX255*I255,0)</f>
        <v>0</v>
      </c>
      <c r="X255">
        <f>ROUND(CY255,0)</f>
        <v>0</v>
      </c>
      <c r="Y255">
        <f>ROUND(CZ255,0)</f>
        <v>0</v>
      </c>
      <c r="AA255">
        <v>64873986</v>
      </c>
      <c r="AB255">
        <f t="shared" si="172"/>
        <v>197</v>
      </c>
      <c r="AC255">
        <f t="shared" si="173"/>
        <v>197</v>
      </c>
      <c r="AD255">
        <f>ROUND((((ET255)-(EU255))+AE255),2)</f>
        <v>0</v>
      </c>
      <c r="AE255">
        <f t="shared" si="174"/>
        <v>0</v>
      </c>
      <c r="AF255">
        <f t="shared" si="175"/>
        <v>0</v>
      </c>
      <c r="AG255">
        <f t="shared" si="176"/>
        <v>0</v>
      </c>
      <c r="AH255">
        <f t="shared" si="177"/>
        <v>0</v>
      </c>
      <c r="AI255">
        <f t="shared" si="178"/>
        <v>0</v>
      </c>
      <c r="AJ255">
        <f t="shared" si="179"/>
        <v>0</v>
      </c>
      <c r="AK255">
        <v>197</v>
      </c>
      <c r="AL255">
        <v>197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121</v>
      </c>
      <c r="AU255">
        <v>72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4.91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243</v>
      </c>
      <c r="BM255">
        <v>18001</v>
      </c>
      <c r="BN255">
        <v>0</v>
      </c>
      <c r="BO255" t="s">
        <v>240</v>
      </c>
      <c r="BP255">
        <v>1</v>
      </c>
      <c r="BQ255">
        <v>2</v>
      </c>
      <c r="BR255">
        <v>1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121</v>
      </c>
      <c r="CA255">
        <v>72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180"/>
        <v>-3869</v>
      </c>
      <c r="CQ255">
        <f>AC255*BC255</f>
        <v>967.27</v>
      </c>
      <c r="CR255">
        <f>(((ET255)*BB255-(EU255)*BS255)+AE255*BS255)</f>
        <v>0</v>
      </c>
      <c r="CS255">
        <f t="shared" si="181"/>
        <v>0</v>
      </c>
      <c r="CT255">
        <f t="shared" si="182"/>
        <v>0</v>
      </c>
      <c r="CU255">
        <f t="shared" si="183"/>
        <v>0</v>
      </c>
      <c r="CV255">
        <f t="shared" si="184"/>
        <v>0</v>
      </c>
      <c r="CW255">
        <f t="shared" si="185"/>
        <v>0</v>
      </c>
      <c r="CX255">
        <f t="shared" si="186"/>
        <v>0</v>
      </c>
      <c r="CY255">
        <f>(((S255+R255)*AT255)/100)</f>
        <v>0</v>
      </c>
      <c r="CZ255">
        <f>(((S255+R255)*AU255)/100)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242</v>
      </c>
      <c r="DW255" t="s">
        <v>242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56793043</v>
      </c>
      <c r="EF255">
        <v>2</v>
      </c>
      <c r="EG255" t="s">
        <v>28</v>
      </c>
      <c r="EH255">
        <v>16</v>
      </c>
      <c r="EI255" t="s">
        <v>29</v>
      </c>
      <c r="EJ255">
        <v>1</v>
      </c>
      <c r="EK255">
        <v>18001</v>
      </c>
      <c r="EL255" t="s">
        <v>237</v>
      </c>
      <c r="EM255" t="s">
        <v>238</v>
      </c>
      <c r="EO255" t="s">
        <v>3</v>
      </c>
      <c r="EQ255">
        <v>0</v>
      </c>
      <c r="ER255">
        <v>197</v>
      </c>
      <c r="ES255">
        <v>197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v>0</v>
      </c>
      <c r="FS255">
        <v>0</v>
      </c>
      <c r="FX255">
        <v>121</v>
      </c>
      <c r="FY255">
        <v>72</v>
      </c>
      <c r="GA255" t="s">
        <v>3</v>
      </c>
      <c r="GD255">
        <v>1</v>
      </c>
      <c r="GF255">
        <v>880527086</v>
      </c>
      <c r="GG255">
        <v>2</v>
      </c>
      <c r="GH255">
        <v>1</v>
      </c>
      <c r="GI255">
        <v>2</v>
      </c>
      <c r="GJ255">
        <v>0</v>
      </c>
      <c r="GK255">
        <v>0</v>
      </c>
      <c r="GL255">
        <f>ROUND(IF(AND(BH255=3,BI255=3,FS255&lt;&gt;0),P255,0),0)</f>
        <v>0</v>
      </c>
      <c r="GM255">
        <f>ROUND(O255+X255+Y255,0)+GX255</f>
        <v>-3869</v>
      </c>
      <c r="GN255">
        <f t="shared" si="187"/>
        <v>-3869</v>
      </c>
      <c r="GO255">
        <f t="shared" si="188"/>
        <v>0</v>
      </c>
      <c r="GP255">
        <f t="shared" si="189"/>
        <v>0</v>
      </c>
      <c r="GR255">
        <v>0</v>
      </c>
      <c r="GS255">
        <v>3</v>
      </c>
      <c r="GT255">
        <v>0</v>
      </c>
      <c r="GU255" t="s">
        <v>3</v>
      </c>
      <c r="GV255">
        <f t="shared" si="190"/>
        <v>0</v>
      </c>
      <c r="GW255">
        <v>1</v>
      </c>
      <c r="GX255">
        <f>ROUND(HC255*I255,0)</f>
        <v>0</v>
      </c>
      <c r="HA255">
        <v>0</v>
      </c>
      <c r="HB255">
        <v>0</v>
      </c>
      <c r="HC255">
        <f t="shared" si="191"/>
        <v>0</v>
      </c>
      <c r="HE255" t="s">
        <v>3</v>
      </c>
      <c r="HF255" t="s">
        <v>3</v>
      </c>
      <c r="HM255" t="s">
        <v>3</v>
      </c>
      <c r="HN255" t="s">
        <v>32</v>
      </c>
      <c r="HO255" t="s">
        <v>33</v>
      </c>
      <c r="HP255" t="s">
        <v>29</v>
      </c>
      <c r="HQ255" t="s">
        <v>29</v>
      </c>
      <c r="HS255">
        <v>0</v>
      </c>
      <c r="IK255">
        <v>0</v>
      </c>
    </row>
    <row r="256" spans="1:255" x14ac:dyDescent="0.2">
      <c r="A256" s="2">
        <v>17</v>
      </c>
      <c r="B256" s="2">
        <v>1</v>
      </c>
      <c r="C256" s="2"/>
      <c r="D256" s="2"/>
      <c r="E256" s="2" t="s">
        <v>244</v>
      </c>
      <c r="F256" s="2" t="s">
        <v>245</v>
      </c>
      <c r="G256" s="2" t="s">
        <v>246</v>
      </c>
      <c r="H256" s="2" t="s">
        <v>37</v>
      </c>
      <c r="I256" s="2">
        <f t="shared" ref="I256:I261" si="192">ROUND(ROUND(4,4),7)</f>
        <v>4</v>
      </c>
      <c r="J256" s="2">
        <v>0</v>
      </c>
      <c r="K256" s="2">
        <f t="shared" ref="K256:K261" si="193">ROUND(ROUND(4,4),7)</f>
        <v>4</v>
      </c>
      <c r="L256" s="2"/>
      <c r="M256" s="2"/>
      <c r="N256" s="2"/>
      <c r="O256" s="2">
        <f>ROUND(CP256,2)</f>
        <v>0</v>
      </c>
      <c r="P256" s="2">
        <f>ROUND(CQ256*I256,2)</f>
        <v>0</v>
      </c>
      <c r="Q256" s="2">
        <f>ROUND(CR256*I256,2)</f>
        <v>0</v>
      </c>
      <c r="R256" s="2">
        <f>ROUND(CS256*I256,2)</f>
        <v>0</v>
      </c>
      <c r="S256" s="2">
        <f>ROUND(CT256*I256,2)</f>
        <v>0</v>
      </c>
      <c r="T256" s="2">
        <f>ROUND(CU256*I256,2)</f>
        <v>0</v>
      </c>
      <c r="U256" s="2">
        <f t="shared" si="170"/>
        <v>0</v>
      </c>
      <c r="V256" s="2">
        <f t="shared" si="171"/>
        <v>0</v>
      </c>
      <c r="W256" s="2">
        <f>ROUND(CX256*I256,2)</f>
        <v>0</v>
      </c>
      <c r="X256" s="2">
        <f>ROUND(CY256,2)</f>
        <v>0</v>
      </c>
      <c r="Y256" s="2">
        <f>ROUND(CZ256,2)</f>
        <v>0</v>
      </c>
      <c r="Z256" s="2"/>
      <c r="AA256" s="2">
        <v>64873989</v>
      </c>
      <c r="AB256" s="2">
        <f t="shared" si="172"/>
        <v>0</v>
      </c>
      <c r="AC256" s="2">
        <f t="shared" si="173"/>
        <v>0</v>
      </c>
      <c r="AD256" s="2">
        <f>ROUND((ET256),2)</f>
        <v>0</v>
      </c>
      <c r="AE256" s="2">
        <f t="shared" si="174"/>
        <v>0</v>
      </c>
      <c r="AF256" s="2">
        <f t="shared" si="175"/>
        <v>0</v>
      </c>
      <c r="AG256" s="2">
        <f t="shared" si="176"/>
        <v>0</v>
      </c>
      <c r="AH256" s="2">
        <f t="shared" si="177"/>
        <v>0</v>
      </c>
      <c r="AI256" s="2">
        <f t="shared" si="178"/>
        <v>0</v>
      </c>
      <c r="AJ256" s="2">
        <f t="shared" si="179"/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3</v>
      </c>
      <c r="BI256" s="2">
        <v>2</v>
      </c>
      <c r="BJ256" s="2" t="s">
        <v>3</v>
      </c>
      <c r="BK256" s="2"/>
      <c r="BL256" s="2"/>
      <c r="BM256" s="2">
        <v>901</v>
      </c>
      <c r="BN256" s="2">
        <v>0</v>
      </c>
      <c r="BO256" s="2" t="s">
        <v>3</v>
      </c>
      <c r="BP256" s="2">
        <v>0</v>
      </c>
      <c r="BQ256" s="2">
        <v>91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0</v>
      </c>
      <c r="CA256" s="2">
        <v>0</v>
      </c>
      <c r="CB256" s="2" t="s">
        <v>3</v>
      </c>
      <c r="CC256" s="2"/>
      <c r="CD256" s="2"/>
      <c r="CE256" s="2">
        <v>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3</v>
      </c>
      <c r="CO256" s="2">
        <v>0</v>
      </c>
      <c r="CP256" s="2">
        <f t="shared" si="180"/>
        <v>0</v>
      </c>
      <c r="CQ256" s="2">
        <f>AC256*BC256</f>
        <v>0</v>
      </c>
      <c r="CR256" s="2">
        <f>(((ET256)*BB256-(EU256)*BS256)+AE256*BS256)</f>
        <v>0</v>
      </c>
      <c r="CS256" s="2">
        <f t="shared" si="181"/>
        <v>0</v>
      </c>
      <c r="CT256" s="2">
        <f t="shared" si="182"/>
        <v>0</v>
      </c>
      <c r="CU256" s="2">
        <f t="shared" si="183"/>
        <v>0</v>
      </c>
      <c r="CV256" s="2">
        <f t="shared" si="184"/>
        <v>0</v>
      </c>
      <c r="CW256" s="2">
        <f t="shared" si="185"/>
        <v>0</v>
      </c>
      <c r="CX256" s="2">
        <f t="shared" si="186"/>
        <v>0</v>
      </c>
      <c r="CY256" s="2">
        <f>0</f>
        <v>0</v>
      </c>
      <c r="CZ256" s="2">
        <f>0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37</v>
      </c>
      <c r="DW256" s="2" t="s">
        <v>37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56792852</v>
      </c>
      <c r="EF256" s="2">
        <v>91</v>
      </c>
      <c r="EG256" s="2" t="s">
        <v>73</v>
      </c>
      <c r="EH256" s="2">
        <v>0</v>
      </c>
      <c r="EI256" s="2" t="s">
        <v>3</v>
      </c>
      <c r="EJ256" s="2">
        <v>2</v>
      </c>
      <c r="EK256" s="2">
        <v>901</v>
      </c>
      <c r="EL256" s="2" t="s">
        <v>73</v>
      </c>
      <c r="EM256" s="2" t="s">
        <v>74</v>
      </c>
      <c r="EN256" s="2"/>
      <c r="EO256" s="2" t="s">
        <v>3</v>
      </c>
      <c r="EP256" s="2"/>
      <c r="EQ256" s="2">
        <v>655360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0</v>
      </c>
      <c r="FY256" s="2">
        <v>0</v>
      </c>
      <c r="FZ256" s="2"/>
      <c r="GA256" s="2" t="s">
        <v>3</v>
      </c>
      <c r="GB256" s="2"/>
      <c r="GC256" s="2"/>
      <c r="GD256" s="2">
        <v>1</v>
      </c>
      <c r="GE256" s="2"/>
      <c r="GF256" s="2">
        <v>-825414565</v>
      </c>
      <c r="GG256" s="2">
        <v>2</v>
      </c>
      <c r="GH256" s="2">
        <v>0</v>
      </c>
      <c r="GI256" s="2">
        <v>-2</v>
      </c>
      <c r="GJ256" s="2">
        <v>0</v>
      </c>
      <c r="GK256" s="2">
        <v>0</v>
      </c>
      <c r="GL256" s="2">
        <f>ROUND(IF(AND(BH256=3,BI256=3,FS256&lt;&gt;0),P256,0),2)</f>
        <v>0</v>
      </c>
      <c r="GM256" s="2">
        <f>ROUND(O256+X256+Y256,2)+GX256</f>
        <v>0</v>
      </c>
      <c r="GN256" s="2">
        <f t="shared" si="187"/>
        <v>0</v>
      </c>
      <c r="GO256" s="2">
        <f t="shared" si="188"/>
        <v>0</v>
      </c>
      <c r="GP256" s="2">
        <f t="shared" si="189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190"/>
        <v>0</v>
      </c>
      <c r="GW256" s="2">
        <v>1</v>
      </c>
      <c r="GX256" s="2">
        <f>ROUND(HC256*I256,2)</f>
        <v>0</v>
      </c>
      <c r="GY256" s="2"/>
      <c r="GZ256" s="2"/>
      <c r="HA256" s="2">
        <v>0</v>
      </c>
      <c r="HB256" s="2">
        <v>0</v>
      </c>
      <c r="HC256" s="2">
        <f t="shared" si="191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17</v>
      </c>
      <c r="B257">
        <v>1</v>
      </c>
      <c r="E257" t="s">
        <v>244</v>
      </c>
      <c r="F257" t="s">
        <v>245</v>
      </c>
      <c r="G257" t="s">
        <v>246</v>
      </c>
      <c r="H257" t="s">
        <v>37</v>
      </c>
      <c r="I257">
        <f t="shared" si="192"/>
        <v>4</v>
      </c>
      <c r="J257">
        <v>0</v>
      </c>
      <c r="K257">
        <f t="shared" si="193"/>
        <v>4</v>
      </c>
      <c r="O257">
        <f>ROUND(CP257,0)</f>
        <v>41453</v>
      </c>
      <c r="P257">
        <f>ROUND(CQ257*I257,0)</f>
        <v>41453</v>
      </c>
      <c r="Q257">
        <f>ROUND(CR257*I257,0)</f>
        <v>0</v>
      </c>
      <c r="R257">
        <f>ROUND(CS257*I257,0)</f>
        <v>0</v>
      </c>
      <c r="S257">
        <f>ROUND(CT257*I257,0)</f>
        <v>0</v>
      </c>
      <c r="T257">
        <f>ROUND(CU257*I257,0)</f>
        <v>0</v>
      </c>
      <c r="U257">
        <f t="shared" si="170"/>
        <v>0</v>
      </c>
      <c r="V257">
        <f t="shared" si="171"/>
        <v>0</v>
      </c>
      <c r="W257">
        <f>ROUND(CX257*I257,0)</f>
        <v>0</v>
      </c>
      <c r="X257">
        <f>ROUND(CY257,0)</f>
        <v>0</v>
      </c>
      <c r="Y257">
        <f>ROUND(CZ257,0)</f>
        <v>0</v>
      </c>
      <c r="AA257">
        <v>64873986</v>
      </c>
      <c r="AB257">
        <f t="shared" si="172"/>
        <v>10363.200000000001</v>
      </c>
      <c r="AC257">
        <f t="shared" si="173"/>
        <v>10363.200000000001</v>
      </c>
      <c r="AD257">
        <f>ROUND((ET257),2)</f>
        <v>0</v>
      </c>
      <c r="AE257">
        <f t="shared" si="174"/>
        <v>0</v>
      </c>
      <c r="AF257">
        <f t="shared" si="175"/>
        <v>0</v>
      </c>
      <c r="AG257">
        <f t="shared" si="176"/>
        <v>0</v>
      </c>
      <c r="AH257">
        <f t="shared" si="177"/>
        <v>0</v>
      </c>
      <c r="AI257">
        <f t="shared" si="178"/>
        <v>0</v>
      </c>
      <c r="AJ257">
        <f t="shared" si="179"/>
        <v>0</v>
      </c>
      <c r="AK257">
        <v>10363.200000000001</v>
      </c>
      <c r="AL257">
        <v>10363.200000000001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9.66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2</v>
      </c>
      <c r="BJ257" t="s">
        <v>3</v>
      </c>
      <c r="BM257">
        <v>901</v>
      </c>
      <c r="BN257">
        <v>0</v>
      </c>
      <c r="BO257" t="s">
        <v>3</v>
      </c>
      <c r="BP257">
        <v>0</v>
      </c>
      <c r="BQ257">
        <v>91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180"/>
        <v>41453</v>
      </c>
      <c r="CQ257">
        <f>AC257</f>
        <v>10363.200000000001</v>
      </c>
      <c r="CR257">
        <f>(((ET257)-(EU257)*BS257)+AE257*BS257)</f>
        <v>0</v>
      </c>
      <c r="CS257">
        <f t="shared" si="181"/>
        <v>0</v>
      </c>
      <c r="CT257">
        <f t="shared" si="182"/>
        <v>0</v>
      </c>
      <c r="CU257">
        <f t="shared" si="183"/>
        <v>0</v>
      </c>
      <c r="CV257">
        <f t="shared" si="184"/>
        <v>0</v>
      </c>
      <c r="CW257">
        <f t="shared" si="185"/>
        <v>0</v>
      </c>
      <c r="CX257">
        <f t="shared" si="186"/>
        <v>0</v>
      </c>
      <c r="CY257">
        <f>0</f>
        <v>0</v>
      </c>
      <c r="CZ257">
        <f>0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37</v>
      </c>
      <c r="DW257" t="s">
        <v>37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56792852</v>
      </c>
      <c r="EF257">
        <v>91</v>
      </c>
      <c r="EG257" t="s">
        <v>73</v>
      </c>
      <c r="EH257">
        <v>0</v>
      </c>
      <c r="EI257" t="s">
        <v>3</v>
      </c>
      <c r="EJ257">
        <v>2</v>
      </c>
      <c r="EK257">
        <v>901</v>
      </c>
      <c r="EL257" t="s">
        <v>73</v>
      </c>
      <c r="EM257" t="s">
        <v>74</v>
      </c>
      <c r="EO257" t="s">
        <v>3</v>
      </c>
      <c r="EQ257">
        <v>655360</v>
      </c>
      <c r="ER257">
        <v>10363.200000000001</v>
      </c>
      <c r="ES257">
        <v>10363.200000000001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5</v>
      </c>
      <c r="FC257">
        <v>0</v>
      </c>
      <c r="FD257">
        <v>18</v>
      </c>
      <c r="FF257">
        <v>10160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247</v>
      </c>
      <c r="GD257">
        <v>1</v>
      </c>
      <c r="GF257">
        <v>-825414565</v>
      </c>
      <c r="GG257">
        <v>2</v>
      </c>
      <c r="GH257">
        <v>3</v>
      </c>
      <c r="GI257">
        <v>3</v>
      </c>
      <c r="GJ257">
        <v>0</v>
      </c>
      <c r="GK257">
        <v>0</v>
      </c>
      <c r="GL257">
        <f>ROUND(IF(AND(BH257=3,BI257=3,FS257&lt;&gt;0),P257,0),0)</f>
        <v>0</v>
      </c>
      <c r="GM257">
        <f>ROUND(O257+X257+Y257,0)+GX257</f>
        <v>41453</v>
      </c>
      <c r="GN257">
        <f t="shared" si="187"/>
        <v>0</v>
      </c>
      <c r="GO257">
        <f t="shared" si="188"/>
        <v>41453</v>
      </c>
      <c r="GP257">
        <f t="shared" si="189"/>
        <v>0</v>
      </c>
      <c r="GR257">
        <v>1</v>
      </c>
      <c r="GS257">
        <v>1</v>
      </c>
      <c r="GT257">
        <v>0</v>
      </c>
      <c r="GU257" t="s">
        <v>3</v>
      </c>
      <c r="GV257">
        <f t="shared" si="190"/>
        <v>0</v>
      </c>
      <c r="GW257">
        <v>1</v>
      </c>
      <c r="GX257">
        <f>ROUND(HC257*I257,0)</f>
        <v>0</v>
      </c>
      <c r="HA257">
        <v>0</v>
      </c>
      <c r="HB257">
        <v>0</v>
      </c>
      <c r="HC257">
        <f t="shared" si="191"/>
        <v>0</v>
      </c>
      <c r="HE257" t="s">
        <v>65</v>
      </c>
      <c r="HF257" t="s">
        <v>34</v>
      </c>
      <c r="HG257">
        <f>ROUND(AC257*I257,0)</f>
        <v>41453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55" x14ac:dyDescent="0.2">
      <c r="A258" s="2">
        <v>17</v>
      </c>
      <c r="B258" s="2">
        <v>1</v>
      </c>
      <c r="C258" s="2">
        <f>ROW(SmtRes!A220)</f>
        <v>220</v>
      </c>
      <c r="D258" s="2">
        <f>ROW(EtalonRes!A265)</f>
        <v>265</v>
      </c>
      <c r="E258" s="2" t="s">
        <v>248</v>
      </c>
      <c r="F258" s="2" t="s">
        <v>249</v>
      </c>
      <c r="G258" s="2" t="s">
        <v>250</v>
      </c>
      <c r="H258" s="2" t="s">
        <v>251</v>
      </c>
      <c r="I258" s="2">
        <f t="shared" si="192"/>
        <v>4</v>
      </c>
      <c r="J258" s="2">
        <v>0</v>
      </c>
      <c r="K258" s="2">
        <f t="shared" si="193"/>
        <v>4</v>
      </c>
      <c r="L258" s="2"/>
      <c r="M258" s="2"/>
      <c r="N258" s="2"/>
      <c r="O258" s="2">
        <f>ROUND(CP258,2)</f>
        <v>81.92</v>
      </c>
      <c r="P258" s="2">
        <f>ROUND(CQ258*I258,2)</f>
        <v>0</v>
      </c>
      <c r="Q258" s="2">
        <f>ROUND(CR258*I258,2)</f>
        <v>3.72</v>
      </c>
      <c r="R258" s="2">
        <f>ROUND(CS258*I258,2)</f>
        <v>0</v>
      </c>
      <c r="S258" s="2">
        <f>ROUND(CT258*I258,2)</f>
        <v>78.2</v>
      </c>
      <c r="T258" s="2">
        <f>ROUND(CU258*I258,2)</f>
        <v>0</v>
      </c>
      <c r="U258" s="2">
        <f t="shared" si="170"/>
        <v>8.7200000000000006</v>
      </c>
      <c r="V258" s="2">
        <f t="shared" si="171"/>
        <v>0</v>
      </c>
      <c r="W258" s="2">
        <f>ROUND(CX258*I258,2)</f>
        <v>0</v>
      </c>
      <c r="X258" s="2">
        <f>ROUND(CY258,2)</f>
        <v>94.62</v>
      </c>
      <c r="Y258" s="2">
        <f>ROUND(CZ258,2)</f>
        <v>56.3</v>
      </c>
      <c r="Z258" s="2"/>
      <c r="AA258" s="2">
        <v>64873989</v>
      </c>
      <c r="AB258" s="2">
        <f t="shared" si="172"/>
        <v>20.48</v>
      </c>
      <c r="AC258" s="2">
        <f t="shared" si="173"/>
        <v>0</v>
      </c>
      <c r="AD258" s="2">
        <f>ROUND((((ET258)-(EU258))+AE258),2)</f>
        <v>0.93</v>
      </c>
      <c r="AE258" s="2">
        <f t="shared" si="174"/>
        <v>0</v>
      </c>
      <c r="AF258" s="2">
        <f t="shared" si="175"/>
        <v>19.55</v>
      </c>
      <c r="AG258" s="2">
        <f t="shared" si="176"/>
        <v>0</v>
      </c>
      <c r="AH258" s="2">
        <f t="shared" si="177"/>
        <v>2.1800000000000002</v>
      </c>
      <c r="AI258" s="2">
        <f t="shared" si="178"/>
        <v>0</v>
      </c>
      <c r="AJ258" s="2">
        <f t="shared" si="179"/>
        <v>0</v>
      </c>
      <c r="AK258" s="2">
        <v>20.48</v>
      </c>
      <c r="AL258" s="2">
        <v>0</v>
      </c>
      <c r="AM258" s="2">
        <v>0.93</v>
      </c>
      <c r="AN258" s="2">
        <v>0</v>
      </c>
      <c r="AO258" s="2">
        <v>19.55</v>
      </c>
      <c r="AP258" s="2">
        <v>0</v>
      </c>
      <c r="AQ258" s="2">
        <v>2.1800000000000002</v>
      </c>
      <c r="AR258" s="2">
        <v>0</v>
      </c>
      <c r="AS258" s="2">
        <v>0</v>
      </c>
      <c r="AT258" s="2">
        <v>121</v>
      </c>
      <c r="AU258" s="2">
        <v>72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0</v>
      </c>
      <c r="BI258" s="2">
        <v>1</v>
      </c>
      <c r="BJ258" s="2" t="s">
        <v>252</v>
      </c>
      <c r="BK258" s="2"/>
      <c r="BL258" s="2"/>
      <c r="BM258" s="2">
        <v>20001</v>
      </c>
      <c r="BN258" s="2">
        <v>0</v>
      </c>
      <c r="BO258" s="2" t="s">
        <v>3</v>
      </c>
      <c r="BP258" s="2">
        <v>0</v>
      </c>
      <c r="BQ258" s="2">
        <v>2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121</v>
      </c>
      <c r="CA258" s="2">
        <v>72</v>
      </c>
      <c r="CB258" s="2" t="s">
        <v>3</v>
      </c>
      <c r="CC258" s="2"/>
      <c r="CD258" s="2"/>
      <c r="CE258" s="2">
        <v>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si="180"/>
        <v>81.92</v>
      </c>
      <c r="CQ258" s="2">
        <f>AC258*BC258</f>
        <v>0</v>
      </c>
      <c r="CR258" s="2">
        <f>(((ET258)*BB258-(EU258)*BS258)+AE258*BS258)</f>
        <v>0.93</v>
      </c>
      <c r="CS258" s="2">
        <f t="shared" si="181"/>
        <v>0</v>
      </c>
      <c r="CT258" s="2">
        <f t="shared" si="182"/>
        <v>19.55</v>
      </c>
      <c r="CU258" s="2">
        <f t="shared" si="183"/>
        <v>0</v>
      </c>
      <c r="CV258" s="2">
        <f t="shared" si="184"/>
        <v>2.1800000000000002</v>
      </c>
      <c r="CW258" s="2">
        <f t="shared" si="185"/>
        <v>0</v>
      </c>
      <c r="CX258" s="2">
        <f t="shared" si="186"/>
        <v>0</v>
      </c>
      <c r="CY258" s="2">
        <f>(((S258+R258)*AT258)/100)</f>
        <v>94.622000000000014</v>
      </c>
      <c r="CZ258" s="2">
        <f>(((S258+R258)*AU258)/100)</f>
        <v>56.304000000000002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1013</v>
      </c>
      <c r="DV258" s="2" t="s">
        <v>251</v>
      </c>
      <c r="DW258" s="2" t="s">
        <v>251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56793045</v>
      </c>
      <c r="EF258" s="2">
        <v>2</v>
      </c>
      <c r="EG258" s="2" t="s">
        <v>28</v>
      </c>
      <c r="EH258" s="2">
        <v>16</v>
      </c>
      <c r="EI258" s="2" t="s">
        <v>29</v>
      </c>
      <c r="EJ258" s="2">
        <v>1</v>
      </c>
      <c r="EK258" s="2">
        <v>20001</v>
      </c>
      <c r="EL258" s="2" t="s">
        <v>30</v>
      </c>
      <c r="EM258" s="2" t="s">
        <v>31</v>
      </c>
      <c r="EN258" s="2"/>
      <c r="EO258" s="2" t="s">
        <v>3</v>
      </c>
      <c r="EP258" s="2"/>
      <c r="EQ258" s="2">
        <v>131072</v>
      </c>
      <c r="ER258" s="2">
        <v>20.48</v>
      </c>
      <c r="ES258" s="2">
        <v>0</v>
      </c>
      <c r="ET258" s="2">
        <v>0.93</v>
      </c>
      <c r="EU258" s="2">
        <v>0</v>
      </c>
      <c r="EV258" s="2">
        <v>19.55</v>
      </c>
      <c r="EW258" s="2">
        <v>2.1800000000000002</v>
      </c>
      <c r="EX258" s="2">
        <v>0</v>
      </c>
      <c r="EY258" s="2">
        <v>0</v>
      </c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121</v>
      </c>
      <c r="FY258" s="2">
        <v>72</v>
      </c>
      <c r="FZ258" s="2"/>
      <c r="GA258" s="2" t="s">
        <v>3</v>
      </c>
      <c r="GB258" s="2"/>
      <c r="GC258" s="2"/>
      <c r="GD258" s="2">
        <v>1</v>
      </c>
      <c r="GE258" s="2"/>
      <c r="GF258" s="2">
        <v>1978090523</v>
      </c>
      <c r="GG258" s="2">
        <v>2</v>
      </c>
      <c r="GH258" s="2">
        <v>1</v>
      </c>
      <c r="GI258" s="2">
        <v>-2</v>
      </c>
      <c r="GJ258" s="2">
        <v>0</v>
      </c>
      <c r="GK258" s="2">
        <v>0</v>
      </c>
      <c r="GL258" s="2">
        <f>ROUND(IF(AND(BH258=3,BI258=3,FS258&lt;&gt;0),P258,0),2)</f>
        <v>0</v>
      </c>
      <c r="GM258" s="2">
        <f>ROUND(O258+X258+Y258,2)+GX258</f>
        <v>232.84</v>
      </c>
      <c r="GN258" s="2">
        <f t="shared" si="187"/>
        <v>232.84</v>
      </c>
      <c r="GO258" s="2">
        <f t="shared" si="188"/>
        <v>0</v>
      </c>
      <c r="GP258" s="2">
        <f t="shared" si="189"/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190"/>
        <v>0</v>
      </c>
      <c r="GW258" s="2">
        <v>1</v>
      </c>
      <c r="GX258" s="2">
        <f>ROUND(HC258*I258,2)</f>
        <v>0</v>
      </c>
      <c r="GY258" s="2"/>
      <c r="GZ258" s="2"/>
      <c r="HA258" s="2">
        <v>0</v>
      </c>
      <c r="HB258" s="2">
        <v>0</v>
      </c>
      <c r="HC258" s="2">
        <f t="shared" si="191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32</v>
      </c>
      <c r="HO258" s="2" t="s">
        <v>33</v>
      </c>
      <c r="HP258" s="2" t="s">
        <v>29</v>
      </c>
      <c r="HQ258" s="2" t="s">
        <v>29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17</v>
      </c>
      <c r="B259">
        <v>1</v>
      </c>
      <c r="C259">
        <f>ROW(SmtRes!A222)</f>
        <v>222</v>
      </c>
      <c r="D259">
        <f>ROW(EtalonRes!A270)</f>
        <v>270</v>
      </c>
      <c r="E259" t="s">
        <v>248</v>
      </c>
      <c r="F259" t="s">
        <v>249</v>
      </c>
      <c r="G259" t="s">
        <v>250</v>
      </c>
      <c r="H259" t="s">
        <v>251</v>
      </c>
      <c r="I259">
        <f t="shared" si="192"/>
        <v>4</v>
      </c>
      <c r="J259">
        <v>0</v>
      </c>
      <c r="K259">
        <f t="shared" si="193"/>
        <v>4</v>
      </c>
      <c r="O259">
        <f>ROUND(CP259,0)</f>
        <v>4000</v>
      </c>
      <c r="P259">
        <f>ROUND(CQ259*I259,0)</f>
        <v>0</v>
      </c>
      <c r="Q259">
        <f>ROUND(CR259*I259,0)</f>
        <v>17</v>
      </c>
      <c r="R259">
        <f>ROUND(CS259*I259,0)</f>
        <v>0</v>
      </c>
      <c r="S259">
        <f>ROUND(CT259*I259,0)</f>
        <v>3983</v>
      </c>
      <c r="T259">
        <f>ROUND(CU259*I259,0)</f>
        <v>0</v>
      </c>
      <c r="U259">
        <f t="shared" si="170"/>
        <v>8.7200000000000006</v>
      </c>
      <c r="V259">
        <f t="shared" si="171"/>
        <v>0</v>
      </c>
      <c r="W259">
        <f>ROUND(CX259*I259,0)</f>
        <v>0</v>
      </c>
      <c r="X259">
        <f>ROUND(CY259,0)</f>
        <v>4819</v>
      </c>
      <c r="Y259">
        <f>ROUND(CZ259,0)</f>
        <v>2868</v>
      </c>
      <c r="AA259">
        <v>64873986</v>
      </c>
      <c r="AB259">
        <f t="shared" si="172"/>
        <v>20.48</v>
      </c>
      <c r="AC259">
        <f t="shared" si="173"/>
        <v>0</v>
      </c>
      <c r="AD259">
        <f>ROUND((((ET259)-(EU259))+AE259),2)</f>
        <v>0.93</v>
      </c>
      <c r="AE259">
        <f t="shared" si="174"/>
        <v>0</v>
      </c>
      <c r="AF259">
        <f t="shared" si="175"/>
        <v>19.55</v>
      </c>
      <c r="AG259">
        <f t="shared" si="176"/>
        <v>0</v>
      </c>
      <c r="AH259">
        <f t="shared" si="177"/>
        <v>2.1800000000000002</v>
      </c>
      <c r="AI259">
        <f t="shared" si="178"/>
        <v>0</v>
      </c>
      <c r="AJ259">
        <f t="shared" si="179"/>
        <v>0</v>
      </c>
      <c r="AK259">
        <v>20.48</v>
      </c>
      <c r="AL259">
        <v>0</v>
      </c>
      <c r="AM259">
        <v>0.93</v>
      </c>
      <c r="AN259">
        <v>0</v>
      </c>
      <c r="AO259">
        <v>19.55</v>
      </c>
      <c r="AP259">
        <v>0</v>
      </c>
      <c r="AQ259">
        <v>2.1800000000000002</v>
      </c>
      <c r="AR259">
        <v>0</v>
      </c>
      <c r="AS259">
        <v>0</v>
      </c>
      <c r="AT259">
        <v>121</v>
      </c>
      <c r="AU259">
        <v>72</v>
      </c>
      <c r="AV259">
        <v>1</v>
      </c>
      <c r="AW259">
        <v>1</v>
      </c>
      <c r="AZ259">
        <v>1</v>
      </c>
      <c r="BA259">
        <v>50.93</v>
      </c>
      <c r="BB259">
        <v>4.6100000000000003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252</v>
      </c>
      <c r="BM259">
        <v>20001</v>
      </c>
      <c r="BN259">
        <v>0</v>
      </c>
      <c r="BO259" t="s">
        <v>249</v>
      </c>
      <c r="BP259">
        <v>1</v>
      </c>
      <c r="BQ259">
        <v>2</v>
      </c>
      <c r="BR259">
        <v>0</v>
      </c>
      <c r="BS259">
        <v>50.93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121</v>
      </c>
      <c r="CA259">
        <v>72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180"/>
        <v>4000</v>
      </c>
      <c r="CQ259">
        <f>AC259*BC259</f>
        <v>0</v>
      </c>
      <c r="CR259">
        <f>(((ET259)*BB259-(EU259)*BS259)+AE259*BS259)</f>
        <v>4.2873000000000001</v>
      </c>
      <c r="CS259">
        <f t="shared" si="181"/>
        <v>0</v>
      </c>
      <c r="CT259">
        <f t="shared" si="182"/>
        <v>995.68150000000003</v>
      </c>
      <c r="CU259">
        <f t="shared" si="183"/>
        <v>0</v>
      </c>
      <c r="CV259">
        <f t="shared" si="184"/>
        <v>2.1800000000000002</v>
      </c>
      <c r="CW259">
        <f t="shared" si="185"/>
        <v>0</v>
      </c>
      <c r="CX259">
        <f t="shared" si="186"/>
        <v>0</v>
      </c>
      <c r="CY259">
        <f>(((S259+R259)*AT259)/100)</f>
        <v>4819.43</v>
      </c>
      <c r="CZ259">
        <f>(((S259+R259)*AU259)/100)</f>
        <v>2867.76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251</v>
      </c>
      <c r="DW259" t="s">
        <v>251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56793045</v>
      </c>
      <c r="EF259">
        <v>2</v>
      </c>
      <c r="EG259" t="s">
        <v>28</v>
      </c>
      <c r="EH259">
        <v>16</v>
      </c>
      <c r="EI259" t="s">
        <v>29</v>
      </c>
      <c r="EJ259">
        <v>1</v>
      </c>
      <c r="EK259">
        <v>20001</v>
      </c>
      <c r="EL259" t="s">
        <v>30</v>
      </c>
      <c r="EM259" t="s">
        <v>31</v>
      </c>
      <c r="EO259" t="s">
        <v>3</v>
      </c>
      <c r="EQ259">
        <v>131072</v>
      </c>
      <c r="ER259">
        <v>20.48</v>
      </c>
      <c r="ES259">
        <v>0</v>
      </c>
      <c r="ET259">
        <v>0.93</v>
      </c>
      <c r="EU259">
        <v>0</v>
      </c>
      <c r="EV259">
        <v>19.55</v>
      </c>
      <c r="EW259">
        <v>2.1800000000000002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121</v>
      </c>
      <c r="FY259">
        <v>72</v>
      </c>
      <c r="GA259" t="s">
        <v>3</v>
      </c>
      <c r="GD259">
        <v>1</v>
      </c>
      <c r="GF259">
        <v>1978090523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>ROUND(IF(AND(BH259=3,BI259=3,FS259&lt;&gt;0),P259,0),0)</f>
        <v>0</v>
      </c>
      <c r="GM259">
        <f>ROUND(O259+X259+Y259,0)+GX259</f>
        <v>11687</v>
      </c>
      <c r="GN259">
        <f t="shared" si="187"/>
        <v>11687</v>
      </c>
      <c r="GO259">
        <f t="shared" si="188"/>
        <v>0</v>
      </c>
      <c r="GP259">
        <f t="shared" si="189"/>
        <v>0</v>
      </c>
      <c r="GR259">
        <v>0</v>
      </c>
      <c r="GS259">
        <v>3</v>
      </c>
      <c r="GT259">
        <v>0</v>
      </c>
      <c r="GU259" t="s">
        <v>3</v>
      </c>
      <c r="GV259">
        <f t="shared" si="190"/>
        <v>0</v>
      </c>
      <c r="GW259">
        <v>1</v>
      </c>
      <c r="GX259">
        <f>ROUND(HC259*I259,0)</f>
        <v>0</v>
      </c>
      <c r="HA259">
        <v>0</v>
      </c>
      <c r="HB259">
        <v>0</v>
      </c>
      <c r="HC259">
        <f t="shared" si="191"/>
        <v>0</v>
      </c>
      <c r="HE259" t="s">
        <v>3</v>
      </c>
      <c r="HF259" t="s">
        <v>3</v>
      </c>
      <c r="HM259" t="s">
        <v>3</v>
      </c>
      <c r="HN259" t="s">
        <v>32</v>
      </c>
      <c r="HO259" t="s">
        <v>33</v>
      </c>
      <c r="HP259" t="s">
        <v>29</v>
      </c>
      <c r="HQ259" t="s">
        <v>29</v>
      </c>
      <c r="HS259">
        <v>0</v>
      </c>
      <c r="IK259">
        <v>0</v>
      </c>
    </row>
    <row r="260" spans="1:255" x14ac:dyDescent="0.2">
      <c r="A260" s="2">
        <v>17</v>
      </c>
      <c r="B260" s="2">
        <v>1</v>
      </c>
      <c r="C260" s="2"/>
      <c r="D260" s="2"/>
      <c r="E260" s="2" t="s">
        <v>253</v>
      </c>
      <c r="F260" s="2" t="s">
        <v>254</v>
      </c>
      <c r="G260" s="2" t="s">
        <v>255</v>
      </c>
      <c r="H260" s="2" t="s">
        <v>37</v>
      </c>
      <c r="I260" s="2">
        <f t="shared" si="192"/>
        <v>4</v>
      </c>
      <c r="J260" s="2">
        <v>0</v>
      </c>
      <c r="K260" s="2">
        <f t="shared" si="193"/>
        <v>4</v>
      </c>
      <c r="L260" s="2"/>
      <c r="M260" s="2"/>
      <c r="N260" s="2"/>
      <c r="O260" s="2">
        <f>ROUND(CP260,2)</f>
        <v>0</v>
      </c>
      <c r="P260" s="2">
        <f>ROUND(CQ260*I260,2)</f>
        <v>0</v>
      </c>
      <c r="Q260" s="2">
        <f>ROUND(CR260*I260,2)</f>
        <v>0</v>
      </c>
      <c r="R260" s="2">
        <f>ROUND(CS260*I260,2)</f>
        <v>0</v>
      </c>
      <c r="S260" s="2">
        <f>ROUND(CT260*I260,2)</f>
        <v>0</v>
      </c>
      <c r="T260" s="2">
        <f>ROUND(CU260*I260,2)</f>
        <v>0</v>
      </c>
      <c r="U260" s="2">
        <f t="shared" si="170"/>
        <v>0</v>
      </c>
      <c r="V260" s="2">
        <f t="shared" si="171"/>
        <v>0</v>
      </c>
      <c r="W260" s="2">
        <f>ROUND(CX260*I260,2)</f>
        <v>0</v>
      </c>
      <c r="X260" s="2">
        <f>ROUND(CY260,2)</f>
        <v>0</v>
      </c>
      <c r="Y260" s="2">
        <f>ROUND(CZ260,2)</f>
        <v>0</v>
      </c>
      <c r="Z260" s="2"/>
      <c r="AA260" s="2">
        <v>64873989</v>
      </c>
      <c r="AB260" s="2">
        <f t="shared" si="172"/>
        <v>0</v>
      </c>
      <c r="AC260" s="2">
        <f t="shared" si="173"/>
        <v>0</v>
      </c>
      <c r="AD260" s="2">
        <f>ROUND((((ET260)-(EU260))+AE260),2)</f>
        <v>0</v>
      </c>
      <c r="AE260" s="2">
        <f t="shared" si="174"/>
        <v>0</v>
      </c>
      <c r="AF260" s="2">
        <f t="shared" si="175"/>
        <v>0</v>
      </c>
      <c r="AG260" s="2">
        <f t="shared" si="176"/>
        <v>0</v>
      </c>
      <c r="AH260" s="2">
        <f t="shared" si="177"/>
        <v>0</v>
      </c>
      <c r="AI260" s="2">
        <f t="shared" si="178"/>
        <v>0</v>
      </c>
      <c r="AJ260" s="2">
        <f t="shared" si="179"/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3</v>
      </c>
      <c r="BI260" s="2">
        <v>3</v>
      </c>
      <c r="BJ260" s="2" t="s">
        <v>3</v>
      </c>
      <c r="BK260" s="2"/>
      <c r="BL260" s="2"/>
      <c r="BM260" s="2">
        <v>100</v>
      </c>
      <c r="BN260" s="2">
        <v>0</v>
      </c>
      <c r="BO260" s="2" t="s">
        <v>3</v>
      </c>
      <c r="BP260" s="2">
        <v>0</v>
      </c>
      <c r="BQ260" s="2">
        <v>5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0</v>
      </c>
      <c r="CA260" s="2">
        <v>0</v>
      </c>
      <c r="CB260" s="2" t="s">
        <v>3</v>
      </c>
      <c r="CC260" s="2"/>
      <c r="CD260" s="2"/>
      <c r="CE260" s="2">
        <v>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si="180"/>
        <v>0</v>
      </c>
      <c r="CQ260" s="2">
        <f>AC260*BC260</f>
        <v>0</v>
      </c>
      <c r="CR260" s="2">
        <f>(((ET260)*BB260-(EU260)*BS260)+AE260*BS260)</f>
        <v>0</v>
      </c>
      <c r="CS260" s="2">
        <f t="shared" si="181"/>
        <v>0</v>
      </c>
      <c r="CT260" s="2">
        <f t="shared" si="182"/>
        <v>0</v>
      </c>
      <c r="CU260" s="2">
        <f t="shared" si="183"/>
        <v>0</v>
      </c>
      <c r="CV260" s="2">
        <f t="shared" si="184"/>
        <v>0</v>
      </c>
      <c r="CW260" s="2">
        <f t="shared" si="185"/>
        <v>0</v>
      </c>
      <c r="CX260" s="2">
        <f t="shared" si="186"/>
        <v>0</v>
      </c>
      <c r="CY260" s="2">
        <f>0</f>
        <v>0</v>
      </c>
      <c r="CZ260" s="2">
        <f>0</f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37</v>
      </c>
      <c r="DW260" s="2" t="s">
        <v>37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56792769</v>
      </c>
      <c r="EF260" s="2">
        <v>5</v>
      </c>
      <c r="EG260" s="2" t="s">
        <v>38</v>
      </c>
      <c r="EH260" s="2">
        <v>0</v>
      </c>
      <c r="EI260" s="2" t="s">
        <v>3</v>
      </c>
      <c r="EJ260" s="2">
        <v>3</v>
      </c>
      <c r="EK260" s="2">
        <v>100</v>
      </c>
      <c r="EL260" s="2" t="s">
        <v>39</v>
      </c>
      <c r="EM260" s="2" t="s">
        <v>40</v>
      </c>
      <c r="EN260" s="2"/>
      <c r="EO260" s="2" t="s">
        <v>3</v>
      </c>
      <c r="EP260" s="2"/>
      <c r="EQ260" s="2">
        <v>1703936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f>P260</f>
        <v>0</v>
      </c>
      <c r="FS260" s="2">
        <v>0</v>
      </c>
      <c r="FT260" s="2"/>
      <c r="FU260" s="2"/>
      <c r="FV260" s="2"/>
      <c r="FW260" s="2"/>
      <c r="FX260" s="2">
        <v>0</v>
      </c>
      <c r="FY260" s="2">
        <v>0</v>
      </c>
      <c r="FZ260" s="2"/>
      <c r="GA260" s="2" t="s">
        <v>3</v>
      </c>
      <c r="GB260" s="2"/>
      <c r="GC260" s="2"/>
      <c r="GD260" s="2">
        <v>1</v>
      </c>
      <c r="GE260" s="2"/>
      <c r="GF260" s="2">
        <v>1997484230</v>
      </c>
      <c r="GG260" s="2">
        <v>2</v>
      </c>
      <c r="GH260" s="2">
        <v>0</v>
      </c>
      <c r="GI260" s="2">
        <v>-2</v>
      </c>
      <c r="GJ260" s="2">
        <v>0</v>
      </c>
      <c r="GK260" s="2">
        <v>0</v>
      </c>
      <c r="GL260" s="2">
        <f>ROUND(IF(AND(BH260=3,BI260=3,FS260&lt;&gt;0),P260,0),2)</f>
        <v>0</v>
      </c>
      <c r="GM260" s="2">
        <f>ROUND(O260+X260+Y260,2)+GX260</f>
        <v>0</v>
      </c>
      <c r="GN260" s="2">
        <f t="shared" si="187"/>
        <v>0</v>
      </c>
      <c r="GO260" s="2">
        <f t="shared" si="188"/>
        <v>0</v>
      </c>
      <c r="GP260" s="2">
        <f t="shared" si="189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190"/>
        <v>0</v>
      </c>
      <c r="GW260" s="2">
        <v>1</v>
      </c>
      <c r="GX260" s="2">
        <f>ROUND(HC260*I260,2)</f>
        <v>0</v>
      </c>
      <c r="GY260" s="2"/>
      <c r="GZ260" s="2"/>
      <c r="HA260" s="2">
        <v>0</v>
      </c>
      <c r="HB260" s="2">
        <v>0</v>
      </c>
      <c r="HC260" s="2">
        <f t="shared" si="191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17</v>
      </c>
      <c r="B261">
        <v>1</v>
      </c>
      <c r="E261" t="s">
        <v>253</v>
      </c>
      <c r="F261" t="s">
        <v>254</v>
      </c>
      <c r="G261" t="s">
        <v>255</v>
      </c>
      <c r="H261" t="s">
        <v>37</v>
      </c>
      <c r="I261">
        <f t="shared" si="192"/>
        <v>4</v>
      </c>
      <c r="J261">
        <v>0</v>
      </c>
      <c r="K261">
        <f t="shared" si="193"/>
        <v>4</v>
      </c>
      <c r="O261">
        <f>ROUND(CP261,0)</f>
        <v>246831</v>
      </c>
      <c r="P261">
        <f>ROUND(CQ261*I261,0)</f>
        <v>246831</v>
      </c>
      <c r="Q261">
        <f>ROUND(CR261*I261,0)</f>
        <v>0</v>
      </c>
      <c r="R261">
        <f>ROUND(CS261*I261,0)</f>
        <v>0</v>
      </c>
      <c r="S261">
        <f>ROUND(CT261*I261,0)</f>
        <v>0</v>
      </c>
      <c r="T261">
        <f>ROUND(CU261*I261,0)</f>
        <v>0</v>
      </c>
      <c r="U261">
        <f t="shared" si="170"/>
        <v>0</v>
      </c>
      <c r="V261">
        <f t="shared" si="171"/>
        <v>0</v>
      </c>
      <c r="W261">
        <f>ROUND(CX261*I261,0)</f>
        <v>0</v>
      </c>
      <c r="X261">
        <f>ROUND(CY261,0)</f>
        <v>0</v>
      </c>
      <c r="Y261">
        <f>ROUND(CZ261,0)</f>
        <v>0</v>
      </c>
      <c r="AA261">
        <v>64873986</v>
      </c>
      <c r="AB261">
        <f t="shared" si="172"/>
        <v>61707.71</v>
      </c>
      <c r="AC261">
        <f t="shared" si="173"/>
        <v>61707.71</v>
      </c>
      <c r="AD261">
        <f>ROUND((((ET261)-(EU261))+AE261),2)</f>
        <v>0</v>
      </c>
      <c r="AE261">
        <f t="shared" si="174"/>
        <v>0</v>
      </c>
      <c r="AF261">
        <f t="shared" si="175"/>
        <v>0</v>
      </c>
      <c r="AG261">
        <f t="shared" si="176"/>
        <v>0</v>
      </c>
      <c r="AH261">
        <f t="shared" si="177"/>
        <v>0</v>
      </c>
      <c r="AI261">
        <f t="shared" si="178"/>
        <v>0</v>
      </c>
      <c r="AJ261">
        <f t="shared" si="179"/>
        <v>0</v>
      </c>
      <c r="AK261">
        <v>61707.71</v>
      </c>
      <c r="AL261">
        <v>61707.71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6.74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3</v>
      </c>
      <c r="BJ261" t="s">
        <v>3</v>
      </c>
      <c r="BM261">
        <v>100</v>
      </c>
      <c r="BN261">
        <v>0</v>
      </c>
      <c r="BO261" t="s">
        <v>3</v>
      </c>
      <c r="BP261">
        <v>0</v>
      </c>
      <c r="BQ261">
        <v>5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180"/>
        <v>246831</v>
      </c>
      <c r="CQ261">
        <f>AC261</f>
        <v>61707.71</v>
      </c>
      <c r="CR261">
        <f>(((ET261)-(EU261)*BS261)+AE261*BS261)</f>
        <v>0</v>
      </c>
      <c r="CS261">
        <f t="shared" si="181"/>
        <v>0</v>
      </c>
      <c r="CT261">
        <f t="shared" si="182"/>
        <v>0</v>
      </c>
      <c r="CU261">
        <f t="shared" si="183"/>
        <v>0</v>
      </c>
      <c r="CV261">
        <f t="shared" si="184"/>
        <v>0</v>
      </c>
      <c r="CW261">
        <f t="shared" si="185"/>
        <v>0</v>
      </c>
      <c r="CX261">
        <f t="shared" si="186"/>
        <v>0</v>
      </c>
      <c r="CY261">
        <f>0</f>
        <v>0</v>
      </c>
      <c r="CZ261">
        <f>0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37</v>
      </c>
      <c r="DW261" t="s">
        <v>37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56792769</v>
      </c>
      <c r="EF261">
        <v>5</v>
      </c>
      <c r="EG261" t="s">
        <v>38</v>
      </c>
      <c r="EH261">
        <v>0</v>
      </c>
      <c r="EI261" t="s">
        <v>3</v>
      </c>
      <c r="EJ261">
        <v>3</v>
      </c>
      <c r="EK261">
        <v>100</v>
      </c>
      <c r="EL261" t="s">
        <v>39</v>
      </c>
      <c r="EM261" t="s">
        <v>40</v>
      </c>
      <c r="EO261" t="s">
        <v>3</v>
      </c>
      <c r="EQ261">
        <v>1703936</v>
      </c>
      <c r="ER261">
        <v>61707.71</v>
      </c>
      <c r="ES261">
        <v>61707.71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0</v>
      </c>
      <c r="FD261">
        <v>18</v>
      </c>
      <c r="FF261">
        <v>59200</v>
      </c>
      <c r="FQ261">
        <v>0</v>
      </c>
      <c r="FR261">
        <f>P261</f>
        <v>246831</v>
      </c>
      <c r="FS261">
        <v>0</v>
      </c>
      <c r="FX261">
        <v>0</v>
      </c>
      <c r="FY261">
        <v>0</v>
      </c>
      <c r="GA261" t="s">
        <v>256</v>
      </c>
      <c r="GD261">
        <v>1</v>
      </c>
      <c r="GF261">
        <v>1997484230</v>
      </c>
      <c r="GG261">
        <v>2</v>
      </c>
      <c r="GH261">
        <v>3</v>
      </c>
      <c r="GI261">
        <v>3</v>
      </c>
      <c r="GJ261">
        <v>0</v>
      </c>
      <c r="GK261">
        <v>0</v>
      </c>
      <c r="GL261">
        <f>ROUND(IF(AND(BH261=3,BI261=3,FS261&lt;&gt;0),P261,0),0)</f>
        <v>0</v>
      </c>
      <c r="GM261">
        <f>ROUND(O261+X261+Y261,0)+GX261</f>
        <v>246831</v>
      </c>
      <c r="GN261">
        <f t="shared" si="187"/>
        <v>0</v>
      </c>
      <c r="GO261">
        <f t="shared" si="188"/>
        <v>0</v>
      </c>
      <c r="GP261">
        <f t="shared" si="189"/>
        <v>0</v>
      </c>
      <c r="GR261">
        <v>1</v>
      </c>
      <c r="GS261">
        <v>1</v>
      </c>
      <c r="GT261">
        <v>0</v>
      </c>
      <c r="GU261" t="s">
        <v>3</v>
      </c>
      <c r="GV261">
        <f t="shared" si="190"/>
        <v>0</v>
      </c>
      <c r="GW261">
        <v>1</v>
      </c>
      <c r="GX261">
        <f>ROUND(HC261*I261,0)</f>
        <v>0</v>
      </c>
      <c r="HA261">
        <v>0</v>
      </c>
      <c r="HB261">
        <v>0</v>
      </c>
      <c r="HC261">
        <f t="shared" si="191"/>
        <v>0</v>
      </c>
      <c r="HE261" t="s">
        <v>42</v>
      </c>
      <c r="HF261" t="s">
        <v>43</v>
      </c>
      <c r="HH261">
        <f>ROUND(AC261*I261,0)</f>
        <v>246831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3" spans="1:255" x14ac:dyDescent="0.2">
      <c r="A263" s="3">
        <v>51</v>
      </c>
      <c r="B263" s="3">
        <f>B248</f>
        <v>1</v>
      </c>
      <c r="C263" s="3">
        <f>A248</f>
        <v>4</v>
      </c>
      <c r="D263" s="3">
        <f>ROW(A248)</f>
        <v>248</v>
      </c>
      <c r="E263" s="3"/>
      <c r="F263" s="3" t="str">
        <f>IF(F248&lt;&gt;"",F248,"")</f>
        <v>1.5</v>
      </c>
      <c r="G263" s="3" t="str">
        <f>IF(G248&lt;&gt;"",G248,"")</f>
        <v>Отопление и теплоснабжение.</v>
      </c>
      <c r="H263" s="3">
        <v>0</v>
      </c>
      <c r="I263" s="3"/>
      <c r="J263" s="3"/>
      <c r="K263" s="3"/>
      <c r="L263" s="3"/>
      <c r="M263" s="3"/>
      <c r="N263" s="3"/>
      <c r="O263" s="3">
        <f t="shared" ref="O263:T263" si="194">ROUND(AB263,0)</f>
        <v>127</v>
      </c>
      <c r="P263" s="3">
        <f t="shared" si="194"/>
        <v>2</v>
      </c>
      <c r="Q263" s="3">
        <f t="shared" si="194"/>
        <v>11</v>
      </c>
      <c r="R263" s="3">
        <f t="shared" si="194"/>
        <v>1</v>
      </c>
      <c r="S263" s="3">
        <f t="shared" si="194"/>
        <v>113</v>
      </c>
      <c r="T263" s="3">
        <f t="shared" si="194"/>
        <v>0</v>
      </c>
      <c r="U263" s="3">
        <f>AH263</f>
        <v>12.582800000000001</v>
      </c>
      <c r="V263" s="3">
        <f>AI263</f>
        <v>4.24E-2</v>
      </c>
      <c r="W263" s="3">
        <f>ROUND(AJ263,0)</f>
        <v>0</v>
      </c>
      <c r="X263" s="3">
        <f>ROUND(AK263,0)</f>
        <v>137</v>
      </c>
      <c r="Y263" s="3">
        <f>ROUND(AL263,0)</f>
        <v>82</v>
      </c>
      <c r="Z263" s="3"/>
      <c r="AA263" s="3"/>
      <c r="AB263" s="3">
        <f>ROUND(SUMIF(AA252:AA261,"=64873989",O252:O261),0)</f>
        <v>127</v>
      </c>
      <c r="AC263" s="3">
        <f>ROUND(SUMIF(AA252:AA261,"=64873989",P252:P261),0)</f>
        <v>2</v>
      </c>
      <c r="AD263" s="3">
        <f>ROUND(SUMIF(AA252:AA261,"=64873989",Q252:Q261),0)</f>
        <v>11</v>
      </c>
      <c r="AE263" s="3">
        <f>ROUND(SUMIF(AA252:AA261,"=64873989",R252:R261),0)</f>
        <v>1</v>
      </c>
      <c r="AF263" s="3">
        <f>ROUND(SUMIF(AA252:AA261,"=64873989",S252:S261),0)</f>
        <v>113</v>
      </c>
      <c r="AG263" s="3">
        <f>ROUND(SUMIF(AA252:AA261,"=64873989",T252:T261),0)</f>
        <v>0</v>
      </c>
      <c r="AH263" s="3">
        <f>SUMIF(AA252:AA261,"=64873989",U252:U261)</f>
        <v>12.582800000000001</v>
      </c>
      <c r="AI263" s="3">
        <f>SUMIF(AA252:AA261,"=64873989",V252:V261)</f>
        <v>4.24E-2</v>
      </c>
      <c r="AJ263" s="3">
        <f>ROUND(SUMIF(AA252:AA261,"=64873989",W252:W261),0)</f>
        <v>0</v>
      </c>
      <c r="AK263" s="3">
        <f>ROUND(SUMIF(AA252:AA261,"=64873989",X252:X261),0)</f>
        <v>137</v>
      </c>
      <c r="AL263" s="3">
        <f>ROUND(SUMIF(AA252:AA261,"=64873989",Y252:Y261),0)</f>
        <v>82</v>
      </c>
      <c r="AM263" s="3"/>
      <c r="AN263" s="3"/>
      <c r="AO263" s="3">
        <f t="shared" ref="AO263:BD263" si="195">ROUND(BX263,0)</f>
        <v>0</v>
      </c>
      <c r="AP263" s="3">
        <f t="shared" si="195"/>
        <v>0</v>
      </c>
      <c r="AQ263" s="3">
        <f t="shared" si="195"/>
        <v>0</v>
      </c>
      <c r="AR263" s="3">
        <f t="shared" si="195"/>
        <v>346</v>
      </c>
      <c r="AS263" s="3">
        <f t="shared" si="195"/>
        <v>346</v>
      </c>
      <c r="AT263" s="3">
        <f t="shared" si="195"/>
        <v>0</v>
      </c>
      <c r="AU263" s="3">
        <f t="shared" si="195"/>
        <v>0</v>
      </c>
      <c r="AV263" s="3">
        <f t="shared" si="195"/>
        <v>2</v>
      </c>
      <c r="AW263" s="3">
        <f t="shared" si="195"/>
        <v>2</v>
      </c>
      <c r="AX263" s="3">
        <f t="shared" si="195"/>
        <v>0</v>
      </c>
      <c r="AY263" s="3">
        <f t="shared" si="195"/>
        <v>2</v>
      </c>
      <c r="AZ263" s="3">
        <f t="shared" si="195"/>
        <v>0</v>
      </c>
      <c r="BA263" s="3">
        <f t="shared" si="195"/>
        <v>0</v>
      </c>
      <c r="BB263" s="3">
        <f t="shared" si="195"/>
        <v>0</v>
      </c>
      <c r="BC263" s="3">
        <f t="shared" si="195"/>
        <v>0</v>
      </c>
      <c r="BD263" s="3">
        <f t="shared" si="195"/>
        <v>0</v>
      </c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>
        <f>ROUND(SUMIF(AA252:AA261,"=64873989",FQ252:FQ261),0)</f>
        <v>0</v>
      </c>
      <c r="BY263" s="3">
        <f>ROUND(SUMIF(AA252:AA261,"=64873989",FR252:FR261),0)</f>
        <v>0</v>
      </c>
      <c r="BZ263" s="3">
        <f>ROUND(SUMIF(AA252:AA261,"=64873989",GL252:GL261),0)</f>
        <v>0</v>
      </c>
      <c r="CA263" s="3">
        <f>ROUND(SUMIF(AA252:AA261,"=64873989",GM252:GM261),0)</f>
        <v>346</v>
      </c>
      <c r="CB263" s="3">
        <f>ROUND(SUMIF(AA252:AA261,"=64873989",GN252:GN261),0)</f>
        <v>346</v>
      </c>
      <c r="CC263" s="3">
        <f>ROUND(SUMIF(AA252:AA261,"=64873989",GO252:GO261),0)</f>
        <v>0</v>
      </c>
      <c r="CD263" s="3">
        <f>ROUND(SUMIF(AA252:AA261,"=64873989",GP252:GP261),0)</f>
        <v>0</v>
      </c>
      <c r="CE263" s="3">
        <f>AC263-BX263</f>
        <v>2</v>
      </c>
      <c r="CF263" s="3">
        <f>AC263-BY263</f>
        <v>2</v>
      </c>
      <c r="CG263" s="3">
        <f>BX263-BZ263</f>
        <v>0</v>
      </c>
      <c r="CH263" s="3">
        <f>AC263-BX263-BY263+BZ263</f>
        <v>2</v>
      </c>
      <c r="CI263" s="3">
        <f>BY263-BZ263</f>
        <v>0</v>
      </c>
      <c r="CJ263" s="3">
        <f>ROUND(SUMIF(AA252:AA261,"=64873989",GX252:GX261),0)</f>
        <v>0</v>
      </c>
      <c r="CK263" s="3">
        <f>ROUND(SUMIF(AA252:AA261,"=64873989",GY252:GY261),0)</f>
        <v>0</v>
      </c>
      <c r="CL263" s="3">
        <f>ROUND(SUMIF(AA252:AA261,"=64873989",GZ252:GZ261),0)</f>
        <v>0</v>
      </c>
      <c r="CM263" s="3">
        <f>ROUND(SUMIF(AA252:AA261,"=64873989",HD252:HD261),0)</f>
        <v>0</v>
      </c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4">
        <f t="shared" ref="DG263:DL263" si="196">ROUND(DT263,0)</f>
        <v>294273</v>
      </c>
      <c r="DH263" s="4">
        <f t="shared" si="196"/>
        <v>288327</v>
      </c>
      <c r="DI263" s="4">
        <f t="shared" si="196"/>
        <v>198</v>
      </c>
      <c r="DJ263" s="4">
        <f t="shared" si="196"/>
        <v>29</v>
      </c>
      <c r="DK263" s="4">
        <f t="shared" si="196"/>
        <v>5748</v>
      </c>
      <c r="DL263" s="4">
        <f t="shared" si="196"/>
        <v>0</v>
      </c>
      <c r="DM263" s="4">
        <f>DZ263</f>
        <v>12.582800000000001</v>
      </c>
      <c r="DN263" s="4">
        <f>EA263</f>
        <v>4.24E-2</v>
      </c>
      <c r="DO263" s="4">
        <f>ROUND(EB263,0)</f>
        <v>0</v>
      </c>
      <c r="DP263" s="4">
        <f>ROUND(EC263,0)</f>
        <v>6990</v>
      </c>
      <c r="DQ263" s="4">
        <f>ROUND(ED263,0)</f>
        <v>4160</v>
      </c>
      <c r="DR263" s="4"/>
      <c r="DS263" s="4"/>
      <c r="DT263" s="4">
        <f>ROUND(SUMIF(AA252:AA261,"=64873986",O252:O261),0)</f>
        <v>294273</v>
      </c>
      <c r="DU263" s="4">
        <f>ROUND(SUMIF(AA252:AA261,"=64873986",P252:P261),0)</f>
        <v>288327</v>
      </c>
      <c r="DV263" s="4">
        <f>ROUND(SUMIF(AA252:AA261,"=64873986",Q252:Q261),0)</f>
        <v>198</v>
      </c>
      <c r="DW263" s="4">
        <f>ROUND(SUMIF(AA252:AA261,"=64873986",R252:R261),0)</f>
        <v>29</v>
      </c>
      <c r="DX263" s="4">
        <f>ROUND(SUMIF(AA252:AA261,"=64873986",S252:S261),0)</f>
        <v>5748</v>
      </c>
      <c r="DY263" s="4">
        <f>ROUND(SUMIF(AA252:AA261,"=64873986",T252:T261),0)</f>
        <v>0</v>
      </c>
      <c r="DZ263" s="4">
        <f>SUMIF(AA252:AA261,"=64873986",U252:U261)</f>
        <v>12.582800000000001</v>
      </c>
      <c r="EA263" s="4">
        <f>SUMIF(AA252:AA261,"=64873986",V252:V261)</f>
        <v>4.24E-2</v>
      </c>
      <c r="EB263" s="4">
        <f>ROUND(SUMIF(AA252:AA261,"=64873986",W252:W261),0)</f>
        <v>0</v>
      </c>
      <c r="EC263" s="4">
        <f>ROUND(SUMIF(AA252:AA261,"=64873986",X252:X261),0)</f>
        <v>6990</v>
      </c>
      <c r="ED263" s="4">
        <f>ROUND(SUMIF(AA252:AA261,"=64873986",Y252:Y261),0)</f>
        <v>4160</v>
      </c>
      <c r="EE263" s="4"/>
      <c r="EF263" s="4"/>
      <c r="EG263" s="4">
        <f t="shared" ref="EG263:EV263" si="197">ROUND(FP263,0)</f>
        <v>0</v>
      </c>
      <c r="EH263" s="4">
        <f t="shared" si="197"/>
        <v>246831</v>
      </c>
      <c r="EI263" s="4">
        <f t="shared" si="197"/>
        <v>0</v>
      </c>
      <c r="EJ263" s="4">
        <f t="shared" si="197"/>
        <v>305423</v>
      </c>
      <c r="EK263" s="4">
        <f t="shared" si="197"/>
        <v>17139</v>
      </c>
      <c r="EL263" s="4">
        <f t="shared" si="197"/>
        <v>41453</v>
      </c>
      <c r="EM263" s="4">
        <f t="shared" si="197"/>
        <v>0</v>
      </c>
      <c r="EN263" s="4">
        <f t="shared" si="197"/>
        <v>288327</v>
      </c>
      <c r="EO263" s="4">
        <f t="shared" si="197"/>
        <v>41496</v>
      </c>
      <c r="EP263" s="4">
        <f t="shared" si="197"/>
        <v>0</v>
      </c>
      <c r="EQ263" s="4">
        <f t="shared" si="197"/>
        <v>41496</v>
      </c>
      <c r="ER263" s="4">
        <f t="shared" si="197"/>
        <v>246831</v>
      </c>
      <c r="ES263" s="4">
        <f t="shared" si="197"/>
        <v>0</v>
      </c>
      <c r="ET263" s="4">
        <f t="shared" si="197"/>
        <v>0</v>
      </c>
      <c r="EU263" s="4">
        <f t="shared" si="197"/>
        <v>0</v>
      </c>
      <c r="EV263" s="4">
        <f t="shared" si="197"/>
        <v>0</v>
      </c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>
        <f>ROUND(SUMIF(AA252:AA261,"=64873986",FQ252:FQ261),0)</f>
        <v>0</v>
      </c>
      <c r="FQ263" s="4">
        <f>ROUND(SUMIF(AA252:AA261,"=64873986",FR252:FR261),0)</f>
        <v>246831</v>
      </c>
      <c r="FR263" s="4">
        <f>ROUND(SUMIF(AA252:AA261,"=64873986",GL252:GL261),0)</f>
        <v>0</v>
      </c>
      <c r="FS263" s="4">
        <f>ROUND(SUMIF(AA252:AA261,"=64873986",GM252:GM261),0)</f>
        <v>305423</v>
      </c>
      <c r="FT263" s="4">
        <f>ROUND(SUMIF(AA252:AA261,"=64873986",GN252:GN261),0)</f>
        <v>17139</v>
      </c>
      <c r="FU263" s="4">
        <f>ROUND(SUMIF(AA252:AA261,"=64873986",GO252:GO261),0)</f>
        <v>41453</v>
      </c>
      <c r="FV263" s="4">
        <f>ROUND(SUMIF(AA252:AA261,"=64873986",GP252:GP261),0)</f>
        <v>0</v>
      </c>
      <c r="FW263" s="4">
        <f>DU263-FP263</f>
        <v>288327</v>
      </c>
      <c r="FX263" s="4">
        <f>DU263-FQ263</f>
        <v>41496</v>
      </c>
      <c r="FY263" s="4">
        <f>FP263-FR263</f>
        <v>0</v>
      </c>
      <c r="FZ263" s="4">
        <f>DU263-FP263-FQ263+FR263</f>
        <v>41496</v>
      </c>
      <c r="GA263" s="4">
        <f>FQ263-FR263</f>
        <v>246831</v>
      </c>
      <c r="GB263" s="4">
        <f>ROUND(SUMIF(AA252:AA261,"=64873986",GX252:GX261),0)</f>
        <v>0</v>
      </c>
      <c r="GC263" s="4">
        <f>ROUND(SUMIF(AA252:AA261,"=64873986",GY252:GY261),0)</f>
        <v>0</v>
      </c>
      <c r="GD263" s="4">
        <f>ROUND(SUMIF(AA252:AA261,"=64873986",GZ252:GZ261),0)</f>
        <v>0</v>
      </c>
      <c r="GE263" s="4">
        <f>ROUND(SUMIF(AA252:AA261,"=64873986",HD252:HD261),0)</f>
        <v>0</v>
      </c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>
        <v>0</v>
      </c>
    </row>
    <row r="265" spans="1:255" x14ac:dyDescent="0.2">
      <c r="A265" s="5">
        <v>50</v>
      </c>
      <c r="B265" s="5">
        <v>0</v>
      </c>
      <c r="C265" s="5">
        <v>0</v>
      </c>
      <c r="D265" s="5">
        <v>1</v>
      </c>
      <c r="E265" s="5">
        <v>201</v>
      </c>
      <c r="F265" s="5">
        <f>ROUND(Source!O263,O265)</f>
        <v>127</v>
      </c>
      <c r="G265" s="5" t="s">
        <v>94</v>
      </c>
      <c r="H265" s="5" t="s">
        <v>95</v>
      </c>
      <c r="I265" s="5"/>
      <c r="J265" s="5"/>
      <c r="K265" s="5">
        <v>201</v>
      </c>
      <c r="L265" s="5">
        <v>1</v>
      </c>
      <c r="M265" s="5">
        <v>3</v>
      </c>
      <c r="N265" s="5" t="s">
        <v>3</v>
      </c>
      <c r="O265" s="5">
        <v>0</v>
      </c>
      <c r="P265" s="5">
        <f>ROUND(Source!DG263,O265)</f>
        <v>294273</v>
      </c>
      <c r="Q265" s="5"/>
      <c r="R265" s="5"/>
      <c r="S265" s="5"/>
      <c r="T265" s="5"/>
      <c r="U265" s="5"/>
      <c r="V265" s="5"/>
      <c r="W265" s="5">
        <v>126.64</v>
      </c>
      <c r="X265" s="5">
        <v>1</v>
      </c>
      <c r="Y265" s="5">
        <v>126.64</v>
      </c>
      <c r="Z265" s="5">
        <v>47442</v>
      </c>
      <c r="AA265" s="5">
        <v>1</v>
      </c>
      <c r="AB265" s="5">
        <v>47442</v>
      </c>
    </row>
    <row r="266" spans="1:255" x14ac:dyDescent="0.2">
      <c r="A266" s="5">
        <v>50</v>
      </c>
      <c r="B266" s="5">
        <v>0</v>
      </c>
      <c r="C266" s="5">
        <v>0</v>
      </c>
      <c r="D266" s="5">
        <v>1</v>
      </c>
      <c r="E266" s="5">
        <v>202</v>
      </c>
      <c r="F266" s="5">
        <f>ROUND(Source!P263,O266)</f>
        <v>2</v>
      </c>
      <c r="G266" s="5" t="s">
        <v>96</v>
      </c>
      <c r="H266" s="5" t="s">
        <v>97</v>
      </c>
      <c r="I266" s="5"/>
      <c r="J266" s="5"/>
      <c r="K266" s="5">
        <v>202</v>
      </c>
      <c r="L266" s="5">
        <v>2</v>
      </c>
      <c r="M266" s="5">
        <v>3</v>
      </c>
      <c r="N266" s="5" t="s">
        <v>3</v>
      </c>
      <c r="O266" s="5">
        <v>0</v>
      </c>
      <c r="P266" s="5">
        <f>ROUND(Source!DH263,O266)</f>
        <v>288327</v>
      </c>
      <c r="Q266" s="5"/>
      <c r="R266" s="5"/>
      <c r="S266" s="5"/>
      <c r="T266" s="5"/>
      <c r="U266" s="5"/>
      <c r="V266" s="5"/>
      <c r="W266" s="5">
        <v>2.34</v>
      </c>
      <c r="X266" s="5">
        <v>1</v>
      </c>
      <c r="Y266" s="5">
        <v>2.34</v>
      </c>
      <c r="Z266" s="5">
        <v>288327</v>
      </c>
      <c r="AA266" s="5">
        <v>1</v>
      </c>
      <c r="AB266" s="5">
        <v>288327</v>
      </c>
    </row>
    <row r="267" spans="1:255" x14ac:dyDescent="0.2">
      <c r="A267" s="5">
        <v>50</v>
      </c>
      <c r="B267" s="5">
        <v>0</v>
      </c>
      <c r="C267" s="5">
        <v>0</v>
      </c>
      <c r="D267" s="5">
        <v>1</v>
      </c>
      <c r="E267" s="5">
        <v>222</v>
      </c>
      <c r="F267" s="5">
        <f>ROUND(Source!AO263,O267)</f>
        <v>0</v>
      </c>
      <c r="G267" s="5" t="s">
        <v>98</v>
      </c>
      <c r="H267" s="5" t="s">
        <v>99</v>
      </c>
      <c r="I267" s="5"/>
      <c r="J267" s="5"/>
      <c r="K267" s="5">
        <v>222</v>
      </c>
      <c r="L267" s="5">
        <v>3</v>
      </c>
      <c r="M267" s="5">
        <v>3</v>
      </c>
      <c r="N267" s="5" t="s">
        <v>3</v>
      </c>
      <c r="O267" s="5">
        <v>0</v>
      </c>
      <c r="P267" s="5">
        <f>ROUND(Source!EG263,O267)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55" x14ac:dyDescent="0.2">
      <c r="A268" s="5">
        <v>50</v>
      </c>
      <c r="B268" s="5">
        <v>0</v>
      </c>
      <c r="C268" s="5">
        <v>0</v>
      </c>
      <c r="D268" s="5">
        <v>1</v>
      </c>
      <c r="E268" s="5">
        <v>225</v>
      </c>
      <c r="F268" s="5">
        <f>ROUND(Source!AV263,O268)</f>
        <v>2</v>
      </c>
      <c r="G268" s="5" t="s">
        <v>100</v>
      </c>
      <c r="H268" s="5" t="s">
        <v>101</v>
      </c>
      <c r="I268" s="5"/>
      <c r="J268" s="5"/>
      <c r="K268" s="5">
        <v>225</v>
      </c>
      <c r="L268" s="5">
        <v>4</v>
      </c>
      <c r="M268" s="5">
        <v>3</v>
      </c>
      <c r="N268" s="5" t="s">
        <v>3</v>
      </c>
      <c r="O268" s="5">
        <v>0</v>
      </c>
      <c r="P268" s="5">
        <f>ROUND(Source!EN263,O268)</f>
        <v>288327</v>
      </c>
      <c r="Q268" s="5"/>
      <c r="R268" s="5"/>
      <c r="S268" s="5"/>
      <c r="T268" s="5"/>
      <c r="U268" s="5"/>
      <c r="V268" s="5"/>
      <c r="W268" s="5">
        <v>2.34</v>
      </c>
      <c r="X268" s="5">
        <v>1</v>
      </c>
      <c r="Y268" s="5">
        <v>2.34</v>
      </c>
      <c r="Z268" s="5">
        <v>288327</v>
      </c>
      <c r="AA268" s="5">
        <v>1</v>
      </c>
      <c r="AB268" s="5">
        <v>288327</v>
      </c>
    </row>
    <row r="269" spans="1:255" x14ac:dyDescent="0.2">
      <c r="A269" s="5">
        <v>50</v>
      </c>
      <c r="B269" s="5">
        <v>0</v>
      </c>
      <c r="C269" s="5">
        <v>0</v>
      </c>
      <c r="D269" s="5">
        <v>1</v>
      </c>
      <c r="E269" s="5">
        <v>226</v>
      </c>
      <c r="F269" s="5">
        <f>ROUND(Source!AW263,O269)</f>
        <v>2</v>
      </c>
      <c r="G269" s="5" t="s">
        <v>102</v>
      </c>
      <c r="H269" s="5" t="s">
        <v>103</v>
      </c>
      <c r="I269" s="5"/>
      <c r="J269" s="5"/>
      <c r="K269" s="5">
        <v>226</v>
      </c>
      <c r="L269" s="5">
        <v>5</v>
      </c>
      <c r="M269" s="5">
        <v>3</v>
      </c>
      <c r="N269" s="5" t="s">
        <v>3</v>
      </c>
      <c r="O269" s="5">
        <v>0</v>
      </c>
      <c r="P269" s="5">
        <f>ROUND(Source!EO263,O269)</f>
        <v>41496</v>
      </c>
      <c r="Q269" s="5"/>
      <c r="R269" s="5"/>
      <c r="S269" s="5"/>
      <c r="T269" s="5"/>
      <c r="U269" s="5"/>
      <c r="V269" s="5"/>
      <c r="W269" s="5">
        <v>2.34</v>
      </c>
      <c r="X269" s="5">
        <v>1</v>
      </c>
      <c r="Y269" s="5">
        <v>2.34</v>
      </c>
      <c r="Z269" s="5">
        <v>41496</v>
      </c>
      <c r="AA269" s="5">
        <v>1</v>
      </c>
      <c r="AB269" s="5">
        <v>41496</v>
      </c>
    </row>
    <row r="270" spans="1:255" x14ac:dyDescent="0.2">
      <c r="A270" s="5">
        <v>50</v>
      </c>
      <c r="B270" s="5">
        <v>0</v>
      </c>
      <c r="C270" s="5">
        <v>0</v>
      </c>
      <c r="D270" s="5">
        <v>1</v>
      </c>
      <c r="E270" s="5">
        <v>227</v>
      </c>
      <c r="F270" s="5">
        <f>ROUND(Source!AX263,O270)</f>
        <v>0</v>
      </c>
      <c r="G270" s="5" t="s">
        <v>104</v>
      </c>
      <c r="H270" s="5" t="s">
        <v>105</v>
      </c>
      <c r="I270" s="5"/>
      <c r="J270" s="5"/>
      <c r="K270" s="5">
        <v>227</v>
      </c>
      <c r="L270" s="5">
        <v>6</v>
      </c>
      <c r="M270" s="5">
        <v>3</v>
      </c>
      <c r="N270" s="5" t="s">
        <v>3</v>
      </c>
      <c r="O270" s="5">
        <v>0</v>
      </c>
      <c r="P270" s="5">
        <f>ROUND(Source!EP263,O270)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228</v>
      </c>
      <c r="F271" s="5">
        <f>ROUND(Source!AY263,O271)</f>
        <v>2</v>
      </c>
      <c r="G271" s="5" t="s">
        <v>106</v>
      </c>
      <c r="H271" s="5" t="s">
        <v>107</v>
      </c>
      <c r="I271" s="5"/>
      <c r="J271" s="5"/>
      <c r="K271" s="5">
        <v>228</v>
      </c>
      <c r="L271" s="5">
        <v>7</v>
      </c>
      <c r="M271" s="5">
        <v>3</v>
      </c>
      <c r="N271" s="5" t="s">
        <v>3</v>
      </c>
      <c r="O271" s="5">
        <v>0</v>
      </c>
      <c r="P271" s="5">
        <f>ROUND(Source!EQ263,O271)</f>
        <v>41496</v>
      </c>
      <c r="Q271" s="5"/>
      <c r="R271" s="5"/>
      <c r="S271" s="5"/>
      <c r="T271" s="5"/>
      <c r="U271" s="5"/>
      <c r="V271" s="5"/>
      <c r="W271" s="5">
        <v>2.34</v>
      </c>
      <c r="X271" s="5">
        <v>1</v>
      </c>
      <c r="Y271" s="5">
        <v>2.34</v>
      </c>
      <c r="Z271" s="5">
        <v>41496</v>
      </c>
      <c r="AA271" s="5">
        <v>1</v>
      </c>
      <c r="AB271" s="5">
        <v>41496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216</v>
      </c>
      <c r="F272" s="5">
        <f>ROUND(Source!AP263,O272)</f>
        <v>0</v>
      </c>
      <c r="G272" s="5" t="s">
        <v>108</v>
      </c>
      <c r="H272" s="5" t="s">
        <v>109</v>
      </c>
      <c r="I272" s="5"/>
      <c r="J272" s="5"/>
      <c r="K272" s="5">
        <v>216</v>
      </c>
      <c r="L272" s="5">
        <v>8</v>
      </c>
      <c r="M272" s="5">
        <v>3</v>
      </c>
      <c r="N272" s="5" t="s">
        <v>3</v>
      </c>
      <c r="O272" s="5">
        <v>0</v>
      </c>
      <c r="P272" s="5">
        <f>ROUND(Source!EH263,O272)</f>
        <v>246831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246831</v>
      </c>
      <c r="AA272" s="5">
        <v>1</v>
      </c>
      <c r="AB272" s="5">
        <v>246831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223</v>
      </c>
      <c r="F273" s="5">
        <f>ROUND(Source!AQ263,O273)</f>
        <v>0</v>
      </c>
      <c r="G273" s="5" t="s">
        <v>110</v>
      </c>
      <c r="H273" s="5" t="s">
        <v>111</v>
      </c>
      <c r="I273" s="5"/>
      <c r="J273" s="5"/>
      <c r="K273" s="5">
        <v>223</v>
      </c>
      <c r="L273" s="5">
        <v>9</v>
      </c>
      <c r="M273" s="5">
        <v>3</v>
      </c>
      <c r="N273" s="5" t="s">
        <v>3</v>
      </c>
      <c r="O273" s="5">
        <v>0</v>
      </c>
      <c r="P273" s="5">
        <f>ROUND(Source!EI263,O273)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229</v>
      </c>
      <c r="F274" s="5">
        <f>ROUND(Source!AZ263,O274)</f>
        <v>0</v>
      </c>
      <c r="G274" s="5" t="s">
        <v>112</v>
      </c>
      <c r="H274" s="5" t="s">
        <v>113</v>
      </c>
      <c r="I274" s="5"/>
      <c r="J274" s="5"/>
      <c r="K274" s="5">
        <v>229</v>
      </c>
      <c r="L274" s="5">
        <v>10</v>
      </c>
      <c r="M274" s="5">
        <v>3</v>
      </c>
      <c r="N274" s="5" t="s">
        <v>3</v>
      </c>
      <c r="O274" s="5">
        <v>0</v>
      </c>
      <c r="P274" s="5">
        <f>ROUND(Source!ER263,O274)</f>
        <v>246831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246831</v>
      </c>
      <c r="AA274" s="5">
        <v>1</v>
      </c>
      <c r="AB274" s="5">
        <v>246831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203</v>
      </c>
      <c r="F275" s="5">
        <f>ROUND(Source!Q263,O275)</f>
        <v>11</v>
      </c>
      <c r="G275" s="5" t="s">
        <v>114</v>
      </c>
      <c r="H275" s="5" t="s">
        <v>115</v>
      </c>
      <c r="I275" s="5"/>
      <c r="J275" s="5"/>
      <c r="K275" s="5">
        <v>203</v>
      </c>
      <c r="L275" s="5">
        <v>11</v>
      </c>
      <c r="M275" s="5">
        <v>3</v>
      </c>
      <c r="N275" s="5" t="s">
        <v>3</v>
      </c>
      <c r="O275" s="5">
        <v>0</v>
      </c>
      <c r="P275" s="5">
        <f>ROUND(Source!DI263,O275)</f>
        <v>198</v>
      </c>
      <c r="Q275" s="5"/>
      <c r="R275" s="5"/>
      <c r="S275" s="5"/>
      <c r="T275" s="5"/>
      <c r="U275" s="5"/>
      <c r="V275" s="5"/>
      <c r="W275" s="5">
        <v>11.450000000000001</v>
      </c>
      <c r="X275" s="5">
        <v>1</v>
      </c>
      <c r="Y275" s="5">
        <v>11.450000000000001</v>
      </c>
      <c r="Z275" s="5">
        <v>198</v>
      </c>
      <c r="AA275" s="5">
        <v>1</v>
      </c>
      <c r="AB275" s="5">
        <v>198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231</v>
      </c>
      <c r="F276" s="5">
        <f>ROUND(Source!BB263,O276)</f>
        <v>0</v>
      </c>
      <c r="G276" s="5" t="s">
        <v>116</v>
      </c>
      <c r="H276" s="5" t="s">
        <v>117</v>
      </c>
      <c r="I276" s="5"/>
      <c r="J276" s="5"/>
      <c r="K276" s="5">
        <v>231</v>
      </c>
      <c r="L276" s="5">
        <v>12</v>
      </c>
      <c r="M276" s="5">
        <v>3</v>
      </c>
      <c r="N276" s="5" t="s">
        <v>3</v>
      </c>
      <c r="O276" s="5">
        <v>0</v>
      </c>
      <c r="P276" s="5">
        <f>ROUND(Source!ET263,O276)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204</v>
      </c>
      <c r="F277" s="5">
        <f>ROUND(Source!R263,O277)</f>
        <v>1</v>
      </c>
      <c r="G277" s="5" t="s">
        <v>118</v>
      </c>
      <c r="H277" s="5" t="s">
        <v>119</v>
      </c>
      <c r="I277" s="5"/>
      <c r="J277" s="5"/>
      <c r="K277" s="5">
        <v>204</v>
      </c>
      <c r="L277" s="5">
        <v>13</v>
      </c>
      <c r="M277" s="5">
        <v>3</v>
      </c>
      <c r="N277" s="5" t="s">
        <v>3</v>
      </c>
      <c r="O277" s="5">
        <v>0</v>
      </c>
      <c r="P277" s="5">
        <f>ROUND(Source!DJ263,O277)</f>
        <v>29</v>
      </c>
      <c r="Q277" s="5"/>
      <c r="R277" s="5"/>
      <c r="S277" s="5"/>
      <c r="T277" s="5"/>
      <c r="U277" s="5"/>
      <c r="V277" s="5"/>
      <c r="W277" s="5">
        <v>0.56999999999999995</v>
      </c>
      <c r="X277" s="5">
        <v>1</v>
      </c>
      <c r="Y277" s="5">
        <v>0.56999999999999995</v>
      </c>
      <c r="Z277" s="5">
        <v>29</v>
      </c>
      <c r="AA277" s="5">
        <v>1</v>
      </c>
      <c r="AB277" s="5">
        <v>29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205</v>
      </c>
      <c r="F278" s="5">
        <f>ROUND(Source!S263,O278)</f>
        <v>113</v>
      </c>
      <c r="G278" s="5" t="s">
        <v>120</v>
      </c>
      <c r="H278" s="5" t="s">
        <v>121</v>
      </c>
      <c r="I278" s="5"/>
      <c r="J278" s="5"/>
      <c r="K278" s="5">
        <v>205</v>
      </c>
      <c r="L278" s="5">
        <v>14</v>
      </c>
      <c r="M278" s="5">
        <v>3</v>
      </c>
      <c r="N278" s="5" t="s">
        <v>3</v>
      </c>
      <c r="O278" s="5">
        <v>0</v>
      </c>
      <c r="P278" s="5">
        <f>ROUND(Source!DK263,O278)</f>
        <v>5748</v>
      </c>
      <c r="Q278" s="5"/>
      <c r="R278" s="5"/>
      <c r="S278" s="5"/>
      <c r="T278" s="5"/>
      <c r="U278" s="5"/>
      <c r="V278" s="5"/>
      <c r="W278" s="5">
        <v>112.85</v>
      </c>
      <c r="X278" s="5">
        <v>1</v>
      </c>
      <c r="Y278" s="5">
        <v>112.85</v>
      </c>
      <c r="Z278" s="5">
        <v>5748</v>
      </c>
      <c r="AA278" s="5">
        <v>1</v>
      </c>
      <c r="AB278" s="5">
        <v>5748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232</v>
      </c>
      <c r="F279" s="5">
        <f>ROUND(Source!BC263,O279)</f>
        <v>0</v>
      </c>
      <c r="G279" s="5" t="s">
        <v>122</v>
      </c>
      <c r="H279" s="5" t="s">
        <v>123</v>
      </c>
      <c r="I279" s="5"/>
      <c r="J279" s="5"/>
      <c r="K279" s="5">
        <v>232</v>
      </c>
      <c r="L279" s="5">
        <v>15</v>
      </c>
      <c r="M279" s="5">
        <v>3</v>
      </c>
      <c r="N279" s="5" t="s">
        <v>3</v>
      </c>
      <c r="O279" s="5">
        <v>0</v>
      </c>
      <c r="P279" s="5">
        <f>ROUND(Source!EU263,O279)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214</v>
      </c>
      <c r="F280" s="5">
        <f>ROUND(Source!AS263,O280)</f>
        <v>346</v>
      </c>
      <c r="G280" s="5" t="s">
        <v>124</v>
      </c>
      <c r="H280" s="5" t="s">
        <v>125</v>
      </c>
      <c r="I280" s="5"/>
      <c r="J280" s="5"/>
      <c r="K280" s="5">
        <v>214</v>
      </c>
      <c r="L280" s="5">
        <v>16</v>
      </c>
      <c r="M280" s="5">
        <v>3</v>
      </c>
      <c r="N280" s="5" t="s">
        <v>3</v>
      </c>
      <c r="O280" s="5">
        <v>0</v>
      </c>
      <c r="P280" s="5">
        <f>ROUND(Source!EK263,O280)</f>
        <v>17139</v>
      </c>
      <c r="Q280" s="5"/>
      <c r="R280" s="5"/>
      <c r="S280" s="5"/>
      <c r="T280" s="5"/>
      <c r="U280" s="5"/>
      <c r="V280" s="5"/>
      <c r="W280" s="5">
        <v>345.54</v>
      </c>
      <c r="X280" s="5">
        <v>1</v>
      </c>
      <c r="Y280" s="5">
        <v>345.54</v>
      </c>
      <c r="Z280" s="5">
        <v>17139</v>
      </c>
      <c r="AA280" s="5">
        <v>1</v>
      </c>
      <c r="AB280" s="5">
        <v>17139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215</v>
      </c>
      <c r="F281" s="5">
        <f>ROUND(Source!AT263,O281)</f>
        <v>0</v>
      </c>
      <c r="G281" s="5" t="s">
        <v>126</v>
      </c>
      <c r="H281" s="5" t="s">
        <v>127</v>
      </c>
      <c r="I281" s="5"/>
      <c r="J281" s="5"/>
      <c r="K281" s="5">
        <v>215</v>
      </c>
      <c r="L281" s="5">
        <v>17</v>
      </c>
      <c r="M281" s="5">
        <v>3</v>
      </c>
      <c r="N281" s="5" t="s">
        <v>3</v>
      </c>
      <c r="O281" s="5">
        <v>0</v>
      </c>
      <c r="P281" s="5">
        <f>ROUND(Source!EL263,O281)</f>
        <v>41453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41453</v>
      </c>
      <c r="AA281" s="5">
        <v>1</v>
      </c>
      <c r="AB281" s="5">
        <v>41453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217</v>
      </c>
      <c r="F282" s="5">
        <f>ROUND(Source!AU263,O282)</f>
        <v>0</v>
      </c>
      <c r="G282" s="5" t="s">
        <v>128</v>
      </c>
      <c r="H282" s="5" t="s">
        <v>129</v>
      </c>
      <c r="I282" s="5"/>
      <c r="J282" s="5"/>
      <c r="K282" s="5">
        <v>217</v>
      </c>
      <c r="L282" s="5">
        <v>18</v>
      </c>
      <c r="M282" s="5">
        <v>3</v>
      </c>
      <c r="N282" s="5" t="s">
        <v>3</v>
      </c>
      <c r="O282" s="5">
        <v>0</v>
      </c>
      <c r="P282" s="5">
        <f>ROUND(Source!EM263,O282)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230</v>
      </c>
      <c r="F283" s="5">
        <f>ROUND(Source!BA263,O283)</f>
        <v>0</v>
      </c>
      <c r="G283" s="5" t="s">
        <v>130</v>
      </c>
      <c r="H283" s="5" t="s">
        <v>131</v>
      </c>
      <c r="I283" s="5"/>
      <c r="J283" s="5"/>
      <c r="K283" s="5">
        <v>230</v>
      </c>
      <c r="L283" s="5">
        <v>19</v>
      </c>
      <c r="M283" s="5">
        <v>3</v>
      </c>
      <c r="N283" s="5" t="s">
        <v>3</v>
      </c>
      <c r="O283" s="5">
        <v>0</v>
      </c>
      <c r="P283" s="5">
        <f>ROUND(Source!ES263,O283)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206</v>
      </c>
      <c r="F284" s="5">
        <f>ROUND(Source!T263,O284)</f>
        <v>0</v>
      </c>
      <c r="G284" s="5" t="s">
        <v>132</v>
      </c>
      <c r="H284" s="5" t="s">
        <v>133</v>
      </c>
      <c r="I284" s="5"/>
      <c r="J284" s="5"/>
      <c r="K284" s="5">
        <v>206</v>
      </c>
      <c r="L284" s="5">
        <v>20</v>
      </c>
      <c r="M284" s="5">
        <v>3</v>
      </c>
      <c r="N284" s="5" t="s">
        <v>3</v>
      </c>
      <c r="O284" s="5">
        <v>0</v>
      </c>
      <c r="P284" s="5">
        <f>ROUND(Source!DL263,O284)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207</v>
      </c>
      <c r="F285" s="5">
        <f>ROUND(Source!U263,O285)</f>
        <v>12.582800000000001</v>
      </c>
      <c r="G285" s="5" t="s">
        <v>134</v>
      </c>
      <c r="H285" s="5" t="s">
        <v>135</v>
      </c>
      <c r="I285" s="5"/>
      <c r="J285" s="5"/>
      <c r="K285" s="5">
        <v>207</v>
      </c>
      <c r="L285" s="5">
        <v>21</v>
      </c>
      <c r="M285" s="5">
        <v>3</v>
      </c>
      <c r="N285" s="5" t="s">
        <v>3</v>
      </c>
      <c r="O285" s="5">
        <v>7</v>
      </c>
      <c r="P285" s="5">
        <f>ROUND(Source!DM263,O285)</f>
        <v>12.582800000000001</v>
      </c>
      <c r="Q285" s="5"/>
      <c r="R285" s="5"/>
      <c r="S285" s="5"/>
      <c r="T285" s="5"/>
      <c r="U285" s="5"/>
      <c r="V285" s="5"/>
      <c r="W285" s="5">
        <v>12.582800000000001</v>
      </c>
      <c r="X285" s="5">
        <v>1</v>
      </c>
      <c r="Y285" s="5">
        <v>12.582800000000001</v>
      </c>
      <c r="Z285" s="5">
        <v>12.582800000000001</v>
      </c>
      <c r="AA285" s="5">
        <v>1</v>
      </c>
      <c r="AB285" s="5">
        <v>12.582800000000001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208</v>
      </c>
      <c r="F286" s="5">
        <f>ROUND(Source!V263,O286)</f>
        <v>4.24E-2</v>
      </c>
      <c r="G286" s="5" t="s">
        <v>136</v>
      </c>
      <c r="H286" s="5" t="s">
        <v>137</v>
      </c>
      <c r="I286" s="5"/>
      <c r="J286" s="5"/>
      <c r="K286" s="5">
        <v>208</v>
      </c>
      <c r="L286" s="5">
        <v>22</v>
      </c>
      <c r="M286" s="5">
        <v>3</v>
      </c>
      <c r="N286" s="5" t="s">
        <v>3</v>
      </c>
      <c r="O286" s="5">
        <v>7</v>
      </c>
      <c r="P286" s="5">
        <f>ROUND(Source!DN263,O286)</f>
        <v>4.24E-2</v>
      </c>
      <c r="Q286" s="5"/>
      <c r="R286" s="5"/>
      <c r="S286" s="5"/>
      <c r="T286" s="5"/>
      <c r="U286" s="5"/>
      <c r="V286" s="5"/>
      <c r="W286" s="5">
        <v>4.24E-2</v>
      </c>
      <c r="X286" s="5">
        <v>1</v>
      </c>
      <c r="Y286" s="5">
        <v>4.24E-2</v>
      </c>
      <c r="Z286" s="5">
        <v>4.24E-2</v>
      </c>
      <c r="AA286" s="5">
        <v>1</v>
      </c>
      <c r="AB286" s="5">
        <v>4.24E-2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209</v>
      </c>
      <c r="F287" s="5">
        <f>ROUND(Source!W263,O287)</f>
        <v>0</v>
      </c>
      <c r="G287" s="5" t="s">
        <v>138</v>
      </c>
      <c r="H287" s="5" t="s">
        <v>139</v>
      </c>
      <c r="I287" s="5"/>
      <c r="J287" s="5"/>
      <c r="K287" s="5">
        <v>209</v>
      </c>
      <c r="L287" s="5">
        <v>23</v>
      </c>
      <c r="M287" s="5">
        <v>3</v>
      </c>
      <c r="N287" s="5" t="s">
        <v>3</v>
      </c>
      <c r="O287" s="5">
        <v>0</v>
      </c>
      <c r="P287" s="5">
        <f>ROUND(Source!DO263,O287)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233</v>
      </c>
      <c r="F288" s="5">
        <f>ROUND(Source!BD263,O288)</f>
        <v>0</v>
      </c>
      <c r="G288" s="5" t="s">
        <v>140</v>
      </c>
      <c r="H288" s="5" t="s">
        <v>141</v>
      </c>
      <c r="I288" s="5"/>
      <c r="J288" s="5"/>
      <c r="K288" s="5">
        <v>233</v>
      </c>
      <c r="L288" s="5">
        <v>24</v>
      </c>
      <c r="M288" s="5">
        <v>3</v>
      </c>
      <c r="N288" s="5" t="s">
        <v>3</v>
      </c>
      <c r="O288" s="5">
        <v>0</v>
      </c>
      <c r="P288" s="5">
        <f>ROUND(Source!EV263,O288)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210</v>
      </c>
      <c r="F289" s="5">
        <f>ROUND(Source!X263,O289)</f>
        <v>137</v>
      </c>
      <c r="G289" s="5" t="s">
        <v>142</v>
      </c>
      <c r="H289" s="5" t="s">
        <v>143</v>
      </c>
      <c r="I289" s="5"/>
      <c r="J289" s="5"/>
      <c r="K289" s="5">
        <v>210</v>
      </c>
      <c r="L289" s="5">
        <v>25</v>
      </c>
      <c r="M289" s="5">
        <v>3</v>
      </c>
      <c r="N289" s="5" t="s">
        <v>3</v>
      </c>
      <c r="O289" s="5">
        <v>0</v>
      </c>
      <c r="P289" s="5">
        <f>ROUND(Source!DP263,O289)</f>
        <v>6990</v>
      </c>
      <c r="Q289" s="5"/>
      <c r="R289" s="5"/>
      <c r="S289" s="5"/>
      <c r="T289" s="5"/>
      <c r="U289" s="5"/>
      <c r="V289" s="5"/>
      <c r="W289" s="5">
        <v>137.24</v>
      </c>
      <c r="X289" s="5">
        <v>1</v>
      </c>
      <c r="Y289" s="5">
        <v>137.24</v>
      </c>
      <c r="Z289" s="5">
        <v>6990</v>
      </c>
      <c r="AA289" s="5">
        <v>1</v>
      </c>
      <c r="AB289" s="5">
        <v>6990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211</v>
      </c>
      <c r="F290" s="5">
        <f>ROUND(Source!Y263,O290)</f>
        <v>82</v>
      </c>
      <c r="G290" s="5" t="s">
        <v>144</v>
      </c>
      <c r="H290" s="5" t="s">
        <v>145</v>
      </c>
      <c r="I290" s="5"/>
      <c r="J290" s="5"/>
      <c r="K290" s="5">
        <v>211</v>
      </c>
      <c r="L290" s="5">
        <v>26</v>
      </c>
      <c r="M290" s="5">
        <v>3</v>
      </c>
      <c r="N290" s="5" t="s">
        <v>3</v>
      </c>
      <c r="O290" s="5">
        <v>0</v>
      </c>
      <c r="P290" s="5">
        <f>ROUND(Source!DQ263,O290)</f>
        <v>4160</v>
      </c>
      <c r="Q290" s="5"/>
      <c r="R290" s="5"/>
      <c r="S290" s="5"/>
      <c r="T290" s="5"/>
      <c r="U290" s="5"/>
      <c r="V290" s="5"/>
      <c r="W290" s="5">
        <v>81.66</v>
      </c>
      <c r="X290" s="5">
        <v>1</v>
      </c>
      <c r="Y290" s="5">
        <v>81.66</v>
      </c>
      <c r="Z290" s="5">
        <v>4160</v>
      </c>
      <c r="AA290" s="5">
        <v>1</v>
      </c>
      <c r="AB290" s="5">
        <v>4160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224</v>
      </c>
      <c r="F291" s="5">
        <f>ROUND(Source!AR263,O291)</f>
        <v>346</v>
      </c>
      <c r="G291" s="5" t="s">
        <v>146</v>
      </c>
      <c r="H291" s="5" t="s">
        <v>147</v>
      </c>
      <c r="I291" s="5"/>
      <c r="J291" s="5"/>
      <c r="K291" s="5">
        <v>224</v>
      </c>
      <c r="L291" s="5">
        <v>27</v>
      </c>
      <c r="M291" s="5">
        <v>3</v>
      </c>
      <c r="N291" s="5" t="s">
        <v>3</v>
      </c>
      <c r="O291" s="5">
        <v>0</v>
      </c>
      <c r="P291" s="5">
        <f>ROUND(Source!EJ263,O291)</f>
        <v>305423</v>
      </c>
      <c r="Q291" s="5"/>
      <c r="R291" s="5"/>
      <c r="S291" s="5"/>
      <c r="T291" s="5"/>
      <c r="U291" s="5"/>
      <c r="V291" s="5"/>
      <c r="W291" s="5">
        <v>345.54</v>
      </c>
      <c r="X291" s="5">
        <v>1</v>
      </c>
      <c r="Y291" s="5">
        <v>345.54</v>
      </c>
      <c r="Z291" s="5">
        <v>305423</v>
      </c>
      <c r="AA291" s="5">
        <v>1</v>
      </c>
      <c r="AB291" s="5">
        <v>305423</v>
      </c>
    </row>
    <row r="293" spans="1:255" x14ac:dyDescent="0.2">
      <c r="A293" s="1">
        <v>4</v>
      </c>
      <c r="B293" s="1">
        <v>1</v>
      </c>
      <c r="C293" s="1"/>
      <c r="D293" s="1">
        <f>ROW(A322)</f>
        <v>322</v>
      </c>
      <c r="E293" s="1"/>
      <c r="F293" s="1" t="s">
        <v>257</v>
      </c>
      <c r="G293" s="1" t="s">
        <v>258</v>
      </c>
      <c r="H293" s="1" t="s">
        <v>3</v>
      </c>
      <c r="I293" s="1">
        <v>0</v>
      </c>
      <c r="J293" s="1"/>
      <c r="K293" s="1">
        <v>-1</v>
      </c>
      <c r="L293" s="1"/>
      <c r="M293" s="1" t="s">
        <v>3</v>
      </c>
      <c r="N293" s="1"/>
      <c r="O293" s="1"/>
      <c r="P293" s="1"/>
      <c r="Q293" s="1"/>
      <c r="R293" s="1"/>
      <c r="S293" s="1">
        <v>0</v>
      </c>
      <c r="T293" s="1">
        <v>0</v>
      </c>
      <c r="U293" s="1" t="s">
        <v>3</v>
      </c>
      <c r="V293" s="1">
        <v>2</v>
      </c>
      <c r="W293" s="1"/>
      <c r="X293" s="1"/>
      <c r="Y293" s="1"/>
      <c r="Z293" s="1"/>
      <c r="AA293" s="1"/>
      <c r="AB293" s="1" t="s">
        <v>3</v>
      </c>
      <c r="AC293" s="1" t="s">
        <v>3</v>
      </c>
      <c r="AD293" s="1" t="s">
        <v>3</v>
      </c>
      <c r="AE293" s="1" t="s">
        <v>3</v>
      </c>
      <c r="AF293" s="1" t="s">
        <v>3</v>
      </c>
      <c r="AG293" s="1" t="s">
        <v>3</v>
      </c>
      <c r="AH293" s="1"/>
      <c r="AI293" s="1"/>
      <c r="AJ293" s="1"/>
      <c r="AK293" s="1"/>
      <c r="AL293" s="1"/>
      <c r="AM293" s="1"/>
      <c r="AN293" s="1"/>
      <c r="AO293" s="1"/>
      <c r="AP293" s="1" t="s">
        <v>3</v>
      </c>
      <c r="AQ293" s="1" t="s">
        <v>3</v>
      </c>
      <c r="AR293" s="1" t="s">
        <v>3</v>
      </c>
      <c r="AS293" s="1"/>
      <c r="AT293" s="1"/>
      <c r="AU293" s="1"/>
      <c r="AV293" s="1"/>
      <c r="AW293" s="1"/>
      <c r="AX293" s="1"/>
      <c r="AY293" s="1"/>
      <c r="AZ293" s="1" t="s">
        <v>3</v>
      </c>
      <c r="BA293" s="1"/>
      <c r="BB293" s="1" t="s">
        <v>3</v>
      </c>
      <c r="BC293" s="1" t="s">
        <v>3</v>
      </c>
      <c r="BD293" s="1" t="s">
        <v>3</v>
      </c>
      <c r="BE293" s="1" t="s">
        <v>3</v>
      </c>
      <c r="BF293" s="1" t="s">
        <v>3</v>
      </c>
      <c r="BG293" s="1" t="s">
        <v>3</v>
      </c>
      <c r="BH293" s="1" t="s">
        <v>3</v>
      </c>
      <c r="BI293" s="1" t="s">
        <v>3</v>
      </c>
      <c r="BJ293" s="1" t="s">
        <v>3</v>
      </c>
      <c r="BK293" s="1" t="s">
        <v>3</v>
      </c>
      <c r="BL293" s="1" t="s">
        <v>3</v>
      </c>
      <c r="BM293" s="1" t="s">
        <v>3</v>
      </c>
      <c r="BN293" s="1" t="s">
        <v>3</v>
      </c>
      <c r="BO293" s="1" t="s">
        <v>3</v>
      </c>
      <c r="BP293" s="1" t="s">
        <v>3</v>
      </c>
      <c r="BQ293" s="1"/>
      <c r="BR293" s="1"/>
      <c r="BS293" s="1"/>
      <c r="BT293" s="1"/>
      <c r="BU293" s="1"/>
      <c r="BV293" s="1"/>
      <c r="BW293" s="1"/>
      <c r="BX293" s="1">
        <v>0</v>
      </c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>
        <v>0</v>
      </c>
    </row>
    <row r="295" spans="1:255" x14ac:dyDescent="0.2">
      <c r="A295" s="3">
        <v>52</v>
      </c>
      <c r="B295" s="3">
        <f t="shared" ref="B295:G295" si="198">B322</f>
        <v>1</v>
      </c>
      <c r="C295" s="3">
        <f t="shared" si="198"/>
        <v>4</v>
      </c>
      <c r="D295" s="3">
        <f t="shared" si="198"/>
        <v>293</v>
      </c>
      <c r="E295" s="3">
        <f t="shared" si="198"/>
        <v>0</v>
      </c>
      <c r="F295" s="3" t="str">
        <f t="shared" si="198"/>
        <v>2.1</v>
      </c>
      <c r="G295" s="3" t="str">
        <f t="shared" si="198"/>
        <v>Закрытый ПП 220кВ. Отсек ОПУ/Вентиляция. Система П2.</v>
      </c>
      <c r="H295" s="3"/>
      <c r="I295" s="3"/>
      <c r="J295" s="3"/>
      <c r="K295" s="3"/>
      <c r="L295" s="3"/>
      <c r="M295" s="3"/>
      <c r="N295" s="3"/>
      <c r="O295" s="3">
        <f t="shared" ref="O295:AT295" si="199">O322</f>
        <v>316</v>
      </c>
      <c r="P295" s="3">
        <f t="shared" si="199"/>
        <v>109</v>
      </c>
      <c r="Q295" s="3">
        <f t="shared" si="199"/>
        <v>41</v>
      </c>
      <c r="R295" s="3">
        <f t="shared" si="199"/>
        <v>1</v>
      </c>
      <c r="S295" s="3">
        <f t="shared" si="199"/>
        <v>166</v>
      </c>
      <c r="T295" s="3">
        <f t="shared" si="199"/>
        <v>0</v>
      </c>
      <c r="U295" s="3">
        <f t="shared" si="199"/>
        <v>19.03</v>
      </c>
      <c r="V295" s="3">
        <f t="shared" si="199"/>
        <v>6.0000000000000005E-2</v>
      </c>
      <c r="W295" s="3">
        <f t="shared" si="199"/>
        <v>0</v>
      </c>
      <c r="X295" s="3">
        <f t="shared" si="199"/>
        <v>202</v>
      </c>
      <c r="Y295" s="3">
        <f t="shared" si="199"/>
        <v>120</v>
      </c>
      <c r="Z295" s="3">
        <f t="shared" si="199"/>
        <v>0</v>
      </c>
      <c r="AA295" s="3">
        <f t="shared" si="199"/>
        <v>0</v>
      </c>
      <c r="AB295" s="3">
        <f t="shared" si="199"/>
        <v>316</v>
      </c>
      <c r="AC295" s="3">
        <f t="shared" si="199"/>
        <v>109</v>
      </c>
      <c r="AD295" s="3">
        <f t="shared" si="199"/>
        <v>41</v>
      </c>
      <c r="AE295" s="3">
        <f t="shared" si="199"/>
        <v>1</v>
      </c>
      <c r="AF295" s="3">
        <f t="shared" si="199"/>
        <v>166</v>
      </c>
      <c r="AG295" s="3">
        <f t="shared" si="199"/>
        <v>0</v>
      </c>
      <c r="AH295" s="3">
        <f t="shared" si="199"/>
        <v>19.03</v>
      </c>
      <c r="AI295" s="3">
        <f t="shared" si="199"/>
        <v>6.0000000000000005E-2</v>
      </c>
      <c r="AJ295" s="3">
        <f t="shared" si="199"/>
        <v>0</v>
      </c>
      <c r="AK295" s="3">
        <f t="shared" si="199"/>
        <v>202</v>
      </c>
      <c r="AL295" s="3">
        <f t="shared" si="199"/>
        <v>120</v>
      </c>
      <c r="AM295" s="3">
        <f t="shared" si="199"/>
        <v>0</v>
      </c>
      <c r="AN295" s="3">
        <f t="shared" si="199"/>
        <v>0</v>
      </c>
      <c r="AO295" s="3">
        <f t="shared" si="199"/>
        <v>0</v>
      </c>
      <c r="AP295" s="3">
        <f t="shared" si="199"/>
        <v>0</v>
      </c>
      <c r="AQ295" s="3">
        <f t="shared" si="199"/>
        <v>0</v>
      </c>
      <c r="AR295" s="3">
        <f t="shared" si="199"/>
        <v>637</v>
      </c>
      <c r="AS295" s="3">
        <f t="shared" si="199"/>
        <v>637</v>
      </c>
      <c r="AT295" s="3">
        <f t="shared" si="199"/>
        <v>0</v>
      </c>
      <c r="AU295" s="3">
        <f t="shared" ref="AU295:BZ295" si="200">AU322</f>
        <v>0</v>
      </c>
      <c r="AV295" s="3">
        <f t="shared" si="200"/>
        <v>109</v>
      </c>
      <c r="AW295" s="3">
        <f t="shared" si="200"/>
        <v>109</v>
      </c>
      <c r="AX295" s="3">
        <f t="shared" si="200"/>
        <v>0</v>
      </c>
      <c r="AY295" s="3">
        <f t="shared" si="200"/>
        <v>109</v>
      </c>
      <c r="AZ295" s="3">
        <f t="shared" si="200"/>
        <v>0</v>
      </c>
      <c r="BA295" s="3">
        <f t="shared" si="200"/>
        <v>0</v>
      </c>
      <c r="BB295" s="3">
        <f t="shared" si="200"/>
        <v>0</v>
      </c>
      <c r="BC295" s="3">
        <f t="shared" si="200"/>
        <v>0</v>
      </c>
      <c r="BD295" s="3">
        <f t="shared" si="200"/>
        <v>0</v>
      </c>
      <c r="BE295" s="3">
        <f t="shared" si="200"/>
        <v>0</v>
      </c>
      <c r="BF295" s="3">
        <f t="shared" si="200"/>
        <v>0</v>
      </c>
      <c r="BG295" s="3">
        <f t="shared" si="200"/>
        <v>0</v>
      </c>
      <c r="BH295" s="3">
        <f t="shared" si="200"/>
        <v>0</v>
      </c>
      <c r="BI295" s="3">
        <f t="shared" si="200"/>
        <v>0</v>
      </c>
      <c r="BJ295" s="3">
        <f t="shared" si="200"/>
        <v>0</v>
      </c>
      <c r="BK295" s="3">
        <f t="shared" si="200"/>
        <v>0</v>
      </c>
      <c r="BL295" s="3">
        <f t="shared" si="200"/>
        <v>0</v>
      </c>
      <c r="BM295" s="3">
        <f t="shared" si="200"/>
        <v>0</v>
      </c>
      <c r="BN295" s="3">
        <f t="shared" si="200"/>
        <v>0</v>
      </c>
      <c r="BO295" s="3">
        <f t="shared" si="200"/>
        <v>0</v>
      </c>
      <c r="BP295" s="3">
        <f t="shared" si="200"/>
        <v>0</v>
      </c>
      <c r="BQ295" s="3">
        <f t="shared" si="200"/>
        <v>0</v>
      </c>
      <c r="BR295" s="3">
        <f t="shared" si="200"/>
        <v>0</v>
      </c>
      <c r="BS295" s="3">
        <f t="shared" si="200"/>
        <v>0</v>
      </c>
      <c r="BT295" s="3">
        <f t="shared" si="200"/>
        <v>0</v>
      </c>
      <c r="BU295" s="3">
        <f t="shared" si="200"/>
        <v>0</v>
      </c>
      <c r="BV295" s="3">
        <f t="shared" si="200"/>
        <v>0</v>
      </c>
      <c r="BW295" s="3">
        <f t="shared" si="200"/>
        <v>0</v>
      </c>
      <c r="BX295" s="3">
        <f t="shared" si="200"/>
        <v>0</v>
      </c>
      <c r="BY295" s="3">
        <f t="shared" si="200"/>
        <v>0</v>
      </c>
      <c r="BZ295" s="3">
        <f t="shared" si="200"/>
        <v>0</v>
      </c>
      <c r="CA295" s="3">
        <f t="shared" ref="CA295:DF295" si="201">CA322</f>
        <v>637</v>
      </c>
      <c r="CB295" s="3">
        <f t="shared" si="201"/>
        <v>637</v>
      </c>
      <c r="CC295" s="3">
        <f t="shared" si="201"/>
        <v>0</v>
      </c>
      <c r="CD295" s="3">
        <f t="shared" si="201"/>
        <v>0</v>
      </c>
      <c r="CE295" s="3">
        <f t="shared" si="201"/>
        <v>109</v>
      </c>
      <c r="CF295" s="3">
        <f t="shared" si="201"/>
        <v>109</v>
      </c>
      <c r="CG295" s="3">
        <f t="shared" si="201"/>
        <v>0</v>
      </c>
      <c r="CH295" s="3">
        <f t="shared" si="201"/>
        <v>109</v>
      </c>
      <c r="CI295" s="3">
        <f t="shared" si="201"/>
        <v>0</v>
      </c>
      <c r="CJ295" s="3">
        <f t="shared" si="201"/>
        <v>0</v>
      </c>
      <c r="CK295" s="3">
        <f t="shared" si="201"/>
        <v>0</v>
      </c>
      <c r="CL295" s="3">
        <f t="shared" si="201"/>
        <v>0</v>
      </c>
      <c r="CM295" s="3">
        <f t="shared" si="201"/>
        <v>0</v>
      </c>
      <c r="CN295" s="3">
        <f t="shared" si="201"/>
        <v>0</v>
      </c>
      <c r="CO295" s="3">
        <f t="shared" si="201"/>
        <v>0</v>
      </c>
      <c r="CP295" s="3">
        <f t="shared" si="201"/>
        <v>0</v>
      </c>
      <c r="CQ295" s="3">
        <f t="shared" si="201"/>
        <v>0</v>
      </c>
      <c r="CR295" s="3">
        <f t="shared" si="201"/>
        <v>0</v>
      </c>
      <c r="CS295" s="3">
        <f t="shared" si="201"/>
        <v>0</v>
      </c>
      <c r="CT295" s="3">
        <f t="shared" si="201"/>
        <v>0</v>
      </c>
      <c r="CU295" s="3">
        <f t="shared" si="201"/>
        <v>0</v>
      </c>
      <c r="CV295" s="3">
        <f t="shared" si="201"/>
        <v>0</v>
      </c>
      <c r="CW295" s="3">
        <f t="shared" si="201"/>
        <v>0</v>
      </c>
      <c r="CX295" s="3">
        <f t="shared" si="201"/>
        <v>0</v>
      </c>
      <c r="CY295" s="3">
        <f t="shared" si="201"/>
        <v>0</v>
      </c>
      <c r="CZ295" s="3">
        <f t="shared" si="201"/>
        <v>0</v>
      </c>
      <c r="DA295" s="3">
        <f t="shared" si="201"/>
        <v>0</v>
      </c>
      <c r="DB295" s="3">
        <f t="shared" si="201"/>
        <v>0</v>
      </c>
      <c r="DC295" s="3">
        <f t="shared" si="201"/>
        <v>0</v>
      </c>
      <c r="DD295" s="3">
        <f t="shared" si="201"/>
        <v>0</v>
      </c>
      <c r="DE295" s="3">
        <f t="shared" si="201"/>
        <v>0</v>
      </c>
      <c r="DF295" s="3">
        <f t="shared" si="201"/>
        <v>0</v>
      </c>
      <c r="DG295" s="4">
        <f t="shared" ref="DG295:EL295" si="202">DG322</f>
        <v>93451</v>
      </c>
      <c r="DH295" s="4">
        <f t="shared" si="202"/>
        <v>84501</v>
      </c>
      <c r="DI295" s="4">
        <f t="shared" si="202"/>
        <v>499</v>
      </c>
      <c r="DJ295" s="4">
        <f t="shared" si="202"/>
        <v>42</v>
      </c>
      <c r="DK295" s="4">
        <f t="shared" si="202"/>
        <v>8451</v>
      </c>
      <c r="DL295" s="4">
        <f t="shared" si="202"/>
        <v>0</v>
      </c>
      <c r="DM295" s="4">
        <f t="shared" si="202"/>
        <v>19.03</v>
      </c>
      <c r="DN295" s="4">
        <f t="shared" si="202"/>
        <v>6.0000000000000005E-2</v>
      </c>
      <c r="DO295" s="4">
        <f t="shared" si="202"/>
        <v>0</v>
      </c>
      <c r="DP295" s="4">
        <f t="shared" si="202"/>
        <v>10276</v>
      </c>
      <c r="DQ295" s="4">
        <f t="shared" si="202"/>
        <v>6115</v>
      </c>
      <c r="DR295" s="4">
        <f t="shared" si="202"/>
        <v>0</v>
      </c>
      <c r="DS295" s="4">
        <f t="shared" si="202"/>
        <v>0</v>
      </c>
      <c r="DT295" s="4">
        <f t="shared" si="202"/>
        <v>93451</v>
      </c>
      <c r="DU295" s="4">
        <f t="shared" si="202"/>
        <v>84501</v>
      </c>
      <c r="DV295" s="4">
        <f t="shared" si="202"/>
        <v>499</v>
      </c>
      <c r="DW295" s="4">
        <f t="shared" si="202"/>
        <v>42</v>
      </c>
      <c r="DX295" s="4">
        <f t="shared" si="202"/>
        <v>8451</v>
      </c>
      <c r="DY295" s="4">
        <f t="shared" si="202"/>
        <v>0</v>
      </c>
      <c r="DZ295" s="4">
        <f t="shared" si="202"/>
        <v>19.03</v>
      </c>
      <c r="EA295" s="4">
        <f t="shared" si="202"/>
        <v>6.0000000000000005E-2</v>
      </c>
      <c r="EB295" s="4">
        <f t="shared" si="202"/>
        <v>0</v>
      </c>
      <c r="EC295" s="4">
        <f t="shared" si="202"/>
        <v>10276</v>
      </c>
      <c r="ED295" s="4">
        <f t="shared" si="202"/>
        <v>6115</v>
      </c>
      <c r="EE295" s="4">
        <f t="shared" si="202"/>
        <v>0</v>
      </c>
      <c r="EF295" s="4">
        <f t="shared" si="202"/>
        <v>0</v>
      </c>
      <c r="EG295" s="4">
        <f t="shared" si="202"/>
        <v>0</v>
      </c>
      <c r="EH295" s="4">
        <f t="shared" si="202"/>
        <v>64145</v>
      </c>
      <c r="EI295" s="4">
        <f t="shared" si="202"/>
        <v>0</v>
      </c>
      <c r="EJ295" s="4">
        <f t="shared" si="202"/>
        <v>109842</v>
      </c>
      <c r="EK295" s="4">
        <f t="shared" si="202"/>
        <v>37045</v>
      </c>
      <c r="EL295" s="4">
        <f t="shared" si="202"/>
        <v>8652</v>
      </c>
      <c r="EM295" s="4">
        <f t="shared" ref="EM295:FR295" si="203">EM322</f>
        <v>0</v>
      </c>
      <c r="EN295" s="4">
        <f t="shared" si="203"/>
        <v>84501</v>
      </c>
      <c r="EO295" s="4">
        <f t="shared" si="203"/>
        <v>20356</v>
      </c>
      <c r="EP295" s="4">
        <f t="shared" si="203"/>
        <v>0</v>
      </c>
      <c r="EQ295" s="4">
        <f t="shared" si="203"/>
        <v>20356</v>
      </c>
      <c r="ER295" s="4">
        <f t="shared" si="203"/>
        <v>64145</v>
      </c>
      <c r="ES295" s="4">
        <f t="shared" si="203"/>
        <v>0</v>
      </c>
      <c r="ET295" s="4">
        <f t="shared" si="203"/>
        <v>0</v>
      </c>
      <c r="EU295" s="4">
        <f t="shared" si="203"/>
        <v>0</v>
      </c>
      <c r="EV295" s="4">
        <f t="shared" si="203"/>
        <v>0</v>
      </c>
      <c r="EW295" s="4">
        <f t="shared" si="203"/>
        <v>0</v>
      </c>
      <c r="EX295" s="4">
        <f t="shared" si="203"/>
        <v>0</v>
      </c>
      <c r="EY295" s="4">
        <f t="shared" si="203"/>
        <v>0</v>
      </c>
      <c r="EZ295" s="4">
        <f t="shared" si="203"/>
        <v>0</v>
      </c>
      <c r="FA295" s="4">
        <f t="shared" si="203"/>
        <v>0</v>
      </c>
      <c r="FB295" s="4">
        <f t="shared" si="203"/>
        <v>0</v>
      </c>
      <c r="FC295" s="4">
        <f t="shared" si="203"/>
        <v>0</v>
      </c>
      <c r="FD295" s="4">
        <f t="shared" si="203"/>
        <v>0</v>
      </c>
      <c r="FE295" s="4">
        <f t="shared" si="203"/>
        <v>0</v>
      </c>
      <c r="FF295" s="4">
        <f t="shared" si="203"/>
        <v>0</v>
      </c>
      <c r="FG295" s="4">
        <f t="shared" si="203"/>
        <v>0</v>
      </c>
      <c r="FH295" s="4">
        <f t="shared" si="203"/>
        <v>0</v>
      </c>
      <c r="FI295" s="4">
        <f t="shared" si="203"/>
        <v>0</v>
      </c>
      <c r="FJ295" s="4">
        <f t="shared" si="203"/>
        <v>0</v>
      </c>
      <c r="FK295" s="4">
        <f t="shared" si="203"/>
        <v>0</v>
      </c>
      <c r="FL295" s="4">
        <f t="shared" si="203"/>
        <v>0</v>
      </c>
      <c r="FM295" s="4">
        <f t="shared" si="203"/>
        <v>0</v>
      </c>
      <c r="FN295" s="4">
        <f t="shared" si="203"/>
        <v>0</v>
      </c>
      <c r="FO295" s="4">
        <f t="shared" si="203"/>
        <v>0</v>
      </c>
      <c r="FP295" s="4">
        <f t="shared" si="203"/>
        <v>0</v>
      </c>
      <c r="FQ295" s="4">
        <f t="shared" si="203"/>
        <v>64145</v>
      </c>
      <c r="FR295" s="4">
        <f t="shared" si="203"/>
        <v>0</v>
      </c>
      <c r="FS295" s="4">
        <f t="shared" ref="FS295:GX295" si="204">FS322</f>
        <v>109842</v>
      </c>
      <c r="FT295" s="4">
        <f t="shared" si="204"/>
        <v>37045</v>
      </c>
      <c r="FU295" s="4">
        <f t="shared" si="204"/>
        <v>8652</v>
      </c>
      <c r="FV295" s="4">
        <f t="shared" si="204"/>
        <v>0</v>
      </c>
      <c r="FW295" s="4">
        <f t="shared" si="204"/>
        <v>84501</v>
      </c>
      <c r="FX295" s="4">
        <f t="shared" si="204"/>
        <v>20356</v>
      </c>
      <c r="FY295" s="4">
        <f t="shared" si="204"/>
        <v>0</v>
      </c>
      <c r="FZ295" s="4">
        <f t="shared" si="204"/>
        <v>20356</v>
      </c>
      <c r="GA295" s="4">
        <f t="shared" si="204"/>
        <v>64145</v>
      </c>
      <c r="GB295" s="4">
        <f t="shared" si="204"/>
        <v>0</v>
      </c>
      <c r="GC295" s="4">
        <f t="shared" si="204"/>
        <v>0</v>
      </c>
      <c r="GD295" s="4">
        <f t="shared" si="204"/>
        <v>0</v>
      </c>
      <c r="GE295" s="4">
        <f t="shared" si="204"/>
        <v>0</v>
      </c>
      <c r="GF295" s="4">
        <f t="shared" si="204"/>
        <v>0</v>
      </c>
      <c r="GG295" s="4">
        <f t="shared" si="204"/>
        <v>0</v>
      </c>
      <c r="GH295" s="4">
        <f t="shared" si="204"/>
        <v>0</v>
      </c>
      <c r="GI295" s="4">
        <f t="shared" si="204"/>
        <v>0</v>
      </c>
      <c r="GJ295" s="4">
        <f t="shared" si="204"/>
        <v>0</v>
      </c>
      <c r="GK295" s="4">
        <f t="shared" si="204"/>
        <v>0</v>
      </c>
      <c r="GL295" s="4">
        <f t="shared" si="204"/>
        <v>0</v>
      </c>
      <c r="GM295" s="4">
        <f t="shared" si="204"/>
        <v>0</v>
      </c>
      <c r="GN295" s="4">
        <f t="shared" si="204"/>
        <v>0</v>
      </c>
      <c r="GO295" s="4">
        <f t="shared" si="204"/>
        <v>0</v>
      </c>
      <c r="GP295" s="4">
        <f t="shared" si="204"/>
        <v>0</v>
      </c>
      <c r="GQ295" s="4">
        <f t="shared" si="204"/>
        <v>0</v>
      </c>
      <c r="GR295" s="4">
        <f t="shared" si="204"/>
        <v>0</v>
      </c>
      <c r="GS295" s="4">
        <f t="shared" si="204"/>
        <v>0</v>
      </c>
      <c r="GT295" s="4">
        <f t="shared" si="204"/>
        <v>0</v>
      </c>
      <c r="GU295" s="4">
        <f t="shared" si="204"/>
        <v>0</v>
      </c>
      <c r="GV295" s="4">
        <f t="shared" si="204"/>
        <v>0</v>
      </c>
      <c r="GW295" s="4">
        <f t="shared" si="204"/>
        <v>0</v>
      </c>
      <c r="GX295" s="4">
        <f t="shared" si="204"/>
        <v>0</v>
      </c>
    </row>
    <row r="297" spans="1:255" x14ac:dyDescent="0.2">
      <c r="A297" s="2">
        <v>17</v>
      </c>
      <c r="B297" s="2">
        <v>1</v>
      </c>
      <c r="C297" s="2">
        <f>ROW(SmtRes!A227)</f>
        <v>227</v>
      </c>
      <c r="D297" s="2">
        <f>ROW(EtalonRes!A276)</f>
        <v>276</v>
      </c>
      <c r="E297" s="2" t="s">
        <v>259</v>
      </c>
      <c r="F297" s="2" t="s">
        <v>24</v>
      </c>
      <c r="G297" s="2" t="s">
        <v>25</v>
      </c>
      <c r="H297" s="2" t="s">
        <v>26</v>
      </c>
      <c r="I297" s="2">
        <f t="shared" ref="I297:I304" si="205">ROUND(ROUND(1,4),7)</f>
        <v>1</v>
      </c>
      <c r="J297" s="2">
        <v>0</v>
      </c>
      <c r="K297" s="2">
        <f t="shared" ref="K297:K304" si="206">ROUND(ROUND(1,4),7)</f>
        <v>1</v>
      </c>
      <c r="L297" s="2"/>
      <c r="M297" s="2"/>
      <c r="N297" s="2"/>
      <c r="O297" s="2">
        <f>ROUND(CP297,2)</f>
        <v>31.32</v>
      </c>
      <c r="P297" s="2">
        <f>ROUND(CQ297*I297,2)</f>
        <v>14.74</v>
      </c>
      <c r="Q297" s="2">
        <f>ROUND(CR297*I297,2)</f>
        <v>1.96</v>
      </c>
      <c r="R297" s="2">
        <f>ROUND(CS297*I297,2)</f>
        <v>0</v>
      </c>
      <c r="S297" s="2">
        <f>ROUND(CT297*I297,2)</f>
        <v>14.62</v>
      </c>
      <c r="T297" s="2">
        <f>ROUND(CU297*I297,2)</f>
        <v>0</v>
      </c>
      <c r="U297" s="2">
        <f t="shared" ref="U297:U320" si="207">ROUND(CV297*I297,7)</f>
        <v>1.63</v>
      </c>
      <c r="V297" s="2">
        <f t="shared" ref="V297:V320" si="208">ROUND(CW297*I297,7)</f>
        <v>0</v>
      </c>
      <c r="W297" s="2">
        <f>ROUND(CX297*I297,2)</f>
        <v>0</v>
      </c>
      <c r="X297" s="2">
        <f>ROUND(CY297,2)</f>
        <v>17.690000000000001</v>
      </c>
      <c r="Y297" s="2">
        <f>ROUND(CZ297,2)</f>
        <v>10.53</v>
      </c>
      <c r="Z297" s="2"/>
      <c r="AA297" s="2">
        <v>64873989</v>
      </c>
      <c r="AB297" s="2">
        <f t="shared" ref="AB297:AB320" si="209">ROUND((AC297+AD297+AF297),2)</f>
        <v>31.32</v>
      </c>
      <c r="AC297" s="2">
        <f t="shared" ref="AC297:AC320" si="210">ROUND((ES297),2)</f>
        <v>14.74</v>
      </c>
      <c r="AD297" s="2">
        <f t="shared" ref="AD297:AD310" si="211">ROUND((((ET297)-(EU297))+AE297),2)</f>
        <v>1.96</v>
      </c>
      <c r="AE297" s="2">
        <f t="shared" ref="AE297:AE320" si="212">ROUND((EU297),2)</f>
        <v>0</v>
      </c>
      <c r="AF297" s="2">
        <f t="shared" ref="AF297:AF320" si="213">ROUND((EV297),2)</f>
        <v>14.62</v>
      </c>
      <c r="AG297" s="2">
        <f t="shared" ref="AG297:AG320" si="214">ROUND((AP297),2)</f>
        <v>0</v>
      </c>
      <c r="AH297" s="2">
        <f t="shared" ref="AH297:AH320" si="215">(EW297)</f>
        <v>1.63</v>
      </c>
      <c r="AI297" s="2">
        <f t="shared" ref="AI297:AI320" si="216">(EX297)</f>
        <v>0</v>
      </c>
      <c r="AJ297" s="2">
        <f t="shared" ref="AJ297:AJ320" si="217">(AS297)</f>
        <v>0</v>
      </c>
      <c r="AK297" s="2">
        <v>31.32</v>
      </c>
      <c r="AL297" s="2">
        <v>14.74</v>
      </c>
      <c r="AM297" s="2">
        <v>1.96</v>
      </c>
      <c r="AN297" s="2">
        <v>0</v>
      </c>
      <c r="AO297" s="2">
        <v>14.62</v>
      </c>
      <c r="AP297" s="2">
        <v>0</v>
      </c>
      <c r="AQ297" s="2">
        <v>1.63</v>
      </c>
      <c r="AR297" s="2">
        <v>0</v>
      </c>
      <c r="AS297" s="2">
        <v>0</v>
      </c>
      <c r="AT297" s="2">
        <v>121</v>
      </c>
      <c r="AU297" s="2">
        <v>72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1</v>
      </c>
      <c r="BJ297" s="2" t="s">
        <v>27</v>
      </c>
      <c r="BK297" s="2"/>
      <c r="BL297" s="2"/>
      <c r="BM297" s="2">
        <v>20001</v>
      </c>
      <c r="BN297" s="2">
        <v>0</v>
      </c>
      <c r="BO297" s="2" t="s">
        <v>3</v>
      </c>
      <c r="BP297" s="2">
        <v>0</v>
      </c>
      <c r="BQ297" s="2">
        <v>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121</v>
      </c>
      <c r="CA297" s="2">
        <v>72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ref="CP297:CP320" si="218">(P297+Q297+S297)</f>
        <v>31.32</v>
      </c>
      <c r="CQ297" s="2">
        <f>AC297*BC297</f>
        <v>14.74</v>
      </c>
      <c r="CR297" s="2">
        <f>(((ET297)*BB297-(EU297)*BS297)+AE297*BS297)</f>
        <v>1.96</v>
      </c>
      <c r="CS297" s="2">
        <f t="shared" ref="CS297:CS320" si="219">AE297*BS297</f>
        <v>0</v>
      </c>
      <c r="CT297" s="2">
        <f t="shared" ref="CT297:CT320" si="220">AF297*BA297</f>
        <v>14.62</v>
      </c>
      <c r="CU297" s="2">
        <f t="shared" ref="CU297:CU320" si="221">AG297</f>
        <v>0</v>
      </c>
      <c r="CV297" s="2">
        <f t="shared" ref="CV297:CV320" si="222">AH297</f>
        <v>1.63</v>
      </c>
      <c r="CW297" s="2">
        <f t="shared" ref="CW297:CW320" si="223">AI297</f>
        <v>0</v>
      </c>
      <c r="CX297" s="2">
        <f t="shared" ref="CX297:CX320" si="224">AJ297</f>
        <v>0</v>
      </c>
      <c r="CY297" s="2">
        <f>(((S297+R297)*AT297)/100)</f>
        <v>17.690200000000001</v>
      </c>
      <c r="CZ297" s="2">
        <f>(((S297+R297)*AU297)/100)</f>
        <v>10.526399999999999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26</v>
      </c>
      <c r="DW297" s="2" t="s">
        <v>26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56793045</v>
      </c>
      <c r="EF297" s="2">
        <v>2</v>
      </c>
      <c r="EG297" s="2" t="s">
        <v>28</v>
      </c>
      <c r="EH297" s="2">
        <v>16</v>
      </c>
      <c r="EI297" s="2" t="s">
        <v>29</v>
      </c>
      <c r="EJ297" s="2">
        <v>1</v>
      </c>
      <c r="EK297" s="2">
        <v>20001</v>
      </c>
      <c r="EL297" s="2" t="s">
        <v>30</v>
      </c>
      <c r="EM297" s="2" t="s">
        <v>31</v>
      </c>
      <c r="EN297" s="2"/>
      <c r="EO297" s="2" t="s">
        <v>3</v>
      </c>
      <c r="EP297" s="2"/>
      <c r="EQ297" s="2">
        <v>131072</v>
      </c>
      <c r="ER297" s="2">
        <v>31.32</v>
      </c>
      <c r="ES297" s="2">
        <v>14.74</v>
      </c>
      <c r="ET297" s="2">
        <v>1.96</v>
      </c>
      <c r="EU297" s="2">
        <v>0</v>
      </c>
      <c r="EV297" s="2">
        <v>14.62</v>
      </c>
      <c r="EW297" s="2">
        <v>1.63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121</v>
      </c>
      <c r="FY297" s="2">
        <v>72</v>
      </c>
      <c r="FZ297" s="2"/>
      <c r="GA297" s="2" t="s">
        <v>3</v>
      </c>
      <c r="GB297" s="2"/>
      <c r="GC297" s="2"/>
      <c r="GD297" s="2">
        <v>1</v>
      </c>
      <c r="GE297" s="2"/>
      <c r="GF297" s="2">
        <v>-1282974869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>ROUND(IF(AND(BH297=3,BI297=3,FS297&lt;&gt;0),P297,0),2)</f>
        <v>0</v>
      </c>
      <c r="GM297" s="2">
        <f>ROUND(O297+X297+Y297,2)+GX297</f>
        <v>59.54</v>
      </c>
      <c r="GN297" s="2">
        <f t="shared" ref="GN297:GN320" si="225">IF(OR(BI297=0,BI297=1),GM297-GX297,0)</f>
        <v>59.54</v>
      </c>
      <c r="GO297" s="2">
        <f t="shared" ref="GO297:GO320" si="226">IF(BI297=2,GM297-GX297,0)</f>
        <v>0</v>
      </c>
      <c r="GP297" s="2">
        <f t="shared" ref="GP297:GP320" si="227">IF(BI297=4,GM297-GX297,0)</f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ref="GV297:GV320" si="228">ROUND((GT297),2)</f>
        <v>0</v>
      </c>
      <c r="GW297" s="2">
        <v>1</v>
      </c>
      <c r="GX297" s="2">
        <f>ROUND(HC297*I297,2)</f>
        <v>0</v>
      </c>
      <c r="GY297" s="2"/>
      <c r="GZ297" s="2"/>
      <c r="HA297" s="2">
        <v>0</v>
      </c>
      <c r="HB297" s="2">
        <v>0</v>
      </c>
      <c r="HC297" s="2">
        <f t="shared" ref="HC297:HC320" si="229">GV297*GW297</f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32</v>
      </c>
      <c r="HO297" s="2" t="s">
        <v>33</v>
      </c>
      <c r="HP297" s="2" t="s">
        <v>29</v>
      </c>
      <c r="HQ297" s="2" t="s">
        <v>29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C298">
        <f>ROW(SmtRes!A232)</f>
        <v>232</v>
      </c>
      <c r="D298">
        <f>ROW(EtalonRes!A282)</f>
        <v>282</v>
      </c>
      <c r="E298" t="s">
        <v>259</v>
      </c>
      <c r="F298" t="s">
        <v>24</v>
      </c>
      <c r="G298" t="s">
        <v>25</v>
      </c>
      <c r="H298" t="s">
        <v>26</v>
      </c>
      <c r="I298">
        <f t="shared" si="205"/>
        <v>1</v>
      </c>
      <c r="J298">
        <v>0</v>
      </c>
      <c r="K298">
        <f t="shared" si="206"/>
        <v>1</v>
      </c>
      <c r="O298">
        <f>ROUND(CP298,0)</f>
        <v>971</v>
      </c>
      <c r="P298">
        <f>ROUND(CQ298*I298,0)</f>
        <v>200</v>
      </c>
      <c r="Q298">
        <f>ROUND(CR298*I298,0)</f>
        <v>26</v>
      </c>
      <c r="R298">
        <f>ROUND(CS298*I298,0)</f>
        <v>0</v>
      </c>
      <c r="S298">
        <f>ROUND(CT298*I298,0)</f>
        <v>745</v>
      </c>
      <c r="T298">
        <f>ROUND(CU298*I298,0)</f>
        <v>0</v>
      </c>
      <c r="U298">
        <f t="shared" si="207"/>
        <v>1.63</v>
      </c>
      <c r="V298">
        <f t="shared" si="208"/>
        <v>0</v>
      </c>
      <c r="W298">
        <f>ROUND(CX298*I298,0)</f>
        <v>0</v>
      </c>
      <c r="X298">
        <f>ROUND(CY298,0)</f>
        <v>901</v>
      </c>
      <c r="Y298">
        <f>ROUND(CZ298,0)</f>
        <v>536</v>
      </c>
      <c r="AA298">
        <v>64873986</v>
      </c>
      <c r="AB298">
        <f t="shared" si="209"/>
        <v>31.32</v>
      </c>
      <c r="AC298">
        <f t="shared" si="210"/>
        <v>14.74</v>
      </c>
      <c r="AD298">
        <f t="shared" si="211"/>
        <v>1.96</v>
      </c>
      <c r="AE298">
        <f t="shared" si="212"/>
        <v>0</v>
      </c>
      <c r="AF298">
        <f t="shared" si="213"/>
        <v>14.62</v>
      </c>
      <c r="AG298">
        <f t="shared" si="214"/>
        <v>0</v>
      </c>
      <c r="AH298">
        <f t="shared" si="215"/>
        <v>1.63</v>
      </c>
      <c r="AI298">
        <f t="shared" si="216"/>
        <v>0</v>
      </c>
      <c r="AJ298">
        <f t="shared" si="217"/>
        <v>0</v>
      </c>
      <c r="AK298">
        <v>31.32</v>
      </c>
      <c r="AL298">
        <v>14.74</v>
      </c>
      <c r="AM298">
        <v>1.96</v>
      </c>
      <c r="AN298">
        <v>0</v>
      </c>
      <c r="AO298">
        <v>14.62</v>
      </c>
      <c r="AP298">
        <v>0</v>
      </c>
      <c r="AQ298">
        <v>1.63</v>
      </c>
      <c r="AR298">
        <v>0</v>
      </c>
      <c r="AS298">
        <v>0</v>
      </c>
      <c r="AT298">
        <v>121</v>
      </c>
      <c r="AU298">
        <v>72</v>
      </c>
      <c r="AV298">
        <v>1</v>
      </c>
      <c r="AW298">
        <v>1</v>
      </c>
      <c r="AZ298">
        <v>1</v>
      </c>
      <c r="BA298">
        <v>50.93</v>
      </c>
      <c r="BB298">
        <v>13.2</v>
      </c>
      <c r="BC298">
        <v>13.54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27</v>
      </c>
      <c r="BM298">
        <v>20001</v>
      </c>
      <c r="BN298">
        <v>0</v>
      </c>
      <c r="BO298" t="s">
        <v>24</v>
      </c>
      <c r="BP298">
        <v>1</v>
      </c>
      <c r="BQ298">
        <v>2</v>
      </c>
      <c r="BR298">
        <v>0</v>
      </c>
      <c r="BS298">
        <v>50.93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121</v>
      </c>
      <c r="CA298">
        <v>72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18"/>
        <v>971</v>
      </c>
      <c r="CQ298">
        <f>AC298*BC298</f>
        <v>199.5796</v>
      </c>
      <c r="CR298">
        <f>(((ET298)*BB298-(EU298)*BS298)+AE298*BS298)</f>
        <v>25.872</v>
      </c>
      <c r="CS298">
        <f t="shared" si="219"/>
        <v>0</v>
      </c>
      <c r="CT298">
        <f t="shared" si="220"/>
        <v>744.59659999999997</v>
      </c>
      <c r="CU298">
        <f t="shared" si="221"/>
        <v>0</v>
      </c>
      <c r="CV298">
        <f t="shared" si="222"/>
        <v>1.63</v>
      </c>
      <c r="CW298">
        <f t="shared" si="223"/>
        <v>0</v>
      </c>
      <c r="CX298">
        <f t="shared" si="224"/>
        <v>0</v>
      </c>
      <c r="CY298">
        <f>(((S298+R298)*AT298)/100)</f>
        <v>901.45</v>
      </c>
      <c r="CZ298">
        <f>(((S298+R298)*AU298)/100)</f>
        <v>536.4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26</v>
      </c>
      <c r="DW298" t="s">
        <v>26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56793045</v>
      </c>
      <c r="EF298">
        <v>2</v>
      </c>
      <c r="EG298" t="s">
        <v>28</v>
      </c>
      <c r="EH298">
        <v>16</v>
      </c>
      <c r="EI298" t="s">
        <v>29</v>
      </c>
      <c r="EJ298">
        <v>1</v>
      </c>
      <c r="EK298">
        <v>20001</v>
      </c>
      <c r="EL298" t="s">
        <v>30</v>
      </c>
      <c r="EM298" t="s">
        <v>31</v>
      </c>
      <c r="EO298" t="s">
        <v>3</v>
      </c>
      <c r="EQ298">
        <v>131072</v>
      </c>
      <c r="ER298">
        <v>31.32</v>
      </c>
      <c r="ES298">
        <v>14.74</v>
      </c>
      <c r="ET298">
        <v>1.96</v>
      </c>
      <c r="EU298">
        <v>0</v>
      </c>
      <c r="EV298">
        <v>14.62</v>
      </c>
      <c r="EW298">
        <v>1.63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121</v>
      </c>
      <c r="FY298">
        <v>72</v>
      </c>
      <c r="GA298" t="s">
        <v>3</v>
      </c>
      <c r="GD298">
        <v>1</v>
      </c>
      <c r="GF298">
        <v>-1282974869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>ROUND(IF(AND(BH298=3,BI298=3,FS298&lt;&gt;0),P298,0),0)</f>
        <v>0</v>
      </c>
      <c r="GM298">
        <f>ROUND(O298+X298+Y298,0)+GX298</f>
        <v>2408</v>
      </c>
      <c r="GN298">
        <f t="shared" si="225"/>
        <v>2408</v>
      </c>
      <c r="GO298">
        <f t="shared" si="226"/>
        <v>0</v>
      </c>
      <c r="GP298">
        <f t="shared" si="227"/>
        <v>0</v>
      </c>
      <c r="GR298">
        <v>0</v>
      </c>
      <c r="GS298">
        <v>3</v>
      </c>
      <c r="GT298">
        <v>0</v>
      </c>
      <c r="GU298" t="s">
        <v>3</v>
      </c>
      <c r="GV298">
        <f t="shared" si="228"/>
        <v>0</v>
      </c>
      <c r="GW298">
        <v>1</v>
      </c>
      <c r="GX298">
        <f>ROUND(HC298*I298,0)</f>
        <v>0</v>
      </c>
      <c r="HA298">
        <v>0</v>
      </c>
      <c r="HB298">
        <v>0</v>
      </c>
      <c r="HC298">
        <f t="shared" si="229"/>
        <v>0</v>
      </c>
      <c r="HE298" t="s">
        <v>3</v>
      </c>
      <c r="HF298" t="s">
        <v>3</v>
      </c>
      <c r="HM298" t="s">
        <v>3</v>
      </c>
      <c r="HN298" t="s">
        <v>32</v>
      </c>
      <c r="HO298" t="s">
        <v>33</v>
      </c>
      <c r="HP298" t="s">
        <v>29</v>
      </c>
      <c r="HQ298" t="s">
        <v>29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/>
      <c r="D299" s="2"/>
      <c r="E299" s="2" t="s">
        <v>260</v>
      </c>
      <c r="F299" s="2" t="s">
        <v>35</v>
      </c>
      <c r="G299" s="2" t="s">
        <v>36</v>
      </c>
      <c r="H299" s="2" t="s">
        <v>37</v>
      </c>
      <c r="I299" s="2">
        <f t="shared" si="205"/>
        <v>1</v>
      </c>
      <c r="J299" s="2">
        <v>0</v>
      </c>
      <c r="K299" s="2">
        <f t="shared" si="206"/>
        <v>1</v>
      </c>
      <c r="L299" s="2"/>
      <c r="M299" s="2"/>
      <c r="N299" s="2"/>
      <c r="O299" s="2">
        <f>ROUND(CP299,2)</f>
        <v>0</v>
      </c>
      <c r="P299" s="2">
        <f>ROUND(CQ299*I299,2)</f>
        <v>0</v>
      </c>
      <c r="Q299" s="2">
        <f>ROUND(CR299*I299,2)</f>
        <v>0</v>
      </c>
      <c r="R299" s="2">
        <f>ROUND(CS299*I299,2)</f>
        <v>0</v>
      </c>
      <c r="S299" s="2">
        <f>ROUND(CT299*I299,2)</f>
        <v>0</v>
      </c>
      <c r="T299" s="2">
        <f>ROUND(CU299*I299,2)</f>
        <v>0</v>
      </c>
      <c r="U299" s="2">
        <f t="shared" si="207"/>
        <v>0</v>
      </c>
      <c r="V299" s="2">
        <f t="shared" si="208"/>
        <v>0</v>
      </c>
      <c r="W299" s="2">
        <f>ROUND(CX299*I299,2)</f>
        <v>0</v>
      </c>
      <c r="X299" s="2">
        <f>ROUND(CY299,2)</f>
        <v>0</v>
      </c>
      <c r="Y299" s="2">
        <f>ROUND(CZ299,2)</f>
        <v>0</v>
      </c>
      <c r="Z299" s="2"/>
      <c r="AA299" s="2">
        <v>64873989</v>
      </c>
      <c r="AB299" s="2">
        <f t="shared" si="209"/>
        <v>0</v>
      </c>
      <c r="AC299" s="2">
        <f t="shared" si="210"/>
        <v>0</v>
      </c>
      <c r="AD299" s="2">
        <f t="shared" si="211"/>
        <v>0</v>
      </c>
      <c r="AE299" s="2">
        <f t="shared" si="212"/>
        <v>0</v>
      </c>
      <c r="AF299" s="2">
        <f t="shared" si="213"/>
        <v>0</v>
      </c>
      <c r="AG299" s="2">
        <f t="shared" si="214"/>
        <v>0</v>
      </c>
      <c r="AH299" s="2">
        <f t="shared" si="215"/>
        <v>0</v>
      </c>
      <c r="AI299" s="2">
        <f t="shared" si="216"/>
        <v>0</v>
      </c>
      <c r="AJ299" s="2">
        <f t="shared" si="217"/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3</v>
      </c>
      <c r="BJ299" s="2" t="s">
        <v>3</v>
      </c>
      <c r="BK299" s="2"/>
      <c r="BL299" s="2"/>
      <c r="BM299" s="2">
        <v>100</v>
      </c>
      <c r="BN299" s="2">
        <v>0</v>
      </c>
      <c r="BO299" s="2" t="s">
        <v>3</v>
      </c>
      <c r="BP299" s="2">
        <v>0</v>
      </c>
      <c r="BQ299" s="2">
        <v>5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218"/>
        <v>0</v>
      </c>
      <c r="CQ299" s="2">
        <f>AC299*BC299</f>
        <v>0</v>
      </c>
      <c r="CR299" s="2">
        <f>(((ET299)*BB299-(EU299)*BS299)+AE299*BS299)</f>
        <v>0</v>
      </c>
      <c r="CS299" s="2">
        <f t="shared" si="219"/>
        <v>0</v>
      </c>
      <c r="CT299" s="2">
        <f t="shared" si="220"/>
        <v>0</v>
      </c>
      <c r="CU299" s="2">
        <f t="shared" si="221"/>
        <v>0</v>
      </c>
      <c r="CV299" s="2">
        <f t="shared" si="222"/>
        <v>0</v>
      </c>
      <c r="CW299" s="2">
        <f t="shared" si="223"/>
        <v>0</v>
      </c>
      <c r="CX299" s="2">
        <f t="shared" si="224"/>
        <v>0</v>
      </c>
      <c r="CY299" s="2">
        <f>0</f>
        <v>0</v>
      </c>
      <c r="CZ299" s="2">
        <f>0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1013</v>
      </c>
      <c r="DV299" s="2" t="s">
        <v>37</v>
      </c>
      <c r="DW299" s="2" t="s">
        <v>37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56792769</v>
      </c>
      <c r="EF299" s="2">
        <v>5</v>
      </c>
      <c r="EG299" s="2" t="s">
        <v>38</v>
      </c>
      <c r="EH299" s="2">
        <v>0</v>
      </c>
      <c r="EI299" s="2" t="s">
        <v>3</v>
      </c>
      <c r="EJ299" s="2">
        <v>3</v>
      </c>
      <c r="EK299" s="2">
        <v>100</v>
      </c>
      <c r="EL299" s="2" t="s">
        <v>39</v>
      </c>
      <c r="EM299" s="2" t="s">
        <v>40</v>
      </c>
      <c r="EN299" s="2"/>
      <c r="EO299" s="2" t="s">
        <v>3</v>
      </c>
      <c r="EP299" s="2"/>
      <c r="EQ299" s="2">
        <v>1703936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f>P299</f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3</v>
      </c>
      <c r="GB299" s="2"/>
      <c r="GC299" s="2"/>
      <c r="GD299" s="2">
        <v>1</v>
      </c>
      <c r="GE299" s="2"/>
      <c r="GF299" s="2">
        <v>-398067357</v>
      </c>
      <c r="GG299" s="2">
        <v>2</v>
      </c>
      <c r="GH299" s="2">
        <v>0</v>
      </c>
      <c r="GI299" s="2">
        <v>-2</v>
      </c>
      <c r="GJ299" s="2">
        <v>0</v>
      </c>
      <c r="GK299" s="2">
        <v>0</v>
      </c>
      <c r="GL299" s="2">
        <f>ROUND(IF(AND(BH299=3,BI299=3,FS299&lt;&gt;0),P299,0),2)</f>
        <v>0</v>
      </c>
      <c r="GM299" s="2">
        <f>ROUND(O299+X299+Y299,2)+GX299</f>
        <v>0</v>
      </c>
      <c r="GN299" s="2">
        <f t="shared" si="225"/>
        <v>0</v>
      </c>
      <c r="GO299" s="2">
        <f t="shared" si="226"/>
        <v>0</v>
      </c>
      <c r="GP299" s="2">
        <f t="shared" si="227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28"/>
        <v>0</v>
      </c>
      <c r="GW299" s="2">
        <v>1</v>
      </c>
      <c r="GX299" s="2">
        <f>ROUND(HC299*I299,2)</f>
        <v>0</v>
      </c>
      <c r="GY299" s="2"/>
      <c r="GZ299" s="2"/>
      <c r="HA299" s="2">
        <v>0</v>
      </c>
      <c r="HB299" s="2">
        <v>0</v>
      </c>
      <c r="HC299" s="2">
        <f t="shared" si="229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E300" t="s">
        <v>260</v>
      </c>
      <c r="F300" t="s">
        <v>35</v>
      </c>
      <c r="G300" t="s">
        <v>36</v>
      </c>
      <c r="H300" t="s">
        <v>37</v>
      </c>
      <c r="I300">
        <f t="shared" si="205"/>
        <v>1</v>
      </c>
      <c r="J300">
        <v>0</v>
      </c>
      <c r="K300">
        <f t="shared" si="206"/>
        <v>1</v>
      </c>
      <c r="O300">
        <f>ROUND(CP300,0)</f>
        <v>12796</v>
      </c>
      <c r="P300">
        <f>ROUND(CQ300*I300,0)</f>
        <v>12796</v>
      </c>
      <c r="Q300">
        <f>ROUND(CR300*I300,0)</f>
        <v>0</v>
      </c>
      <c r="R300">
        <f>ROUND(CS300*I300,0)</f>
        <v>0</v>
      </c>
      <c r="S300">
        <f>ROUND(CT300*I300,0)</f>
        <v>0</v>
      </c>
      <c r="T300">
        <f>ROUND(CU300*I300,0)</f>
        <v>0</v>
      </c>
      <c r="U300">
        <f t="shared" si="207"/>
        <v>0</v>
      </c>
      <c r="V300">
        <f t="shared" si="208"/>
        <v>0</v>
      </c>
      <c r="W300">
        <f>ROUND(CX300*I300,0)</f>
        <v>0</v>
      </c>
      <c r="X300">
        <f>ROUND(CY300,0)</f>
        <v>0</v>
      </c>
      <c r="Y300">
        <f>ROUND(CZ300,0)</f>
        <v>0</v>
      </c>
      <c r="AA300">
        <v>64873986</v>
      </c>
      <c r="AB300">
        <f t="shared" si="209"/>
        <v>12796.01</v>
      </c>
      <c r="AC300">
        <f t="shared" si="210"/>
        <v>12796.01</v>
      </c>
      <c r="AD300">
        <f t="shared" si="211"/>
        <v>0</v>
      </c>
      <c r="AE300">
        <f t="shared" si="212"/>
        <v>0</v>
      </c>
      <c r="AF300">
        <f t="shared" si="213"/>
        <v>0</v>
      </c>
      <c r="AG300">
        <f t="shared" si="214"/>
        <v>0</v>
      </c>
      <c r="AH300">
        <f t="shared" si="215"/>
        <v>0</v>
      </c>
      <c r="AI300">
        <f t="shared" si="216"/>
        <v>0</v>
      </c>
      <c r="AJ300">
        <f t="shared" si="217"/>
        <v>0</v>
      </c>
      <c r="AK300">
        <v>12796.01</v>
      </c>
      <c r="AL300">
        <v>12796.01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6.74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3</v>
      </c>
      <c r="BJ300" t="s">
        <v>3</v>
      </c>
      <c r="BM300">
        <v>100</v>
      </c>
      <c r="BN300">
        <v>0</v>
      </c>
      <c r="BO300" t="s">
        <v>3</v>
      </c>
      <c r="BP300">
        <v>0</v>
      </c>
      <c r="BQ300">
        <v>5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18"/>
        <v>12796</v>
      </c>
      <c r="CQ300">
        <f>AC300</f>
        <v>12796.01</v>
      </c>
      <c r="CR300">
        <f>(((ET300)-(EU300)*BS300)+AE300*BS300)</f>
        <v>0</v>
      </c>
      <c r="CS300">
        <f t="shared" si="219"/>
        <v>0</v>
      </c>
      <c r="CT300">
        <f t="shared" si="220"/>
        <v>0</v>
      </c>
      <c r="CU300">
        <f t="shared" si="221"/>
        <v>0</v>
      </c>
      <c r="CV300">
        <f t="shared" si="222"/>
        <v>0</v>
      </c>
      <c r="CW300">
        <f t="shared" si="223"/>
        <v>0</v>
      </c>
      <c r="CX300">
        <f t="shared" si="224"/>
        <v>0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37</v>
      </c>
      <c r="DW300" t="s">
        <v>37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56792769</v>
      </c>
      <c r="EF300">
        <v>5</v>
      </c>
      <c r="EG300" t="s">
        <v>38</v>
      </c>
      <c r="EH300">
        <v>0</v>
      </c>
      <c r="EI300" t="s">
        <v>3</v>
      </c>
      <c r="EJ300">
        <v>3</v>
      </c>
      <c r="EK300">
        <v>100</v>
      </c>
      <c r="EL300" t="s">
        <v>39</v>
      </c>
      <c r="EM300" t="s">
        <v>40</v>
      </c>
      <c r="EO300" t="s">
        <v>3</v>
      </c>
      <c r="EQ300">
        <v>1703936</v>
      </c>
      <c r="ER300">
        <v>12796.01</v>
      </c>
      <c r="ES300">
        <v>12796.01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0</v>
      </c>
      <c r="FD300">
        <v>18</v>
      </c>
      <c r="FF300">
        <v>12276</v>
      </c>
      <c r="FQ300">
        <v>0</v>
      </c>
      <c r="FR300">
        <f>P300</f>
        <v>12796</v>
      </c>
      <c r="FS300">
        <v>0</v>
      </c>
      <c r="FX300">
        <v>0</v>
      </c>
      <c r="FY300">
        <v>0</v>
      </c>
      <c r="GA300" t="s">
        <v>41</v>
      </c>
      <c r="GD300">
        <v>1</v>
      </c>
      <c r="GF300">
        <v>-398067357</v>
      </c>
      <c r="GG300">
        <v>2</v>
      </c>
      <c r="GH300">
        <v>3</v>
      </c>
      <c r="GI300">
        <v>3</v>
      </c>
      <c r="GJ300">
        <v>0</v>
      </c>
      <c r="GK300">
        <v>0</v>
      </c>
      <c r="GL300">
        <f>ROUND(IF(AND(BH300=3,BI300=3,FS300&lt;&gt;0),P300,0),0)</f>
        <v>0</v>
      </c>
      <c r="GM300">
        <f>ROUND(O300+X300+Y300,0)+GX300</f>
        <v>12796</v>
      </c>
      <c r="GN300">
        <f t="shared" si="225"/>
        <v>0</v>
      </c>
      <c r="GO300">
        <f t="shared" si="226"/>
        <v>0</v>
      </c>
      <c r="GP300">
        <f t="shared" si="227"/>
        <v>0</v>
      </c>
      <c r="GR300">
        <v>1</v>
      </c>
      <c r="GS300">
        <v>1</v>
      </c>
      <c r="GT300">
        <v>0</v>
      </c>
      <c r="GU300" t="s">
        <v>3</v>
      </c>
      <c r="GV300">
        <f t="shared" si="228"/>
        <v>0</v>
      </c>
      <c r="GW300">
        <v>1</v>
      </c>
      <c r="GX300">
        <f>ROUND(HC300*I300,0)</f>
        <v>0</v>
      </c>
      <c r="HA300">
        <v>0</v>
      </c>
      <c r="HB300">
        <v>0</v>
      </c>
      <c r="HC300">
        <f t="shared" si="229"/>
        <v>0</v>
      </c>
      <c r="HE300" t="s">
        <v>42</v>
      </c>
      <c r="HF300" t="s">
        <v>43</v>
      </c>
      <c r="HH300">
        <f>ROUND(AC300*I300,0)</f>
        <v>12796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>
        <f>ROW(SmtRes!A238)</f>
        <v>238</v>
      </c>
      <c r="D301" s="2">
        <f>ROW(EtalonRes!A289)</f>
        <v>289</v>
      </c>
      <c r="E301" s="2" t="s">
        <v>261</v>
      </c>
      <c r="F301" s="2" t="s">
        <v>44</v>
      </c>
      <c r="G301" s="2" t="s">
        <v>45</v>
      </c>
      <c r="H301" s="2" t="s">
        <v>46</v>
      </c>
      <c r="I301" s="2">
        <f t="shared" si="205"/>
        <v>1</v>
      </c>
      <c r="J301" s="2">
        <v>0</v>
      </c>
      <c r="K301" s="2">
        <f t="shared" si="206"/>
        <v>1</v>
      </c>
      <c r="L301" s="2"/>
      <c r="M301" s="2"/>
      <c r="N301" s="2"/>
      <c r="O301" s="2">
        <f>ROUND(CP301,2)</f>
        <v>76.56</v>
      </c>
      <c r="P301" s="2">
        <f>ROUND(CQ301*I301,2)</f>
        <v>14.1</v>
      </c>
      <c r="Q301" s="2">
        <f>ROUND(CR301*I301,2)</f>
        <v>6.67</v>
      </c>
      <c r="R301" s="2">
        <f>ROUND(CS301*I301,2)</f>
        <v>0.14000000000000001</v>
      </c>
      <c r="S301" s="2">
        <f>ROUND(CT301*I301,2)</f>
        <v>55.79</v>
      </c>
      <c r="T301" s="2">
        <f>ROUND(CU301*I301,2)</f>
        <v>0</v>
      </c>
      <c r="U301" s="2">
        <f t="shared" si="207"/>
        <v>6.54</v>
      </c>
      <c r="V301" s="2">
        <f t="shared" si="208"/>
        <v>0.01</v>
      </c>
      <c r="W301" s="2">
        <f>ROUND(CX301*I301,2)</f>
        <v>0</v>
      </c>
      <c r="X301" s="2">
        <f>ROUND(CY301,2)</f>
        <v>67.680000000000007</v>
      </c>
      <c r="Y301" s="2">
        <f>ROUND(CZ301,2)</f>
        <v>40.270000000000003</v>
      </c>
      <c r="Z301" s="2"/>
      <c r="AA301" s="2">
        <v>64873989</v>
      </c>
      <c r="AB301" s="2">
        <f t="shared" si="209"/>
        <v>76.56</v>
      </c>
      <c r="AC301" s="2">
        <f t="shared" si="210"/>
        <v>14.1</v>
      </c>
      <c r="AD301" s="2">
        <f t="shared" si="211"/>
        <v>6.67</v>
      </c>
      <c r="AE301" s="2">
        <f t="shared" si="212"/>
        <v>0.14000000000000001</v>
      </c>
      <c r="AF301" s="2">
        <f t="shared" si="213"/>
        <v>55.79</v>
      </c>
      <c r="AG301" s="2">
        <f t="shared" si="214"/>
        <v>0</v>
      </c>
      <c r="AH301" s="2">
        <f t="shared" si="215"/>
        <v>6.54</v>
      </c>
      <c r="AI301" s="2">
        <f t="shared" si="216"/>
        <v>0.01</v>
      </c>
      <c r="AJ301" s="2">
        <f t="shared" si="217"/>
        <v>0</v>
      </c>
      <c r="AK301" s="2">
        <v>76.56</v>
      </c>
      <c r="AL301" s="2">
        <v>14.1</v>
      </c>
      <c r="AM301" s="2">
        <v>6.67</v>
      </c>
      <c r="AN301" s="2">
        <v>0.14000000000000001</v>
      </c>
      <c r="AO301" s="2">
        <v>55.79</v>
      </c>
      <c r="AP301" s="2">
        <v>0</v>
      </c>
      <c r="AQ301" s="2">
        <v>6.54</v>
      </c>
      <c r="AR301" s="2">
        <v>0.01</v>
      </c>
      <c r="AS301" s="2">
        <v>0</v>
      </c>
      <c r="AT301" s="2">
        <v>121</v>
      </c>
      <c r="AU301" s="2">
        <v>72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0</v>
      </c>
      <c r="BI301" s="2">
        <v>1</v>
      </c>
      <c r="BJ301" s="2" t="s">
        <v>47</v>
      </c>
      <c r="BK301" s="2"/>
      <c r="BL301" s="2"/>
      <c r="BM301" s="2">
        <v>20001</v>
      </c>
      <c r="BN301" s="2">
        <v>0</v>
      </c>
      <c r="BO301" s="2" t="s">
        <v>3</v>
      </c>
      <c r="BP301" s="2">
        <v>0</v>
      </c>
      <c r="BQ301" s="2">
        <v>2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121</v>
      </c>
      <c r="CA301" s="2">
        <v>72</v>
      </c>
      <c r="CB301" s="2" t="s">
        <v>3</v>
      </c>
      <c r="CC301" s="2"/>
      <c r="CD301" s="2"/>
      <c r="CE301" s="2">
        <v>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218"/>
        <v>76.56</v>
      </c>
      <c r="CQ301" s="2">
        <f>AC301*BC301</f>
        <v>14.1</v>
      </c>
      <c r="CR301" s="2">
        <f>(((ET301)*BB301-(EU301)*BS301)+AE301*BS301)</f>
        <v>6.67</v>
      </c>
      <c r="CS301" s="2">
        <f t="shared" si="219"/>
        <v>0.14000000000000001</v>
      </c>
      <c r="CT301" s="2">
        <f t="shared" si="220"/>
        <v>55.79</v>
      </c>
      <c r="CU301" s="2">
        <f t="shared" si="221"/>
        <v>0</v>
      </c>
      <c r="CV301" s="2">
        <f t="shared" si="222"/>
        <v>6.54</v>
      </c>
      <c r="CW301" s="2">
        <f t="shared" si="223"/>
        <v>0.01</v>
      </c>
      <c r="CX301" s="2">
        <f t="shared" si="224"/>
        <v>0</v>
      </c>
      <c r="CY301" s="2">
        <f>(((S301+R301)*AT301)/100)</f>
        <v>67.675299999999993</v>
      </c>
      <c r="CZ301" s="2">
        <f>(((S301+R301)*AU301)/100)</f>
        <v>40.269599999999997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46</v>
      </c>
      <c r="DW301" s="2" t="s">
        <v>46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56793045</v>
      </c>
      <c r="EF301" s="2">
        <v>2</v>
      </c>
      <c r="EG301" s="2" t="s">
        <v>28</v>
      </c>
      <c r="EH301" s="2">
        <v>16</v>
      </c>
      <c r="EI301" s="2" t="s">
        <v>29</v>
      </c>
      <c r="EJ301" s="2">
        <v>1</v>
      </c>
      <c r="EK301" s="2">
        <v>20001</v>
      </c>
      <c r="EL301" s="2" t="s">
        <v>30</v>
      </c>
      <c r="EM301" s="2" t="s">
        <v>31</v>
      </c>
      <c r="EN301" s="2"/>
      <c r="EO301" s="2" t="s">
        <v>3</v>
      </c>
      <c r="EP301" s="2"/>
      <c r="EQ301" s="2">
        <v>131072</v>
      </c>
      <c r="ER301" s="2">
        <v>76.56</v>
      </c>
      <c r="ES301" s="2">
        <v>14.1</v>
      </c>
      <c r="ET301" s="2">
        <v>6.67</v>
      </c>
      <c r="EU301" s="2">
        <v>0.14000000000000001</v>
      </c>
      <c r="EV301" s="2">
        <v>55.79</v>
      </c>
      <c r="EW301" s="2">
        <v>6.54</v>
      </c>
      <c r="EX301" s="2">
        <v>0.01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121</v>
      </c>
      <c r="FY301" s="2">
        <v>72</v>
      </c>
      <c r="FZ301" s="2"/>
      <c r="GA301" s="2" t="s">
        <v>3</v>
      </c>
      <c r="GB301" s="2"/>
      <c r="GC301" s="2"/>
      <c r="GD301" s="2">
        <v>1</v>
      </c>
      <c r="GE301" s="2"/>
      <c r="GF301" s="2">
        <v>-1591936820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>ROUND(IF(AND(BH301=3,BI301=3,FS301&lt;&gt;0),P301,0),2)</f>
        <v>0</v>
      </c>
      <c r="GM301" s="2">
        <f>ROUND(O301+X301+Y301,2)+GX301</f>
        <v>184.51</v>
      </c>
      <c r="GN301" s="2">
        <f t="shared" si="225"/>
        <v>184.51</v>
      </c>
      <c r="GO301" s="2">
        <f t="shared" si="226"/>
        <v>0</v>
      </c>
      <c r="GP301" s="2">
        <f t="shared" si="227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228"/>
        <v>0</v>
      </c>
      <c r="GW301" s="2">
        <v>1</v>
      </c>
      <c r="GX301" s="2">
        <f>ROUND(HC301*I301,2)</f>
        <v>0</v>
      </c>
      <c r="GY301" s="2"/>
      <c r="GZ301" s="2"/>
      <c r="HA301" s="2">
        <v>0</v>
      </c>
      <c r="HB301" s="2">
        <v>0</v>
      </c>
      <c r="HC301" s="2">
        <f t="shared" si="229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32</v>
      </c>
      <c r="HO301" s="2" t="s">
        <v>33</v>
      </c>
      <c r="HP301" s="2" t="s">
        <v>29</v>
      </c>
      <c r="HQ301" s="2" t="s">
        <v>29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C302">
        <f>ROW(SmtRes!A244)</f>
        <v>244</v>
      </c>
      <c r="D302">
        <f>ROW(EtalonRes!A296)</f>
        <v>296</v>
      </c>
      <c r="E302" t="s">
        <v>261</v>
      </c>
      <c r="F302" t="s">
        <v>44</v>
      </c>
      <c r="G302" t="s">
        <v>45</v>
      </c>
      <c r="H302" t="s">
        <v>46</v>
      </c>
      <c r="I302">
        <f t="shared" si="205"/>
        <v>1</v>
      </c>
      <c r="J302">
        <v>0</v>
      </c>
      <c r="K302">
        <f t="shared" si="206"/>
        <v>1</v>
      </c>
      <c r="O302">
        <f>ROUND(CP302,0)</f>
        <v>3228</v>
      </c>
      <c r="P302">
        <f>ROUND(CQ302*I302,0)</f>
        <v>331</v>
      </c>
      <c r="Q302">
        <f>ROUND(CR302*I302,0)</f>
        <v>56</v>
      </c>
      <c r="R302">
        <f>ROUND(CS302*I302,0)</f>
        <v>7</v>
      </c>
      <c r="S302">
        <f>ROUND(CT302*I302,0)</f>
        <v>2841</v>
      </c>
      <c r="T302">
        <f>ROUND(CU302*I302,0)</f>
        <v>0</v>
      </c>
      <c r="U302">
        <f t="shared" si="207"/>
        <v>6.54</v>
      </c>
      <c r="V302">
        <f t="shared" si="208"/>
        <v>0.01</v>
      </c>
      <c r="W302">
        <f>ROUND(CX302*I302,0)</f>
        <v>0</v>
      </c>
      <c r="X302">
        <f>ROUND(CY302,0)</f>
        <v>3446</v>
      </c>
      <c r="Y302">
        <f>ROUND(CZ302,0)</f>
        <v>2051</v>
      </c>
      <c r="AA302">
        <v>64873986</v>
      </c>
      <c r="AB302">
        <f t="shared" si="209"/>
        <v>76.56</v>
      </c>
      <c r="AC302">
        <f t="shared" si="210"/>
        <v>14.1</v>
      </c>
      <c r="AD302">
        <f t="shared" si="211"/>
        <v>6.67</v>
      </c>
      <c r="AE302">
        <f t="shared" si="212"/>
        <v>0.14000000000000001</v>
      </c>
      <c r="AF302">
        <f t="shared" si="213"/>
        <v>55.79</v>
      </c>
      <c r="AG302">
        <f t="shared" si="214"/>
        <v>0</v>
      </c>
      <c r="AH302">
        <f t="shared" si="215"/>
        <v>6.54</v>
      </c>
      <c r="AI302">
        <f t="shared" si="216"/>
        <v>0.01</v>
      </c>
      <c r="AJ302">
        <f t="shared" si="217"/>
        <v>0</v>
      </c>
      <c r="AK302">
        <v>76.56</v>
      </c>
      <c r="AL302">
        <v>14.1</v>
      </c>
      <c r="AM302">
        <v>6.67</v>
      </c>
      <c r="AN302">
        <v>0.14000000000000001</v>
      </c>
      <c r="AO302">
        <v>55.79</v>
      </c>
      <c r="AP302">
        <v>0</v>
      </c>
      <c r="AQ302">
        <v>6.54</v>
      </c>
      <c r="AR302">
        <v>0.01</v>
      </c>
      <c r="AS302">
        <v>0</v>
      </c>
      <c r="AT302">
        <v>121</v>
      </c>
      <c r="AU302">
        <v>72</v>
      </c>
      <c r="AV302">
        <v>1</v>
      </c>
      <c r="AW302">
        <v>1</v>
      </c>
      <c r="AZ302">
        <v>1</v>
      </c>
      <c r="BA302">
        <v>50.93</v>
      </c>
      <c r="BB302">
        <v>8.42</v>
      </c>
      <c r="BC302">
        <v>23.44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47</v>
      </c>
      <c r="BM302">
        <v>20001</v>
      </c>
      <c r="BN302">
        <v>0</v>
      </c>
      <c r="BO302" t="s">
        <v>44</v>
      </c>
      <c r="BP302">
        <v>1</v>
      </c>
      <c r="BQ302">
        <v>2</v>
      </c>
      <c r="BR302">
        <v>0</v>
      </c>
      <c r="BS302">
        <v>50.93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121</v>
      </c>
      <c r="CA302">
        <v>72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18"/>
        <v>3228</v>
      </c>
      <c r="CQ302">
        <f>AC302*BC302</f>
        <v>330.50400000000002</v>
      </c>
      <c r="CR302">
        <f>(((ET302)*BB302-(EU302)*BS302)+AE302*BS302)</f>
        <v>56.1614</v>
      </c>
      <c r="CS302">
        <f t="shared" si="219"/>
        <v>7.1302000000000003</v>
      </c>
      <c r="CT302">
        <f t="shared" si="220"/>
        <v>2841.3847000000001</v>
      </c>
      <c r="CU302">
        <f t="shared" si="221"/>
        <v>0</v>
      </c>
      <c r="CV302">
        <f t="shared" si="222"/>
        <v>6.54</v>
      </c>
      <c r="CW302">
        <f t="shared" si="223"/>
        <v>0.01</v>
      </c>
      <c r="CX302">
        <f t="shared" si="224"/>
        <v>0</v>
      </c>
      <c r="CY302">
        <f>(((S302+R302)*AT302)/100)</f>
        <v>3446.08</v>
      </c>
      <c r="CZ302">
        <f>(((S302+R302)*AU302)/100)</f>
        <v>2050.56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46</v>
      </c>
      <c r="DW302" t="s">
        <v>46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56793045</v>
      </c>
      <c r="EF302">
        <v>2</v>
      </c>
      <c r="EG302" t="s">
        <v>28</v>
      </c>
      <c r="EH302">
        <v>16</v>
      </c>
      <c r="EI302" t="s">
        <v>29</v>
      </c>
      <c r="EJ302">
        <v>1</v>
      </c>
      <c r="EK302">
        <v>20001</v>
      </c>
      <c r="EL302" t="s">
        <v>30</v>
      </c>
      <c r="EM302" t="s">
        <v>31</v>
      </c>
      <c r="EO302" t="s">
        <v>3</v>
      </c>
      <c r="EQ302">
        <v>131072</v>
      </c>
      <c r="ER302">
        <v>76.56</v>
      </c>
      <c r="ES302">
        <v>14.1</v>
      </c>
      <c r="ET302">
        <v>6.67</v>
      </c>
      <c r="EU302">
        <v>0.14000000000000001</v>
      </c>
      <c r="EV302">
        <v>55.79</v>
      </c>
      <c r="EW302">
        <v>6.54</v>
      </c>
      <c r="EX302">
        <v>0.01</v>
      </c>
      <c r="EY302">
        <v>0</v>
      </c>
      <c r="FQ302">
        <v>0</v>
      </c>
      <c r="FR302">
        <v>0</v>
      </c>
      <c r="FS302">
        <v>0</v>
      </c>
      <c r="FX302">
        <v>121</v>
      </c>
      <c r="FY302">
        <v>72</v>
      </c>
      <c r="GA302" t="s">
        <v>3</v>
      </c>
      <c r="GD302">
        <v>1</v>
      </c>
      <c r="GF302">
        <v>-1591936820</v>
      </c>
      <c r="GG302">
        <v>2</v>
      </c>
      <c r="GH302">
        <v>1</v>
      </c>
      <c r="GI302">
        <v>2</v>
      </c>
      <c r="GJ302">
        <v>0</v>
      </c>
      <c r="GK302">
        <v>0</v>
      </c>
      <c r="GL302">
        <f>ROUND(IF(AND(BH302=3,BI302=3,FS302&lt;&gt;0),P302,0),0)</f>
        <v>0</v>
      </c>
      <c r="GM302">
        <f>ROUND(O302+X302+Y302,0)+GX302</f>
        <v>8725</v>
      </c>
      <c r="GN302">
        <f t="shared" si="225"/>
        <v>8725</v>
      </c>
      <c r="GO302">
        <f t="shared" si="226"/>
        <v>0</v>
      </c>
      <c r="GP302">
        <f t="shared" si="227"/>
        <v>0</v>
      </c>
      <c r="GR302">
        <v>0</v>
      </c>
      <c r="GS302">
        <v>3</v>
      </c>
      <c r="GT302">
        <v>0</v>
      </c>
      <c r="GU302" t="s">
        <v>3</v>
      </c>
      <c r="GV302">
        <f t="shared" si="228"/>
        <v>0</v>
      </c>
      <c r="GW302">
        <v>1</v>
      </c>
      <c r="GX302">
        <f>ROUND(HC302*I302,0)</f>
        <v>0</v>
      </c>
      <c r="HA302">
        <v>0</v>
      </c>
      <c r="HB302">
        <v>0</v>
      </c>
      <c r="HC302">
        <f t="shared" si="229"/>
        <v>0</v>
      </c>
      <c r="HE302" t="s">
        <v>3</v>
      </c>
      <c r="HF302" t="s">
        <v>3</v>
      </c>
      <c r="HM302" t="s">
        <v>3</v>
      </c>
      <c r="HN302" t="s">
        <v>32</v>
      </c>
      <c r="HO302" t="s">
        <v>33</v>
      </c>
      <c r="HP302" t="s">
        <v>29</v>
      </c>
      <c r="HQ302" t="s">
        <v>29</v>
      </c>
      <c r="HS302">
        <v>0</v>
      </c>
      <c r="IK302">
        <v>0</v>
      </c>
    </row>
    <row r="303" spans="1:255" x14ac:dyDescent="0.2">
      <c r="A303" s="2">
        <v>17</v>
      </c>
      <c r="B303" s="2">
        <v>1</v>
      </c>
      <c r="C303" s="2"/>
      <c r="D303" s="2"/>
      <c r="E303" s="2" t="s">
        <v>262</v>
      </c>
      <c r="F303" s="2" t="s">
        <v>49</v>
      </c>
      <c r="G303" s="2" t="s">
        <v>50</v>
      </c>
      <c r="H303" s="2" t="s">
        <v>37</v>
      </c>
      <c r="I303" s="2">
        <f t="shared" si="205"/>
        <v>1</v>
      </c>
      <c r="J303" s="2">
        <v>0</v>
      </c>
      <c r="K303" s="2">
        <f t="shared" si="206"/>
        <v>1</v>
      </c>
      <c r="L303" s="2"/>
      <c r="M303" s="2"/>
      <c r="N303" s="2"/>
      <c r="O303" s="2">
        <f>ROUND(CP303,2)</f>
        <v>0</v>
      </c>
      <c r="P303" s="2">
        <f>ROUND(CQ303*I303,2)</f>
        <v>0</v>
      </c>
      <c r="Q303" s="2">
        <f>ROUND(CR303*I303,2)</f>
        <v>0</v>
      </c>
      <c r="R303" s="2">
        <f>ROUND(CS303*I303,2)</f>
        <v>0</v>
      </c>
      <c r="S303" s="2">
        <f>ROUND(CT303*I303,2)</f>
        <v>0</v>
      </c>
      <c r="T303" s="2">
        <f>ROUND(CU303*I303,2)</f>
        <v>0</v>
      </c>
      <c r="U303" s="2">
        <f t="shared" si="207"/>
        <v>0</v>
      </c>
      <c r="V303" s="2">
        <f t="shared" si="208"/>
        <v>0</v>
      </c>
      <c r="W303" s="2">
        <f>ROUND(CX303*I303,2)</f>
        <v>0</v>
      </c>
      <c r="X303" s="2">
        <f>ROUND(CY303,2)</f>
        <v>0</v>
      </c>
      <c r="Y303" s="2">
        <f>ROUND(CZ303,2)</f>
        <v>0</v>
      </c>
      <c r="Z303" s="2"/>
      <c r="AA303" s="2">
        <v>64873989</v>
      </c>
      <c r="AB303" s="2">
        <f t="shared" si="209"/>
        <v>0</v>
      </c>
      <c r="AC303" s="2">
        <f t="shared" si="210"/>
        <v>0</v>
      </c>
      <c r="AD303" s="2">
        <f t="shared" si="211"/>
        <v>0</v>
      </c>
      <c r="AE303" s="2">
        <f t="shared" si="212"/>
        <v>0</v>
      </c>
      <c r="AF303" s="2">
        <f t="shared" si="213"/>
        <v>0</v>
      </c>
      <c r="AG303" s="2">
        <f t="shared" si="214"/>
        <v>0</v>
      </c>
      <c r="AH303" s="2">
        <f t="shared" si="215"/>
        <v>0</v>
      </c>
      <c r="AI303" s="2">
        <f t="shared" si="216"/>
        <v>0</v>
      </c>
      <c r="AJ303" s="2">
        <f t="shared" si="217"/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3</v>
      </c>
      <c r="BJ303" s="2" t="s">
        <v>3</v>
      </c>
      <c r="BK303" s="2"/>
      <c r="BL303" s="2"/>
      <c r="BM303" s="2">
        <v>100</v>
      </c>
      <c r="BN303" s="2">
        <v>0</v>
      </c>
      <c r="BO303" s="2" t="s">
        <v>3</v>
      </c>
      <c r="BP303" s="2">
        <v>0</v>
      </c>
      <c r="BQ303" s="2">
        <v>5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218"/>
        <v>0</v>
      </c>
      <c r="CQ303" s="2">
        <f>AC303*BC303</f>
        <v>0</v>
      </c>
      <c r="CR303" s="2">
        <f>(((ET303)*BB303-(EU303)*BS303)+AE303*BS303)</f>
        <v>0</v>
      </c>
      <c r="CS303" s="2">
        <f t="shared" si="219"/>
        <v>0</v>
      </c>
      <c r="CT303" s="2">
        <f t="shared" si="220"/>
        <v>0</v>
      </c>
      <c r="CU303" s="2">
        <f t="shared" si="221"/>
        <v>0</v>
      </c>
      <c r="CV303" s="2">
        <f t="shared" si="222"/>
        <v>0</v>
      </c>
      <c r="CW303" s="2">
        <f t="shared" si="223"/>
        <v>0</v>
      </c>
      <c r="CX303" s="2">
        <f t="shared" si="224"/>
        <v>0</v>
      </c>
      <c r="CY303" s="2">
        <f>0</f>
        <v>0</v>
      </c>
      <c r="CZ303" s="2">
        <f>0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1013</v>
      </c>
      <c r="DV303" s="2" t="s">
        <v>37</v>
      </c>
      <c r="DW303" s="2" t="s">
        <v>37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56792769</v>
      </c>
      <c r="EF303" s="2">
        <v>5</v>
      </c>
      <c r="EG303" s="2" t="s">
        <v>38</v>
      </c>
      <c r="EH303" s="2">
        <v>0</v>
      </c>
      <c r="EI303" s="2" t="s">
        <v>3</v>
      </c>
      <c r="EJ303" s="2">
        <v>3</v>
      </c>
      <c r="EK303" s="2">
        <v>100</v>
      </c>
      <c r="EL303" s="2" t="s">
        <v>39</v>
      </c>
      <c r="EM303" s="2" t="s">
        <v>40</v>
      </c>
      <c r="EN303" s="2"/>
      <c r="EO303" s="2" t="s">
        <v>3</v>
      </c>
      <c r="EP303" s="2"/>
      <c r="EQ303" s="2">
        <v>1703936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f>P303</f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</v>
      </c>
      <c r="GB303" s="2"/>
      <c r="GC303" s="2"/>
      <c r="GD303" s="2">
        <v>1</v>
      </c>
      <c r="GE303" s="2"/>
      <c r="GF303" s="2">
        <v>1973732749</v>
      </c>
      <c r="GG303" s="2">
        <v>2</v>
      </c>
      <c r="GH303" s="2">
        <v>0</v>
      </c>
      <c r="GI303" s="2">
        <v>-2</v>
      </c>
      <c r="GJ303" s="2">
        <v>0</v>
      </c>
      <c r="GK303" s="2">
        <v>0</v>
      </c>
      <c r="GL303" s="2">
        <f>ROUND(IF(AND(BH303=3,BI303=3,FS303&lt;&gt;0),P303,0),2)</f>
        <v>0</v>
      </c>
      <c r="GM303" s="2">
        <f>ROUND(O303+X303+Y303,2)+GX303</f>
        <v>0</v>
      </c>
      <c r="GN303" s="2">
        <f t="shared" si="225"/>
        <v>0</v>
      </c>
      <c r="GO303" s="2">
        <f t="shared" si="226"/>
        <v>0</v>
      </c>
      <c r="GP303" s="2">
        <f t="shared" si="227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228"/>
        <v>0</v>
      </c>
      <c r="GW303" s="2">
        <v>1</v>
      </c>
      <c r="GX303" s="2">
        <f>ROUND(HC303*I303,2)</f>
        <v>0</v>
      </c>
      <c r="GY303" s="2"/>
      <c r="GZ303" s="2"/>
      <c r="HA303" s="2">
        <v>0</v>
      </c>
      <c r="HB303" s="2">
        <v>0</v>
      </c>
      <c r="HC303" s="2">
        <f t="shared" si="229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17</v>
      </c>
      <c r="B304">
        <v>1</v>
      </c>
      <c r="E304" t="s">
        <v>262</v>
      </c>
      <c r="F304" t="s">
        <v>49</v>
      </c>
      <c r="G304" t="s">
        <v>50</v>
      </c>
      <c r="H304" t="s">
        <v>37</v>
      </c>
      <c r="I304">
        <f t="shared" si="205"/>
        <v>1</v>
      </c>
      <c r="J304">
        <v>0</v>
      </c>
      <c r="K304">
        <f t="shared" si="206"/>
        <v>1</v>
      </c>
      <c r="O304">
        <f>ROUND(CP304,0)</f>
        <v>25113</v>
      </c>
      <c r="P304">
        <f>ROUND(CQ304*I304,0)</f>
        <v>25113</v>
      </c>
      <c r="Q304">
        <f>ROUND(CR304*I304,0)</f>
        <v>0</v>
      </c>
      <c r="R304">
        <f>ROUND(CS304*I304,0)</f>
        <v>0</v>
      </c>
      <c r="S304">
        <f>ROUND(CT304*I304,0)</f>
        <v>0</v>
      </c>
      <c r="T304">
        <f>ROUND(CU304*I304,0)</f>
        <v>0</v>
      </c>
      <c r="U304">
        <f t="shared" si="207"/>
        <v>0</v>
      </c>
      <c r="V304">
        <f t="shared" si="208"/>
        <v>0</v>
      </c>
      <c r="W304">
        <f>ROUND(CX304*I304,0)</f>
        <v>0</v>
      </c>
      <c r="X304">
        <f>ROUND(CY304,0)</f>
        <v>0</v>
      </c>
      <c r="Y304">
        <f>ROUND(CZ304,0)</f>
        <v>0</v>
      </c>
      <c r="AA304">
        <v>64873986</v>
      </c>
      <c r="AB304">
        <f t="shared" si="209"/>
        <v>25112.54</v>
      </c>
      <c r="AC304">
        <f t="shared" si="210"/>
        <v>25112.54</v>
      </c>
      <c r="AD304">
        <f t="shared" si="211"/>
        <v>0</v>
      </c>
      <c r="AE304">
        <f t="shared" si="212"/>
        <v>0</v>
      </c>
      <c r="AF304">
        <f t="shared" si="213"/>
        <v>0</v>
      </c>
      <c r="AG304">
        <f t="shared" si="214"/>
        <v>0</v>
      </c>
      <c r="AH304">
        <f t="shared" si="215"/>
        <v>0</v>
      </c>
      <c r="AI304">
        <f t="shared" si="216"/>
        <v>0</v>
      </c>
      <c r="AJ304">
        <f t="shared" si="217"/>
        <v>0</v>
      </c>
      <c r="AK304">
        <v>25112.539999999997</v>
      </c>
      <c r="AL304">
        <v>25112.539999999997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6.74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3</v>
      </c>
      <c r="BJ304" t="s">
        <v>3</v>
      </c>
      <c r="BM304">
        <v>100</v>
      </c>
      <c r="BN304">
        <v>0</v>
      </c>
      <c r="BO304" t="s">
        <v>3</v>
      </c>
      <c r="BP304">
        <v>0</v>
      </c>
      <c r="BQ304">
        <v>5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18"/>
        <v>25113</v>
      </c>
      <c r="CQ304">
        <f>AC304</f>
        <v>25112.54</v>
      </c>
      <c r="CR304">
        <f>(((ET304)-(EU304)*BS304)+AE304*BS304)</f>
        <v>0</v>
      </c>
      <c r="CS304">
        <f t="shared" si="219"/>
        <v>0</v>
      </c>
      <c r="CT304">
        <f t="shared" si="220"/>
        <v>0</v>
      </c>
      <c r="CU304">
        <f t="shared" si="221"/>
        <v>0</v>
      </c>
      <c r="CV304">
        <f t="shared" si="222"/>
        <v>0</v>
      </c>
      <c r="CW304">
        <f t="shared" si="223"/>
        <v>0</v>
      </c>
      <c r="CX304">
        <f t="shared" si="224"/>
        <v>0</v>
      </c>
      <c r="CY304">
        <f>0</f>
        <v>0</v>
      </c>
      <c r="CZ304">
        <f>0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37</v>
      </c>
      <c r="DW304" t="s">
        <v>37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56792769</v>
      </c>
      <c r="EF304">
        <v>5</v>
      </c>
      <c r="EG304" t="s">
        <v>38</v>
      </c>
      <c r="EH304">
        <v>0</v>
      </c>
      <c r="EI304" t="s">
        <v>3</v>
      </c>
      <c r="EJ304">
        <v>3</v>
      </c>
      <c r="EK304">
        <v>100</v>
      </c>
      <c r="EL304" t="s">
        <v>39</v>
      </c>
      <c r="EM304" t="s">
        <v>40</v>
      </c>
      <c r="EO304" t="s">
        <v>3</v>
      </c>
      <c r="EQ304">
        <v>1703936</v>
      </c>
      <c r="ER304">
        <v>25112.539999999997</v>
      </c>
      <c r="ES304">
        <v>25112.539999999997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0</v>
      </c>
      <c r="FD304">
        <v>18</v>
      </c>
      <c r="FF304">
        <v>24092</v>
      </c>
      <c r="FQ304">
        <v>0</v>
      </c>
      <c r="FR304">
        <f>P304</f>
        <v>25113</v>
      </c>
      <c r="FS304">
        <v>0</v>
      </c>
      <c r="FX304">
        <v>0</v>
      </c>
      <c r="FY304">
        <v>0</v>
      </c>
      <c r="GA304" t="s">
        <v>51</v>
      </c>
      <c r="GD304">
        <v>1</v>
      </c>
      <c r="GF304">
        <v>1973732749</v>
      </c>
      <c r="GG304">
        <v>2</v>
      </c>
      <c r="GH304">
        <v>3</v>
      </c>
      <c r="GI304">
        <v>3</v>
      </c>
      <c r="GJ304">
        <v>0</v>
      </c>
      <c r="GK304">
        <v>0</v>
      </c>
      <c r="GL304">
        <f>ROUND(IF(AND(BH304=3,BI304=3,FS304&lt;&gt;0),P304,0),0)</f>
        <v>0</v>
      </c>
      <c r="GM304">
        <f>ROUND(O304+X304+Y304,0)+GX304</f>
        <v>25113</v>
      </c>
      <c r="GN304">
        <f t="shared" si="225"/>
        <v>0</v>
      </c>
      <c r="GO304">
        <f t="shared" si="226"/>
        <v>0</v>
      </c>
      <c r="GP304">
        <f t="shared" si="227"/>
        <v>0</v>
      </c>
      <c r="GR304">
        <v>1</v>
      </c>
      <c r="GS304">
        <v>1</v>
      </c>
      <c r="GT304">
        <v>0</v>
      </c>
      <c r="GU304" t="s">
        <v>3</v>
      </c>
      <c r="GV304">
        <f t="shared" si="228"/>
        <v>0</v>
      </c>
      <c r="GW304">
        <v>1</v>
      </c>
      <c r="GX304">
        <f>ROUND(HC304*I304,0)</f>
        <v>0</v>
      </c>
      <c r="HA304">
        <v>0</v>
      </c>
      <c r="HB304">
        <v>0</v>
      </c>
      <c r="HC304">
        <f t="shared" si="229"/>
        <v>0</v>
      </c>
      <c r="HE304" t="s">
        <v>42</v>
      </c>
      <c r="HF304" t="s">
        <v>43</v>
      </c>
      <c r="HH304">
        <f>ROUND(AC304*I304,0)</f>
        <v>25113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17</v>
      </c>
      <c r="B305" s="2">
        <v>1</v>
      </c>
      <c r="C305" s="2"/>
      <c r="D305" s="2"/>
      <c r="E305" s="2" t="s">
        <v>3</v>
      </c>
      <c r="F305" s="2" t="s">
        <v>52</v>
      </c>
      <c r="G305" s="2" t="s">
        <v>53</v>
      </c>
      <c r="H305" s="2" t="s">
        <v>54</v>
      </c>
      <c r="I305" s="2">
        <f>ROUND(ROUND(2,4),7)</f>
        <v>2</v>
      </c>
      <c r="J305" s="2">
        <v>0</v>
      </c>
      <c r="K305" s="2">
        <f>ROUND(ROUND(2,4),7)</f>
        <v>2</v>
      </c>
      <c r="L305" s="2"/>
      <c r="M305" s="2"/>
      <c r="N305" s="2"/>
      <c r="O305" s="2">
        <f>ROUND(CP305,2)</f>
        <v>51.36</v>
      </c>
      <c r="P305" s="2">
        <f>ROUND(CQ305*I305,2)</f>
        <v>51.36</v>
      </c>
      <c r="Q305" s="2">
        <f>ROUND(CR305*I305,2)</f>
        <v>0</v>
      </c>
      <c r="R305" s="2">
        <f>ROUND(CS305*I305,2)</f>
        <v>0</v>
      </c>
      <c r="S305" s="2">
        <f>ROUND(CT305*I305,2)</f>
        <v>0</v>
      </c>
      <c r="T305" s="2">
        <f>ROUND(CU305*I305,2)</f>
        <v>0</v>
      </c>
      <c r="U305" s="2">
        <f t="shared" si="207"/>
        <v>0</v>
      </c>
      <c r="V305" s="2">
        <f t="shared" si="208"/>
        <v>0</v>
      </c>
      <c r="W305" s="2">
        <f>ROUND(CX305*I305,2)</f>
        <v>0.02</v>
      </c>
      <c r="X305" s="2">
        <f>ROUND(CY305,2)</f>
        <v>0</v>
      </c>
      <c r="Y305" s="2">
        <f>ROUND(CZ305,2)</f>
        <v>0</v>
      </c>
      <c r="Z305" s="2"/>
      <c r="AA305" s="2">
        <v>-1</v>
      </c>
      <c r="AB305" s="2">
        <f t="shared" si="209"/>
        <v>25.68</v>
      </c>
      <c r="AC305" s="2">
        <f t="shared" si="210"/>
        <v>25.68</v>
      </c>
      <c r="AD305" s="2">
        <f t="shared" si="211"/>
        <v>0</v>
      </c>
      <c r="AE305" s="2">
        <f t="shared" si="212"/>
        <v>0</v>
      </c>
      <c r="AF305" s="2">
        <f t="shared" si="213"/>
        <v>0</v>
      </c>
      <c r="AG305" s="2">
        <f t="shared" si="214"/>
        <v>0</v>
      </c>
      <c r="AH305" s="2">
        <f t="shared" si="215"/>
        <v>0</v>
      </c>
      <c r="AI305" s="2">
        <f t="shared" si="216"/>
        <v>0</v>
      </c>
      <c r="AJ305" s="2">
        <f t="shared" si="217"/>
        <v>0.01</v>
      </c>
      <c r="AK305" s="2">
        <v>25.68</v>
      </c>
      <c r="AL305" s="2">
        <v>25.68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0.01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55</v>
      </c>
      <c r="BK305" s="2"/>
      <c r="BL305" s="2"/>
      <c r="BM305" s="2">
        <v>500001</v>
      </c>
      <c r="BN305" s="2">
        <v>0</v>
      </c>
      <c r="BO305" s="2" t="s">
        <v>3</v>
      </c>
      <c r="BP305" s="2">
        <v>0</v>
      </c>
      <c r="BQ305" s="2">
        <v>8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218"/>
        <v>51.36</v>
      </c>
      <c r="CQ305" s="2">
        <f>AC305*BC305</f>
        <v>25.68</v>
      </c>
      <c r="CR305" s="2">
        <f>(((ET305)*BB305-(EU305)*BS305)+AE305*BS305)</f>
        <v>0</v>
      </c>
      <c r="CS305" s="2">
        <f t="shared" si="219"/>
        <v>0</v>
      </c>
      <c r="CT305" s="2">
        <f t="shared" si="220"/>
        <v>0</v>
      </c>
      <c r="CU305" s="2">
        <f t="shared" si="221"/>
        <v>0</v>
      </c>
      <c r="CV305" s="2">
        <f t="shared" si="222"/>
        <v>0</v>
      </c>
      <c r="CW305" s="2">
        <f t="shared" si="223"/>
        <v>0</v>
      </c>
      <c r="CX305" s="2">
        <f t="shared" si="224"/>
        <v>0.01</v>
      </c>
      <c r="CY305" s="2">
        <f>0</f>
        <v>0</v>
      </c>
      <c r="CZ305" s="2">
        <f>0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1010</v>
      </c>
      <c r="DV305" s="2" t="s">
        <v>54</v>
      </c>
      <c r="DW305" s="2" t="s">
        <v>54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56793266</v>
      </c>
      <c r="EF305" s="2">
        <v>8</v>
      </c>
      <c r="EG305" s="2" t="s">
        <v>56</v>
      </c>
      <c r="EH305" s="2">
        <v>0</v>
      </c>
      <c r="EI305" s="2" t="s">
        <v>3</v>
      </c>
      <c r="EJ305" s="2">
        <v>1</v>
      </c>
      <c r="EK305" s="2">
        <v>500001</v>
      </c>
      <c r="EL305" s="2" t="s">
        <v>57</v>
      </c>
      <c r="EM305" s="2" t="s">
        <v>58</v>
      </c>
      <c r="EN305" s="2"/>
      <c r="EO305" s="2" t="s">
        <v>3</v>
      </c>
      <c r="EP305" s="2"/>
      <c r="EQ305" s="2">
        <v>132096</v>
      </c>
      <c r="ER305" s="2">
        <v>25.68</v>
      </c>
      <c r="ES305" s="2">
        <v>25.68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3</v>
      </c>
      <c r="GB305" s="2"/>
      <c r="GC305" s="2"/>
      <c r="GD305" s="2">
        <v>1</v>
      </c>
      <c r="GE305" s="2"/>
      <c r="GF305" s="2">
        <v>-707323121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>ROUND(IF(AND(BH305=3,BI305=3,FS305&lt;&gt;0),P305,0),2)</f>
        <v>0</v>
      </c>
      <c r="GM305" s="2">
        <f>ROUND(O305+X305+Y305,2)+GX305</f>
        <v>51.36</v>
      </c>
      <c r="GN305" s="2">
        <f t="shared" si="225"/>
        <v>51.36</v>
      </c>
      <c r="GO305" s="2">
        <f t="shared" si="226"/>
        <v>0</v>
      </c>
      <c r="GP305" s="2">
        <f t="shared" si="227"/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 t="shared" si="228"/>
        <v>0</v>
      </c>
      <c r="GW305" s="2">
        <v>1</v>
      </c>
      <c r="GX305" s="2">
        <f>ROUND(HC305*I305,2)</f>
        <v>0</v>
      </c>
      <c r="GY305" s="2"/>
      <c r="GZ305" s="2"/>
      <c r="HA305" s="2">
        <v>0</v>
      </c>
      <c r="HB305" s="2">
        <v>0</v>
      </c>
      <c r="HC305" s="2">
        <f t="shared" si="229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E306" t="s">
        <v>3</v>
      </c>
      <c r="F306" t="s">
        <v>52</v>
      </c>
      <c r="G306" t="s">
        <v>53</v>
      </c>
      <c r="H306" t="s">
        <v>54</v>
      </c>
      <c r="I306">
        <f>ROUND(ROUND(2,4),7)</f>
        <v>2</v>
      </c>
      <c r="J306">
        <v>0</v>
      </c>
      <c r="K306">
        <f>ROUND(ROUND(2,4),7)</f>
        <v>2</v>
      </c>
      <c r="O306">
        <f>ROUND(CP306,0)</f>
        <v>348</v>
      </c>
      <c r="P306">
        <f>ROUND(CQ306*I306,0)</f>
        <v>348</v>
      </c>
      <c r="Q306">
        <f>ROUND(CR306*I306,0)</f>
        <v>0</v>
      </c>
      <c r="R306">
        <f>ROUND(CS306*I306,0)</f>
        <v>0</v>
      </c>
      <c r="S306">
        <f>ROUND(CT306*I306,0)</f>
        <v>0</v>
      </c>
      <c r="T306">
        <f>ROUND(CU306*I306,0)</f>
        <v>0</v>
      </c>
      <c r="U306">
        <f t="shared" si="207"/>
        <v>0</v>
      </c>
      <c r="V306">
        <f t="shared" si="208"/>
        <v>0</v>
      </c>
      <c r="W306">
        <f>ROUND(CX306*I306,0)</f>
        <v>0</v>
      </c>
      <c r="X306">
        <f>ROUND(CY306,0)</f>
        <v>0</v>
      </c>
      <c r="Y306">
        <f>ROUND(CZ306,0)</f>
        <v>0</v>
      </c>
      <c r="AA306">
        <v>-1</v>
      </c>
      <c r="AB306">
        <f t="shared" si="209"/>
        <v>25.68</v>
      </c>
      <c r="AC306">
        <f t="shared" si="210"/>
        <v>25.68</v>
      </c>
      <c r="AD306">
        <f t="shared" si="211"/>
        <v>0</v>
      </c>
      <c r="AE306">
        <f t="shared" si="212"/>
        <v>0</v>
      </c>
      <c r="AF306">
        <f t="shared" si="213"/>
        <v>0</v>
      </c>
      <c r="AG306">
        <f t="shared" si="214"/>
        <v>0</v>
      </c>
      <c r="AH306">
        <f t="shared" si="215"/>
        <v>0</v>
      </c>
      <c r="AI306">
        <f t="shared" si="216"/>
        <v>0</v>
      </c>
      <c r="AJ306">
        <f t="shared" si="217"/>
        <v>0.01</v>
      </c>
      <c r="AK306">
        <v>25.68</v>
      </c>
      <c r="AL306">
        <v>25.68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0.01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6.77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55</v>
      </c>
      <c r="BM306">
        <v>500001</v>
      </c>
      <c r="BN306">
        <v>0</v>
      </c>
      <c r="BO306" t="s">
        <v>52</v>
      </c>
      <c r="BP306">
        <v>1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18"/>
        <v>348</v>
      </c>
      <c r="CQ306">
        <f>AC306*BC306</f>
        <v>173.8536</v>
      </c>
      <c r="CR306">
        <f>(((ET306)*BB306-(EU306)*BS306)+AE306*BS306)</f>
        <v>0</v>
      </c>
      <c r="CS306">
        <f t="shared" si="219"/>
        <v>0</v>
      </c>
      <c r="CT306">
        <f t="shared" si="220"/>
        <v>0</v>
      </c>
      <c r="CU306">
        <f t="shared" si="221"/>
        <v>0</v>
      </c>
      <c r="CV306">
        <f t="shared" si="222"/>
        <v>0</v>
      </c>
      <c r="CW306">
        <f t="shared" si="223"/>
        <v>0</v>
      </c>
      <c r="CX306">
        <f t="shared" si="224"/>
        <v>0.01</v>
      </c>
      <c r="CY306">
        <f>0</f>
        <v>0</v>
      </c>
      <c r="CZ306">
        <f>0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54</v>
      </c>
      <c r="DW306" t="s">
        <v>54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56793266</v>
      </c>
      <c r="EF306">
        <v>8</v>
      </c>
      <c r="EG306" t="s">
        <v>56</v>
      </c>
      <c r="EH306">
        <v>0</v>
      </c>
      <c r="EI306" t="s">
        <v>3</v>
      </c>
      <c r="EJ306">
        <v>1</v>
      </c>
      <c r="EK306">
        <v>500001</v>
      </c>
      <c r="EL306" t="s">
        <v>57</v>
      </c>
      <c r="EM306" t="s">
        <v>58</v>
      </c>
      <c r="EO306" t="s">
        <v>3</v>
      </c>
      <c r="EQ306">
        <v>132096</v>
      </c>
      <c r="ER306">
        <v>25.68</v>
      </c>
      <c r="ES306">
        <v>25.68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</v>
      </c>
      <c r="GD306">
        <v>1</v>
      </c>
      <c r="GF306">
        <v>-707323121</v>
      </c>
      <c r="GG306">
        <v>2</v>
      </c>
      <c r="GH306">
        <v>1</v>
      </c>
      <c r="GI306">
        <v>2</v>
      </c>
      <c r="GJ306">
        <v>0</v>
      </c>
      <c r="GK306">
        <v>0</v>
      </c>
      <c r="GL306">
        <f>ROUND(IF(AND(BH306=3,BI306=3,FS306&lt;&gt;0),P306,0),0)</f>
        <v>0</v>
      </c>
      <c r="GM306">
        <f>ROUND(O306+X306+Y306,0)+GX306</f>
        <v>348</v>
      </c>
      <c r="GN306">
        <f t="shared" si="225"/>
        <v>348</v>
      </c>
      <c r="GO306">
        <f t="shared" si="226"/>
        <v>0</v>
      </c>
      <c r="GP306">
        <f t="shared" si="227"/>
        <v>0</v>
      </c>
      <c r="GR306">
        <v>0</v>
      </c>
      <c r="GS306">
        <v>3</v>
      </c>
      <c r="GT306">
        <v>0</v>
      </c>
      <c r="GU306" t="s">
        <v>3</v>
      </c>
      <c r="GV306">
        <f t="shared" si="228"/>
        <v>0</v>
      </c>
      <c r="GW306">
        <v>1</v>
      </c>
      <c r="GX306">
        <f>ROUND(HC306*I306,0)</f>
        <v>0</v>
      </c>
      <c r="HA306">
        <v>0</v>
      </c>
      <c r="HB306">
        <v>0</v>
      </c>
      <c r="HC306">
        <f t="shared" si="229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17</v>
      </c>
      <c r="B307" s="2">
        <v>1</v>
      </c>
      <c r="C307" s="2"/>
      <c r="D307" s="2"/>
      <c r="E307" s="2" t="s">
        <v>263</v>
      </c>
      <c r="F307" s="2" t="s">
        <v>60</v>
      </c>
      <c r="G307" s="2" t="s">
        <v>61</v>
      </c>
      <c r="H307" s="2" t="s">
        <v>37</v>
      </c>
      <c r="I307" s="2">
        <f>ROUND(ROUND(2,4),7)</f>
        <v>2</v>
      </c>
      <c r="J307" s="2">
        <v>0</v>
      </c>
      <c r="K307" s="2">
        <f>ROUND(ROUND(2,4),7)</f>
        <v>2</v>
      </c>
      <c r="L307" s="2"/>
      <c r="M307" s="2"/>
      <c r="N307" s="2"/>
      <c r="O307" s="2">
        <f>ROUND(CP307,2)</f>
        <v>0</v>
      </c>
      <c r="P307" s="2">
        <f>ROUND(CQ307*I307,2)</f>
        <v>0</v>
      </c>
      <c r="Q307" s="2">
        <f>ROUND(CR307*I307,2)</f>
        <v>0</v>
      </c>
      <c r="R307" s="2">
        <f>ROUND(CS307*I307,2)</f>
        <v>0</v>
      </c>
      <c r="S307" s="2">
        <f>ROUND(CT307*I307,2)</f>
        <v>0</v>
      </c>
      <c r="T307" s="2">
        <f>ROUND(CU307*I307,2)</f>
        <v>0</v>
      </c>
      <c r="U307" s="2">
        <f t="shared" si="207"/>
        <v>0</v>
      </c>
      <c r="V307" s="2">
        <f t="shared" si="208"/>
        <v>0</v>
      </c>
      <c r="W307" s="2">
        <f>ROUND(CX307*I307,2)</f>
        <v>0</v>
      </c>
      <c r="X307" s="2">
        <f>ROUND(CY307,2)</f>
        <v>0</v>
      </c>
      <c r="Y307" s="2">
        <f>ROUND(CZ307,2)</f>
        <v>0</v>
      </c>
      <c r="Z307" s="2"/>
      <c r="AA307" s="2">
        <v>64873989</v>
      </c>
      <c r="AB307" s="2">
        <f t="shared" si="209"/>
        <v>0</v>
      </c>
      <c r="AC307" s="2">
        <f t="shared" si="210"/>
        <v>0</v>
      </c>
      <c r="AD307" s="2">
        <f t="shared" si="211"/>
        <v>0</v>
      </c>
      <c r="AE307" s="2">
        <f t="shared" si="212"/>
        <v>0</v>
      </c>
      <c r="AF307" s="2">
        <f t="shared" si="213"/>
        <v>0</v>
      </c>
      <c r="AG307" s="2">
        <f t="shared" si="214"/>
        <v>0</v>
      </c>
      <c r="AH307" s="2">
        <f t="shared" si="215"/>
        <v>0</v>
      </c>
      <c r="AI307" s="2">
        <f t="shared" si="216"/>
        <v>0</v>
      </c>
      <c r="AJ307" s="2">
        <f t="shared" si="217"/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1</v>
      </c>
      <c r="BJ307" s="2" t="s">
        <v>3</v>
      </c>
      <c r="BK307" s="2"/>
      <c r="BL307" s="2"/>
      <c r="BM307" s="2">
        <v>1100</v>
      </c>
      <c r="BN307" s="2">
        <v>0</v>
      </c>
      <c r="BO307" s="2" t="s">
        <v>3</v>
      </c>
      <c r="BP307" s="2">
        <v>0</v>
      </c>
      <c r="BQ307" s="2">
        <v>8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218"/>
        <v>0</v>
      </c>
      <c r="CQ307" s="2">
        <f>AC307*BC307</f>
        <v>0</v>
      </c>
      <c r="CR307" s="2">
        <f>(((ET307)*BB307-(EU307)*BS307)+AE307*BS307)</f>
        <v>0</v>
      </c>
      <c r="CS307" s="2">
        <f t="shared" si="219"/>
        <v>0</v>
      </c>
      <c r="CT307" s="2">
        <f t="shared" si="220"/>
        <v>0</v>
      </c>
      <c r="CU307" s="2">
        <f t="shared" si="221"/>
        <v>0</v>
      </c>
      <c r="CV307" s="2">
        <f t="shared" si="222"/>
        <v>0</v>
      </c>
      <c r="CW307" s="2">
        <f t="shared" si="223"/>
        <v>0</v>
      </c>
      <c r="CX307" s="2">
        <f t="shared" si="224"/>
        <v>0</v>
      </c>
      <c r="CY307" s="2">
        <f>(((S307+R307)*AT307)/100)</f>
        <v>0</v>
      </c>
      <c r="CZ307" s="2">
        <f>(((S307+R307)*AU307)/100)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1013</v>
      </c>
      <c r="DV307" s="2" t="s">
        <v>37</v>
      </c>
      <c r="DW307" s="2" t="s">
        <v>37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56792879</v>
      </c>
      <c r="EF307" s="2">
        <v>8</v>
      </c>
      <c r="EG307" s="2" t="s">
        <v>56</v>
      </c>
      <c r="EH307" s="2">
        <v>0</v>
      </c>
      <c r="EI307" s="2" t="s">
        <v>3</v>
      </c>
      <c r="EJ307" s="2">
        <v>1</v>
      </c>
      <c r="EK307" s="2">
        <v>1100</v>
      </c>
      <c r="EL307" s="2" t="s">
        <v>62</v>
      </c>
      <c r="EM307" s="2" t="s">
        <v>63</v>
      </c>
      <c r="EN307" s="2"/>
      <c r="EO307" s="2" t="s">
        <v>3</v>
      </c>
      <c r="EP307" s="2"/>
      <c r="EQ307" s="2">
        <v>655360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3</v>
      </c>
      <c r="GB307" s="2"/>
      <c r="GC307" s="2"/>
      <c r="GD307" s="2">
        <v>1</v>
      </c>
      <c r="GE307" s="2"/>
      <c r="GF307" s="2">
        <v>-1880943203</v>
      </c>
      <c r="GG307" s="2">
        <v>2</v>
      </c>
      <c r="GH307" s="2">
        <v>0</v>
      </c>
      <c r="GI307" s="2">
        <v>-2</v>
      </c>
      <c r="GJ307" s="2">
        <v>0</v>
      </c>
      <c r="GK307" s="2">
        <v>0</v>
      </c>
      <c r="GL307" s="2">
        <f>ROUND(IF(AND(BH307=3,BI307=3,FS307&lt;&gt;0),P307,0),2)</f>
        <v>0</v>
      </c>
      <c r="GM307" s="2">
        <f>ROUND(O307+X307+Y307,2)+GX307</f>
        <v>0</v>
      </c>
      <c r="GN307" s="2">
        <f t="shared" si="225"/>
        <v>0</v>
      </c>
      <c r="GO307" s="2">
        <f t="shared" si="226"/>
        <v>0</v>
      </c>
      <c r="GP307" s="2">
        <f t="shared" si="227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228"/>
        <v>0</v>
      </c>
      <c r="GW307" s="2">
        <v>1</v>
      </c>
      <c r="GX307" s="2">
        <f>ROUND(HC307*I307,2)</f>
        <v>0</v>
      </c>
      <c r="GY307" s="2"/>
      <c r="GZ307" s="2"/>
      <c r="HA307" s="2">
        <v>0</v>
      </c>
      <c r="HB307" s="2">
        <v>0</v>
      </c>
      <c r="HC307" s="2">
        <f t="shared" si="229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17</v>
      </c>
      <c r="B308">
        <v>1</v>
      </c>
      <c r="E308" t="s">
        <v>263</v>
      </c>
      <c r="F308" t="s">
        <v>60</v>
      </c>
      <c r="G308" t="s">
        <v>61</v>
      </c>
      <c r="H308" t="s">
        <v>37</v>
      </c>
      <c r="I308">
        <f>ROUND(ROUND(2,4),7)</f>
        <v>2</v>
      </c>
      <c r="J308">
        <v>0</v>
      </c>
      <c r="K308">
        <f>ROUND(ROUND(2,4),7)</f>
        <v>2</v>
      </c>
      <c r="O308">
        <f>ROUND(CP308,0)</f>
        <v>10004</v>
      </c>
      <c r="P308">
        <f>ROUND(CQ308*I308,0)</f>
        <v>10004</v>
      </c>
      <c r="Q308">
        <f>ROUND(CR308*I308,0)</f>
        <v>0</v>
      </c>
      <c r="R308">
        <f>ROUND(CS308*I308,0)</f>
        <v>0</v>
      </c>
      <c r="S308">
        <f>ROUND(CT308*I308,0)</f>
        <v>0</v>
      </c>
      <c r="T308">
        <f>ROUND(CU308*I308,0)</f>
        <v>0</v>
      </c>
      <c r="U308">
        <f t="shared" si="207"/>
        <v>0</v>
      </c>
      <c r="V308">
        <f t="shared" si="208"/>
        <v>0</v>
      </c>
      <c r="W308">
        <f>ROUND(CX308*I308,0)</f>
        <v>0</v>
      </c>
      <c r="X308">
        <f>ROUND(CY308,0)</f>
        <v>0</v>
      </c>
      <c r="Y308">
        <f>ROUND(CZ308,0)</f>
        <v>0</v>
      </c>
      <c r="AA308">
        <v>64873986</v>
      </c>
      <c r="AB308">
        <f t="shared" si="209"/>
        <v>5002</v>
      </c>
      <c r="AC308">
        <f t="shared" si="210"/>
        <v>5002</v>
      </c>
      <c r="AD308">
        <f t="shared" si="211"/>
        <v>0</v>
      </c>
      <c r="AE308">
        <f t="shared" si="212"/>
        <v>0</v>
      </c>
      <c r="AF308">
        <f t="shared" si="213"/>
        <v>0</v>
      </c>
      <c r="AG308">
        <f t="shared" si="214"/>
        <v>0</v>
      </c>
      <c r="AH308">
        <f t="shared" si="215"/>
        <v>0</v>
      </c>
      <c r="AI308">
        <f t="shared" si="216"/>
        <v>0</v>
      </c>
      <c r="AJ308">
        <f t="shared" si="217"/>
        <v>0</v>
      </c>
      <c r="AK308">
        <v>5002</v>
      </c>
      <c r="AL308">
        <v>5002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9.66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1100</v>
      </c>
      <c r="BN308">
        <v>0</v>
      </c>
      <c r="BO308" t="s">
        <v>3</v>
      </c>
      <c r="BP308">
        <v>0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18"/>
        <v>10004</v>
      </c>
      <c r="CQ308">
        <f>AC308</f>
        <v>5002</v>
      </c>
      <c r="CR308">
        <f>(((ET308)-(EU308)*BS308)+AE308*BS308)</f>
        <v>0</v>
      </c>
      <c r="CS308">
        <f t="shared" si="219"/>
        <v>0</v>
      </c>
      <c r="CT308">
        <f t="shared" si="220"/>
        <v>0</v>
      </c>
      <c r="CU308">
        <f t="shared" si="221"/>
        <v>0</v>
      </c>
      <c r="CV308">
        <f t="shared" si="222"/>
        <v>0</v>
      </c>
      <c r="CW308">
        <f t="shared" si="223"/>
        <v>0</v>
      </c>
      <c r="CX308">
        <f t="shared" si="224"/>
        <v>0</v>
      </c>
      <c r="CY308">
        <f>(((S308+R308)*AT308)/100)</f>
        <v>0</v>
      </c>
      <c r="CZ308">
        <f>(((S308+R308)*AU308)/100)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37</v>
      </c>
      <c r="DW308" t="s">
        <v>37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56792879</v>
      </c>
      <c r="EF308">
        <v>8</v>
      </c>
      <c r="EG308" t="s">
        <v>56</v>
      </c>
      <c r="EH308">
        <v>0</v>
      </c>
      <c r="EI308" t="s">
        <v>3</v>
      </c>
      <c r="EJ308">
        <v>1</v>
      </c>
      <c r="EK308">
        <v>1100</v>
      </c>
      <c r="EL308" t="s">
        <v>62</v>
      </c>
      <c r="EM308" t="s">
        <v>63</v>
      </c>
      <c r="EO308" t="s">
        <v>3</v>
      </c>
      <c r="EQ308">
        <v>655360</v>
      </c>
      <c r="ER308">
        <v>5002</v>
      </c>
      <c r="ES308">
        <v>5002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0</v>
      </c>
      <c r="FD308">
        <v>18</v>
      </c>
      <c r="FF308">
        <v>4903.92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64</v>
      </c>
      <c r="GD308">
        <v>1</v>
      </c>
      <c r="GF308">
        <v>-1880943203</v>
      </c>
      <c r="GG308">
        <v>2</v>
      </c>
      <c r="GH308">
        <v>3</v>
      </c>
      <c r="GI308">
        <v>3</v>
      </c>
      <c r="GJ308">
        <v>0</v>
      </c>
      <c r="GK308">
        <v>0</v>
      </c>
      <c r="GL308">
        <f>ROUND(IF(AND(BH308=3,BI308=3,FS308&lt;&gt;0),P308,0),0)</f>
        <v>0</v>
      </c>
      <c r="GM308">
        <f>ROUND(O308+X308+Y308,0)+GX308</f>
        <v>10004</v>
      </c>
      <c r="GN308">
        <f t="shared" si="225"/>
        <v>10004</v>
      </c>
      <c r="GO308">
        <f t="shared" si="226"/>
        <v>0</v>
      </c>
      <c r="GP308">
        <f t="shared" si="227"/>
        <v>0</v>
      </c>
      <c r="GR308">
        <v>1</v>
      </c>
      <c r="GS308">
        <v>1</v>
      </c>
      <c r="GT308">
        <v>0</v>
      </c>
      <c r="GU308" t="s">
        <v>3</v>
      </c>
      <c r="GV308">
        <f t="shared" si="228"/>
        <v>0</v>
      </c>
      <c r="GW308">
        <v>1</v>
      </c>
      <c r="GX308">
        <f>ROUND(HC308*I308,0)</f>
        <v>0</v>
      </c>
      <c r="HA308">
        <v>0</v>
      </c>
      <c r="HB308">
        <v>0</v>
      </c>
      <c r="HC308">
        <f t="shared" si="229"/>
        <v>0</v>
      </c>
      <c r="HE308" t="s">
        <v>65</v>
      </c>
      <c r="HF308" t="s">
        <v>34</v>
      </c>
      <c r="HG308">
        <f>ROUND(AC308*I308,0)</f>
        <v>10004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>
        <f>ROW(SmtRes!A249)</f>
        <v>249</v>
      </c>
      <c r="D309" s="2">
        <f>ROW(EtalonRes!A302)</f>
        <v>302</v>
      </c>
      <c r="E309" s="2" t="s">
        <v>264</v>
      </c>
      <c r="F309" s="2" t="s">
        <v>67</v>
      </c>
      <c r="G309" s="2" t="s">
        <v>68</v>
      </c>
      <c r="H309" s="2" t="s">
        <v>26</v>
      </c>
      <c r="I309" s="2">
        <f t="shared" ref="I309:I320" si="230">ROUND(ROUND(1,4),7)</f>
        <v>1</v>
      </c>
      <c r="J309" s="2">
        <v>0</v>
      </c>
      <c r="K309" s="2">
        <f t="shared" ref="K309:K320" si="231">ROUND(ROUND(1,4),7)</f>
        <v>1</v>
      </c>
      <c r="L309" s="2"/>
      <c r="M309" s="2"/>
      <c r="N309" s="2"/>
      <c r="O309" s="2">
        <f>ROUND(CP309,2)</f>
        <v>27.39</v>
      </c>
      <c r="P309" s="2">
        <f>ROUND(CQ309*I309,2)</f>
        <v>14.74</v>
      </c>
      <c r="Q309" s="2">
        <f>ROUND(CR309*I309,2)</f>
        <v>1.71</v>
      </c>
      <c r="R309" s="2">
        <f>ROUND(CS309*I309,2)</f>
        <v>0</v>
      </c>
      <c r="S309" s="2">
        <f>ROUND(CT309*I309,2)</f>
        <v>10.94</v>
      </c>
      <c r="T309" s="2">
        <f>ROUND(CU309*I309,2)</f>
        <v>0</v>
      </c>
      <c r="U309" s="2">
        <f t="shared" si="207"/>
        <v>1.22</v>
      </c>
      <c r="V309" s="2">
        <f t="shared" si="208"/>
        <v>0</v>
      </c>
      <c r="W309" s="2">
        <f>ROUND(CX309*I309,2)</f>
        <v>0</v>
      </c>
      <c r="X309" s="2">
        <f>ROUND(CY309,2)</f>
        <v>13.24</v>
      </c>
      <c r="Y309" s="2">
        <f>ROUND(CZ309,2)</f>
        <v>7.88</v>
      </c>
      <c r="Z309" s="2"/>
      <c r="AA309" s="2">
        <v>64873989</v>
      </c>
      <c r="AB309" s="2">
        <f t="shared" si="209"/>
        <v>27.39</v>
      </c>
      <c r="AC309" s="2">
        <f t="shared" si="210"/>
        <v>14.74</v>
      </c>
      <c r="AD309" s="2">
        <f t="shared" si="211"/>
        <v>1.71</v>
      </c>
      <c r="AE309" s="2">
        <f t="shared" si="212"/>
        <v>0</v>
      </c>
      <c r="AF309" s="2">
        <f t="shared" si="213"/>
        <v>10.94</v>
      </c>
      <c r="AG309" s="2">
        <f t="shared" si="214"/>
        <v>0</v>
      </c>
      <c r="AH309" s="2">
        <f t="shared" si="215"/>
        <v>1.22</v>
      </c>
      <c r="AI309" s="2">
        <f t="shared" si="216"/>
        <v>0</v>
      </c>
      <c r="AJ309" s="2">
        <f t="shared" si="217"/>
        <v>0</v>
      </c>
      <c r="AK309" s="2">
        <v>27.39</v>
      </c>
      <c r="AL309" s="2">
        <v>14.74</v>
      </c>
      <c r="AM309" s="2">
        <v>1.71</v>
      </c>
      <c r="AN309" s="2">
        <v>0</v>
      </c>
      <c r="AO309" s="2">
        <v>10.94</v>
      </c>
      <c r="AP309" s="2">
        <v>0</v>
      </c>
      <c r="AQ309" s="2">
        <v>1.22</v>
      </c>
      <c r="AR309" s="2">
        <v>0</v>
      </c>
      <c r="AS309" s="2">
        <v>0</v>
      </c>
      <c r="AT309" s="2">
        <v>121</v>
      </c>
      <c r="AU309" s="2">
        <v>72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0</v>
      </c>
      <c r="BI309" s="2">
        <v>1</v>
      </c>
      <c r="BJ309" s="2" t="s">
        <v>69</v>
      </c>
      <c r="BK309" s="2"/>
      <c r="BL309" s="2"/>
      <c r="BM309" s="2">
        <v>20001</v>
      </c>
      <c r="BN309" s="2">
        <v>0</v>
      </c>
      <c r="BO309" s="2" t="s">
        <v>3</v>
      </c>
      <c r="BP309" s="2">
        <v>0</v>
      </c>
      <c r="BQ309" s="2">
        <v>2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121</v>
      </c>
      <c r="CA309" s="2">
        <v>72</v>
      </c>
      <c r="CB309" s="2" t="s">
        <v>3</v>
      </c>
      <c r="CC309" s="2"/>
      <c r="CD309" s="2"/>
      <c r="CE309" s="2">
        <v>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218"/>
        <v>27.39</v>
      </c>
      <c r="CQ309" s="2">
        <f>AC309*BC309</f>
        <v>14.74</v>
      </c>
      <c r="CR309" s="2">
        <f>(((ET309)*BB309-(EU309)*BS309)+AE309*BS309)</f>
        <v>1.71</v>
      </c>
      <c r="CS309" s="2">
        <f t="shared" si="219"/>
        <v>0</v>
      </c>
      <c r="CT309" s="2">
        <f t="shared" si="220"/>
        <v>10.94</v>
      </c>
      <c r="CU309" s="2">
        <f t="shared" si="221"/>
        <v>0</v>
      </c>
      <c r="CV309" s="2">
        <f t="shared" si="222"/>
        <v>1.22</v>
      </c>
      <c r="CW309" s="2">
        <f t="shared" si="223"/>
        <v>0</v>
      </c>
      <c r="CX309" s="2">
        <f t="shared" si="224"/>
        <v>0</v>
      </c>
      <c r="CY309" s="2">
        <f>(((S309+R309)*AT309)/100)</f>
        <v>13.237400000000001</v>
      </c>
      <c r="CZ309" s="2">
        <f>(((S309+R309)*AU309)/100)</f>
        <v>7.8767999999999994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26</v>
      </c>
      <c r="DW309" s="2" t="s">
        <v>26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56793045</v>
      </c>
      <c r="EF309" s="2">
        <v>2</v>
      </c>
      <c r="EG309" s="2" t="s">
        <v>28</v>
      </c>
      <c r="EH309" s="2">
        <v>16</v>
      </c>
      <c r="EI309" s="2" t="s">
        <v>29</v>
      </c>
      <c r="EJ309" s="2">
        <v>1</v>
      </c>
      <c r="EK309" s="2">
        <v>20001</v>
      </c>
      <c r="EL309" s="2" t="s">
        <v>30</v>
      </c>
      <c r="EM309" s="2" t="s">
        <v>31</v>
      </c>
      <c r="EN309" s="2"/>
      <c r="EO309" s="2" t="s">
        <v>3</v>
      </c>
      <c r="EP309" s="2"/>
      <c r="EQ309" s="2">
        <v>131072</v>
      </c>
      <c r="ER309" s="2">
        <v>27.39</v>
      </c>
      <c r="ES309" s="2">
        <v>14.74</v>
      </c>
      <c r="ET309" s="2">
        <v>1.71</v>
      </c>
      <c r="EU309" s="2">
        <v>0</v>
      </c>
      <c r="EV309" s="2">
        <v>10.94</v>
      </c>
      <c r="EW309" s="2">
        <v>1.22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121</v>
      </c>
      <c r="FY309" s="2">
        <v>72</v>
      </c>
      <c r="FZ309" s="2"/>
      <c r="GA309" s="2" t="s">
        <v>3</v>
      </c>
      <c r="GB309" s="2"/>
      <c r="GC309" s="2"/>
      <c r="GD309" s="2">
        <v>1</v>
      </c>
      <c r="GE309" s="2"/>
      <c r="GF309" s="2">
        <v>222648577</v>
      </c>
      <c r="GG309" s="2">
        <v>2</v>
      </c>
      <c r="GH309" s="2">
        <v>1</v>
      </c>
      <c r="GI309" s="2">
        <v>-2</v>
      </c>
      <c r="GJ309" s="2">
        <v>0</v>
      </c>
      <c r="GK309" s="2">
        <v>0</v>
      </c>
      <c r="GL309" s="2">
        <f>ROUND(IF(AND(BH309=3,BI309=3,FS309&lt;&gt;0),P309,0),2)</f>
        <v>0</v>
      </c>
      <c r="GM309" s="2">
        <f>ROUND(O309+X309+Y309,2)+GX309</f>
        <v>48.51</v>
      </c>
      <c r="GN309" s="2">
        <f t="shared" si="225"/>
        <v>48.51</v>
      </c>
      <c r="GO309" s="2">
        <f t="shared" si="226"/>
        <v>0</v>
      </c>
      <c r="GP309" s="2">
        <f t="shared" si="227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228"/>
        <v>0</v>
      </c>
      <c r="GW309" s="2">
        <v>1</v>
      </c>
      <c r="GX309" s="2">
        <f>ROUND(HC309*I309,2)</f>
        <v>0</v>
      </c>
      <c r="GY309" s="2"/>
      <c r="GZ309" s="2"/>
      <c r="HA309" s="2">
        <v>0</v>
      </c>
      <c r="HB309" s="2">
        <v>0</v>
      </c>
      <c r="HC309" s="2">
        <f t="shared" si="229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32</v>
      </c>
      <c r="HO309" s="2" t="s">
        <v>33</v>
      </c>
      <c r="HP309" s="2" t="s">
        <v>29</v>
      </c>
      <c r="HQ309" s="2" t="s">
        <v>29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C310">
        <f>ROW(SmtRes!A254)</f>
        <v>254</v>
      </c>
      <c r="D310">
        <f>ROW(EtalonRes!A308)</f>
        <v>308</v>
      </c>
      <c r="E310" t="s">
        <v>264</v>
      </c>
      <c r="F310" t="s">
        <v>67</v>
      </c>
      <c r="G310" t="s">
        <v>68</v>
      </c>
      <c r="H310" t="s">
        <v>26</v>
      </c>
      <c r="I310">
        <f t="shared" si="230"/>
        <v>1</v>
      </c>
      <c r="J310">
        <v>0</v>
      </c>
      <c r="K310">
        <f t="shared" si="231"/>
        <v>1</v>
      </c>
      <c r="O310">
        <f>ROUND(CP310,0)</f>
        <v>782</v>
      </c>
      <c r="P310">
        <f>ROUND(CQ310*I310,0)</f>
        <v>200</v>
      </c>
      <c r="Q310">
        <f>ROUND(CR310*I310,0)</f>
        <v>25</v>
      </c>
      <c r="R310">
        <f>ROUND(CS310*I310,0)</f>
        <v>0</v>
      </c>
      <c r="S310">
        <f>ROUND(CT310*I310,0)</f>
        <v>557</v>
      </c>
      <c r="T310">
        <f>ROUND(CU310*I310,0)</f>
        <v>0</v>
      </c>
      <c r="U310">
        <f t="shared" si="207"/>
        <v>1.22</v>
      </c>
      <c r="V310">
        <f t="shared" si="208"/>
        <v>0</v>
      </c>
      <c r="W310">
        <f>ROUND(CX310*I310,0)</f>
        <v>0</v>
      </c>
      <c r="X310">
        <f>ROUND(CY310,0)</f>
        <v>674</v>
      </c>
      <c r="Y310">
        <f>ROUND(CZ310,0)</f>
        <v>401</v>
      </c>
      <c r="AA310">
        <v>64873986</v>
      </c>
      <c r="AB310">
        <f t="shared" si="209"/>
        <v>27.39</v>
      </c>
      <c r="AC310">
        <f t="shared" si="210"/>
        <v>14.74</v>
      </c>
      <c r="AD310">
        <f t="shared" si="211"/>
        <v>1.71</v>
      </c>
      <c r="AE310">
        <f t="shared" si="212"/>
        <v>0</v>
      </c>
      <c r="AF310">
        <f t="shared" si="213"/>
        <v>10.94</v>
      </c>
      <c r="AG310">
        <f t="shared" si="214"/>
        <v>0</v>
      </c>
      <c r="AH310">
        <f t="shared" si="215"/>
        <v>1.22</v>
      </c>
      <c r="AI310">
        <f t="shared" si="216"/>
        <v>0</v>
      </c>
      <c r="AJ310">
        <f t="shared" si="217"/>
        <v>0</v>
      </c>
      <c r="AK310">
        <v>27.39</v>
      </c>
      <c r="AL310">
        <v>14.74</v>
      </c>
      <c r="AM310">
        <v>1.71</v>
      </c>
      <c r="AN310">
        <v>0</v>
      </c>
      <c r="AO310">
        <v>10.94</v>
      </c>
      <c r="AP310">
        <v>0</v>
      </c>
      <c r="AQ310">
        <v>1.22</v>
      </c>
      <c r="AR310">
        <v>0</v>
      </c>
      <c r="AS310">
        <v>0</v>
      </c>
      <c r="AT310">
        <v>121</v>
      </c>
      <c r="AU310">
        <v>72</v>
      </c>
      <c r="AV310">
        <v>1</v>
      </c>
      <c r="AW310">
        <v>1</v>
      </c>
      <c r="AZ310">
        <v>1</v>
      </c>
      <c r="BA310">
        <v>50.93</v>
      </c>
      <c r="BB310">
        <v>14.5</v>
      </c>
      <c r="BC310">
        <v>13.54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69</v>
      </c>
      <c r="BM310">
        <v>20001</v>
      </c>
      <c r="BN310">
        <v>0</v>
      </c>
      <c r="BO310" t="s">
        <v>67</v>
      </c>
      <c r="BP310">
        <v>1</v>
      </c>
      <c r="BQ310">
        <v>2</v>
      </c>
      <c r="BR310">
        <v>0</v>
      </c>
      <c r="BS310">
        <v>50.93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121</v>
      </c>
      <c r="CA310">
        <v>72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18"/>
        <v>782</v>
      </c>
      <c r="CQ310">
        <f>AC310*BC310</f>
        <v>199.5796</v>
      </c>
      <c r="CR310">
        <f>(((ET310)*BB310-(EU310)*BS310)+AE310*BS310)</f>
        <v>24.794999999999998</v>
      </c>
      <c r="CS310">
        <f t="shared" si="219"/>
        <v>0</v>
      </c>
      <c r="CT310">
        <f t="shared" si="220"/>
        <v>557.17419999999993</v>
      </c>
      <c r="CU310">
        <f t="shared" si="221"/>
        <v>0</v>
      </c>
      <c r="CV310">
        <f t="shared" si="222"/>
        <v>1.22</v>
      </c>
      <c r="CW310">
        <f t="shared" si="223"/>
        <v>0</v>
      </c>
      <c r="CX310">
        <f t="shared" si="224"/>
        <v>0</v>
      </c>
      <c r="CY310">
        <f>(((S310+R310)*AT310)/100)</f>
        <v>673.97</v>
      </c>
      <c r="CZ310">
        <f>(((S310+R310)*AU310)/100)</f>
        <v>401.04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26</v>
      </c>
      <c r="DW310" t="s">
        <v>26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56793045</v>
      </c>
      <c r="EF310">
        <v>2</v>
      </c>
      <c r="EG310" t="s">
        <v>28</v>
      </c>
      <c r="EH310">
        <v>16</v>
      </c>
      <c r="EI310" t="s">
        <v>29</v>
      </c>
      <c r="EJ310">
        <v>1</v>
      </c>
      <c r="EK310">
        <v>20001</v>
      </c>
      <c r="EL310" t="s">
        <v>30</v>
      </c>
      <c r="EM310" t="s">
        <v>31</v>
      </c>
      <c r="EO310" t="s">
        <v>3</v>
      </c>
      <c r="EQ310">
        <v>131072</v>
      </c>
      <c r="ER310">
        <v>27.39</v>
      </c>
      <c r="ES310">
        <v>14.74</v>
      </c>
      <c r="ET310">
        <v>1.71</v>
      </c>
      <c r="EU310">
        <v>0</v>
      </c>
      <c r="EV310">
        <v>10.94</v>
      </c>
      <c r="EW310">
        <v>1.22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121</v>
      </c>
      <c r="FY310">
        <v>72</v>
      </c>
      <c r="GA310" t="s">
        <v>3</v>
      </c>
      <c r="GD310">
        <v>1</v>
      </c>
      <c r="GF310">
        <v>222648577</v>
      </c>
      <c r="GG310">
        <v>2</v>
      </c>
      <c r="GH310">
        <v>1</v>
      </c>
      <c r="GI310">
        <v>2</v>
      </c>
      <c r="GJ310">
        <v>0</v>
      </c>
      <c r="GK310">
        <v>0</v>
      </c>
      <c r="GL310">
        <f>ROUND(IF(AND(BH310=3,BI310=3,FS310&lt;&gt;0),P310,0),0)</f>
        <v>0</v>
      </c>
      <c r="GM310">
        <f>ROUND(O310+X310+Y310,0)+GX310</f>
        <v>1857</v>
      </c>
      <c r="GN310">
        <f t="shared" si="225"/>
        <v>1857</v>
      </c>
      <c r="GO310">
        <f t="shared" si="226"/>
        <v>0</v>
      </c>
      <c r="GP310">
        <f t="shared" si="227"/>
        <v>0</v>
      </c>
      <c r="GR310">
        <v>0</v>
      </c>
      <c r="GS310">
        <v>3</v>
      </c>
      <c r="GT310">
        <v>0</v>
      </c>
      <c r="GU310" t="s">
        <v>3</v>
      </c>
      <c r="GV310">
        <f t="shared" si="228"/>
        <v>0</v>
      </c>
      <c r="GW310">
        <v>1</v>
      </c>
      <c r="GX310">
        <f>ROUND(HC310*I310,0)</f>
        <v>0</v>
      </c>
      <c r="HA310">
        <v>0</v>
      </c>
      <c r="HB310">
        <v>0</v>
      </c>
      <c r="HC310">
        <f t="shared" si="229"/>
        <v>0</v>
      </c>
      <c r="HE310" t="s">
        <v>3</v>
      </c>
      <c r="HF310" t="s">
        <v>3</v>
      </c>
      <c r="HM310" t="s">
        <v>3</v>
      </c>
      <c r="HN310" t="s">
        <v>32</v>
      </c>
      <c r="HO310" t="s">
        <v>33</v>
      </c>
      <c r="HP310" t="s">
        <v>29</v>
      </c>
      <c r="HQ310" t="s">
        <v>29</v>
      </c>
      <c r="HS310">
        <v>0</v>
      </c>
      <c r="IK310">
        <v>0</v>
      </c>
    </row>
    <row r="311" spans="1:255" x14ac:dyDescent="0.2">
      <c r="A311" s="2">
        <v>17</v>
      </c>
      <c r="B311" s="2">
        <v>1</v>
      </c>
      <c r="C311" s="2"/>
      <c r="D311" s="2"/>
      <c r="E311" s="2" t="s">
        <v>265</v>
      </c>
      <c r="F311" s="2" t="s">
        <v>266</v>
      </c>
      <c r="G311" s="2" t="s">
        <v>72</v>
      </c>
      <c r="H311" s="2" t="s">
        <v>37</v>
      </c>
      <c r="I311" s="2">
        <f t="shared" si="230"/>
        <v>1</v>
      </c>
      <c r="J311" s="2">
        <v>0</v>
      </c>
      <c r="K311" s="2">
        <f t="shared" si="231"/>
        <v>1</v>
      </c>
      <c r="L311" s="2"/>
      <c r="M311" s="2"/>
      <c r="N311" s="2"/>
      <c r="O311" s="2">
        <f>ROUND(CP311,2)</f>
        <v>0</v>
      </c>
      <c r="P311" s="2">
        <f>ROUND(CQ311*I311,2)</f>
        <v>0</v>
      </c>
      <c r="Q311" s="2">
        <f>ROUND(CR311*I311,2)</f>
        <v>0</v>
      </c>
      <c r="R311" s="2">
        <f>ROUND(CS311*I311,2)</f>
        <v>0</v>
      </c>
      <c r="S311" s="2">
        <f>ROUND(CT311*I311,2)</f>
        <v>0</v>
      </c>
      <c r="T311" s="2">
        <f>ROUND(CU311*I311,2)</f>
        <v>0</v>
      </c>
      <c r="U311" s="2">
        <f t="shared" si="207"/>
        <v>0</v>
      </c>
      <c r="V311" s="2">
        <f t="shared" si="208"/>
        <v>0</v>
      </c>
      <c r="W311" s="2">
        <f>ROUND(CX311*I311,2)</f>
        <v>0</v>
      </c>
      <c r="X311" s="2">
        <f>ROUND(CY311,2)</f>
        <v>0</v>
      </c>
      <c r="Y311" s="2">
        <f>ROUND(CZ311,2)</f>
        <v>0</v>
      </c>
      <c r="Z311" s="2"/>
      <c r="AA311" s="2">
        <v>64873989</v>
      </c>
      <c r="AB311" s="2">
        <f t="shared" si="209"/>
        <v>0</v>
      </c>
      <c r="AC311" s="2">
        <f t="shared" si="210"/>
        <v>0</v>
      </c>
      <c r="AD311" s="2">
        <f>ROUND((ET311),2)</f>
        <v>0</v>
      </c>
      <c r="AE311" s="2">
        <f t="shared" si="212"/>
        <v>0</v>
      </c>
      <c r="AF311" s="2">
        <f t="shared" si="213"/>
        <v>0</v>
      </c>
      <c r="AG311" s="2">
        <f t="shared" si="214"/>
        <v>0</v>
      </c>
      <c r="AH311" s="2">
        <f t="shared" si="215"/>
        <v>0</v>
      </c>
      <c r="AI311" s="2">
        <f t="shared" si="216"/>
        <v>0</v>
      </c>
      <c r="AJ311" s="2">
        <f t="shared" si="217"/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2</v>
      </c>
      <c r="BJ311" s="2" t="s">
        <v>3</v>
      </c>
      <c r="BK311" s="2"/>
      <c r="BL311" s="2"/>
      <c r="BM311" s="2">
        <v>901</v>
      </c>
      <c r="BN311" s="2">
        <v>0</v>
      </c>
      <c r="BO311" s="2" t="s">
        <v>3</v>
      </c>
      <c r="BP311" s="2">
        <v>0</v>
      </c>
      <c r="BQ311" s="2">
        <v>91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218"/>
        <v>0</v>
      </c>
      <c r="CQ311" s="2">
        <f>AC311*BC311</f>
        <v>0</v>
      </c>
      <c r="CR311" s="2">
        <f>(((ET311)*BB311-(EU311)*BS311)+AE311*BS311)</f>
        <v>0</v>
      </c>
      <c r="CS311" s="2">
        <f t="shared" si="219"/>
        <v>0</v>
      </c>
      <c r="CT311" s="2">
        <f t="shared" si="220"/>
        <v>0</v>
      </c>
      <c r="CU311" s="2">
        <f t="shared" si="221"/>
        <v>0</v>
      </c>
      <c r="CV311" s="2">
        <f t="shared" si="222"/>
        <v>0</v>
      </c>
      <c r="CW311" s="2">
        <f t="shared" si="223"/>
        <v>0</v>
      </c>
      <c r="CX311" s="2">
        <f t="shared" si="224"/>
        <v>0</v>
      </c>
      <c r="CY311" s="2">
        <f>0</f>
        <v>0</v>
      </c>
      <c r="CZ311" s="2">
        <f>0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37</v>
      </c>
      <c r="DW311" s="2" t="s">
        <v>37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56792852</v>
      </c>
      <c r="EF311" s="2">
        <v>91</v>
      </c>
      <c r="EG311" s="2" t="s">
        <v>73</v>
      </c>
      <c r="EH311" s="2">
        <v>0</v>
      </c>
      <c r="EI311" s="2" t="s">
        <v>3</v>
      </c>
      <c r="EJ311" s="2">
        <v>2</v>
      </c>
      <c r="EK311" s="2">
        <v>901</v>
      </c>
      <c r="EL311" s="2" t="s">
        <v>73</v>
      </c>
      <c r="EM311" s="2" t="s">
        <v>74</v>
      </c>
      <c r="EN311" s="2"/>
      <c r="EO311" s="2" t="s">
        <v>3</v>
      </c>
      <c r="EP311" s="2"/>
      <c r="EQ311" s="2">
        <v>655360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3</v>
      </c>
      <c r="GB311" s="2"/>
      <c r="GC311" s="2"/>
      <c r="GD311" s="2">
        <v>1</v>
      </c>
      <c r="GE311" s="2"/>
      <c r="GF311" s="2">
        <v>-678795196</v>
      </c>
      <c r="GG311" s="2">
        <v>2</v>
      </c>
      <c r="GH311" s="2">
        <v>0</v>
      </c>
      <c r="GI311" s="2">
        <v>-2</v>
      </c>
      <c r="GJ311" s="2">
        <v>0</v>
      </c>
      <c r="GK311" s="2">
        <v>0</v>
      </c>
      <c r="GL311" s="2">
        <f>ROUND(IF(AND(BH311=3,BI311=3,FS311&lt;&gt;0),P311,0),2)</f>
        <v>0</v>
      </c>
      <c r="GM311" s="2">
        <f>ROUND(O311+X311+Y311,2)+GX311</f>
        <v>0</v>
      </c>
      <c r="GN311" s="2">
        <f t="shared" si="225"/>
        <v>0</v>
      </c>
      <c r="GO311" s="2">
        <f t="shared" si="226"/>
        <v>0</v>
      </c>
      <c r="GP311" s="2">
        <f t="shared" si="227"/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si="228"/>
        <v>0</v>
      </c>
      <c r="GW311" s="2">
        <v>1</v>
      </c>
      <c r="GX311" s="2">
        <f>ROUND(HC311*I311,2)</f>
        <v>0</v>
      </c>
      <c r="GY311" s="2"/>
      <c r="GZ311" s="2"/>
      <c r="HA311" s="2">
        <v>0</v>
      </c>
      <c r="HB311" s="2">
        <v>0</v>
      </c>
      <c r="HC311" s="2">
        <f t="shared" si="229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E312" t="s">
        <v>265</v>
      </c>
      <c r="F312" t="s">
        <v>266</v>
      </c>
      <c r="G312" t="s">
        <v>72</v>
      </c>
      <c r="H312" t="s">
        <v>37</v>
      </c>
      <c r="I312">
        <f t="shared" si="230"/>
        <v>1</v>
      </c>
      <c r="J312">
        <v>0</v>
      </c>
      <c r="K312">
        <f t="shared" si="231"/>
        <v>1</v>
      </c>
      <c r="O312">
        <f>ROUND(CP312,0)</f>
        <v>6812</v>
      </c>
      <c r="P312">
        <f>ROUND(CQ312*I312,0)</f>
        <v>6812</v>
      </c>
      <c r="Q312">
        <f>ROUND(CR312*I312,0)</f>
        <v>0</v>
      </c>
      <c r="R312">
        <f>ROUND(CS312*I312,0)</f>
        <v>0</v>
      </c>
      <c r="S312">
        <f>ROUND(CT312*I312,0)</f>
        <v>0</v>
      </c>
      <c r="T312">
        <f>ROUND(CU312*I312,0)</f>
        <v>0</v>
      </c>
      <c r="U312">
        <f t="shared" si="207"/>
        <v>0</v>
      </c>
      <c r="V312">
        <f t="shared" si="208"/>
        <v>0</v>
      </c>
      <c r="W312">
        <f>ROUND(CX312*I312,0)</f>
        <v>0</v>
      </c>
      <c r="X312">
        <f>ROUND(CY312,0)</f>
        <v>0</v>
      </c>
      <c r="Y312">
        <f>ROUND(CZ312,0)</f>
        <v>0</v>
      </c>
      <c r="AA312">
        <v>64873986</v>
      </c>
      <c r="AB312">
        <f t="shared" si="209"/>
        <v>6811.56</v>
      </c>
      <c r="AC312">
        <f t="shared" si="210"/>
        <v>6811.56</v>
      </c>
      <c r="AD312">
        <f>ROUND((ET312),2)</f>
        <v>0</v>
      </c>
      <c r="AE312">
        <f t="shared" si="212"/>
        <v>0</v>
      </c>
      <c r="AF312">
        <f t="shared" si="213"/>
        <v>0</v>
      </c>
      <c r="AG312">
        <f t="shared" si="214"/>
        <v>0</v>
      </c>
      <c r="AH312">
        <f t="shared" si="215"/>
        <v>0</v>
      </c>
      <c r="AI312">
        <f t="shared" si="216"/>
        <v>0</v>
      </c>
      <c r="AJ312">
        <f t="shared" si="217"/>
        <v>0</v>
      </c>
      <c r="AK312">
        <v>6811.56</v>
      </c>
      <c r="AL312">
        <v>6811.56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9.66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2</v>
      </c>
      <c r="BJ312" t="s">
        <v>3</v>
      </c>
      <c r="BM312">
        <v>901</v>
      </c>
      <c r="BN312">
        <v>0</v>
      </c>
      <c r="BO312" t="s">
        <v>3</v>
      </c>
      <c r="BP312">
        <v>0</v>
      </c>
      <c r="BQ312">
        <v>91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18"/>
        <v>6812</v>
      </c>
      <c r="CQ312">
        <f>AC312</f>
        <v>6811.56</v>
      </c>
      <c r="CR312">
        <f>(((ET312)-(EU312)*BS312)+AE312*BS312)</f>
        <v>0</v>
      </c>
      <c r="CS312">
        <f t="shared" si="219"/>
        <v>0</v>
      </c>
      <c r="CT312">
        <f t="shared" si="220"/>
        <v>0</v>
      </c>
      <c r="CU312">
        <f t="shared" si="221"/>
        <v>0</v>
      </c>
      <c r="CV312">
        <f t="shared" si="222"/>
        <v>0</v>
      </c>
      <c r="CW312">
        <f t="shared" si="223"/>
        <v>0</v>
      </c>
      <c r="CX312">
        <f t="shared" si="224"/>
        <v>0</v>
      </c>
      <c r="CY312">
        <f>0</f>
        <v>0</v>
      </c>
      <c r="CZ312">
        <f>0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37</v>
      </c>
      <c r="DW312" t="s">
        <v>37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56792852</v>
      </c>
      <c r="EF312">
        <v>91</v>
      </c>
      <c r="EG312" t="s">
        <v>73</v>
      </c>
      <c r="EH312">
        <v>0</v>
      </c>
      <c r="EI312" t="s">
        <v>3</v>
      </c>
      <c r="EJ312">
        <v>2</v>
      </c>
      <c r="EK312">
        <v>901</v>
      </c>
      <c r="EL312" t="s">
        <v>73</v>
      </c>
      <c r="EM312" t="s">
        <v>74</v>
      </c>
      <c r="EO312" t="s">
        <v>3</v>
      </c>
      <c r="EQ312">
        <v>655360</v>
      </c>
      <c r="ER312">
        <v>6811.56</v>
      </c>
      <c r="ES312">
        <v>6811.56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0</v>
      </c>
      <c r="FD312">
        <v>18</v>
      </c>
      <c r="FF312">
        <v>6678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75</v>
      </c>
      <c r="GD312">
        <v>1</v>
      </c>
      <c r="GF312">
        <v>-678795196</v>
      </c>
      <c r="GG312">
        <v>2</v>
      </c>
      <c r="GH312">
        <v>3</v>
      </c>
      <c r="GI312">
        <v>3</v>
      </c>
      <c r="GJ312">
        <v>0</v>
      </c>
      <c r="GK312">
        <v>0</v>
      </c>
      <c r="GL312">
        <f>ROUND(IF(AND(BH312=3,BI312=3,FS312&lt;&gt;0),P312,0),0)</f>
        <v>0</v>
      </c>
      <c r="GM312">
        <f>ROUND(O312+X312+Y312,0)+GX312</f>
        <v>6812</v>
      </c>
      <c r="GN312">
        <f t="shared" si="225"/>
        <v>0</v>
      </c>
      <c r="GO312">
        <f t="shared" si="226"/>
        <v>6812</v>
      </c>
      <c r="GP312">
        <f t="shared" si="227"/>
        <v>0</v>
      </c>
      <c r="GR312">
        <v>1</v>
      </c>
      <c r="GS312">
        <v>1</v>
      </c>
      <c r="GT312">
        <v>0</v>
      </c>
      <c r="GU312" t="s">
        <v>3</v>
      </c>
      <c r="GV312">
        <f t="shared" si="228"/>
        <v>0</v>
      </c>
      <c r="GW312">
        <v>1</v>
      </c>
      <c r="GX312">
        <f>ROUND(HC312*I312,0)</f>
        <v>0</v>
      </c>
      <c r="HA312">
        <v>0</v>
      </c>
      <c r="HB312">
        <v>0</v>
      </c>
      <c r="HC312">
        <f t="shared" si="229"/>
        <v>0</v>
      </c>
      <c r="HE312" t="s">
        <v>65</v>
      </c>
      <c r="HF312" t="s">
        <v>34</v>
      </c>
      <c r="HG312">
        <f>ROUND(AC312*I312,0)</f>
        <v>6812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>
        <f>ROW(SmtRes!A264)</f>
        <v>264</v>
      </c>
      <c r="D313" s="2">
        <f>ROW(EtalonRes!A319)</f>
        <v>319</v>
      </c>
      <c r="E313" s="2" t="s">
        <v>267</v>
      </c>
      <c r="F313" s="2" t="s">
        <v>77</v>
      </c>
      <c r="G313" s="2" t="s">
        <v>78</v>
      </c>
      <c r="H313" s="2" t="s">
        <v>79</v>
      </c>
      <c r="I313" s="2">
        <f t="shared" si="230"/>
        <v>1</v>
      </c>
      <c r="J313" s="2">
        <v>0</v>
      </c>
      <c r="K313" s="2">
        <f t="shared" si="231"/>
        <v>1</v>
      </c>
      <c r="L313" s="2"/>
      <c r="M313" s="2"/>
      <c r="N313" s="2"/>
      <c r="O313" s="2">
        <f>ROUND(CP313,2)</f>
        <v>160.99</v>
      </c>
      <c r="P313" s="2">
        <f>ROUND(CQ313*I313,2)</f>
        <v>61.55</v>
      </c>
      <c r="Q313" s="2">
        <f>ROUND(CR313*I313,2)</f>
        <v>27.95</v>
      </c>
      <c r="R313" s="2">
        <f>ROUND(CS313*I313,2)</f>
        <v>0.68</v>
      </c>
      <c r="S313" s="2">
        <f>ROUND(CT313*I313,2)</f>
        <v>71.489999999999995</v>
      </c>
      <c r="T313" s="2">
        <f>ROUND(CU313*I313,2)</f>
        <v>0</v>
      </c>
      <c r="U313" s="2">
        <f t="shared" si="207"/>
        <v>8.18</v>
      </c>
      <c r="V313" s="2">
        <f t="shared" si="208"/>
        <v>0.05</v>
      </c>
      <c r="W313" s="2">
        <f>ROUND(CX313*I313,2)</f>
        <v>0</v>
      </c>
      <c r="X313" s="2">
        <f>ROUND(CY313,2)</f>
        <v>87.33</v>
      </c>
      <c r="Y313" s="2">
        <f>ROUND(CZ313,2)</f>
        <v>51.96</v>
      </c>
      <c r="Z313" s="2"/>
      <c r="AA313" s="2">
        <v>64873989</v>
      </c>
      <c r="AB313" s="2">
        <f t="shared" si="209"/>
        <v>160.99</v>
      </c>
      <c r="AC313" s="2">
        <f t="shared" si="210"/>
        <v>61.55</v>
      </c>
      <c r="AD313" s="2">
        <f t="shared" ref="AD313:AD318" si="232">ROUND((((ET313)-(EU313))+AE313),2)</f>
        <v>27.95</v>
      </c>
      <c r="AE313" s="2">
        <f t="shared" si="212"/>
        <v>0.68</v>
      </c>
      <c r="AF313" s="2">
        <f t="shared" si="213"/>
        <v>71.489999999999995</v>
      </c>
      <c r="AG313" s="2">
        <f t="shared" si="214"/>
        <v>0</v>
      </c>
      <c r="AH313" s="2">
        <f t="shared" si="215"/>
        <v>8.18</v>
      </c>
      <c r="AI313" s="2">
        <f t="shared" si="216"/>
        <v>0.05</v>
      </c>
      <c r="AJ313" s="2">
        <f t="shared" si="217"/>
        <v>0</v>
      </c>
      <c r="AK313" s="2">
        <v>160.99</v>
      </c>
      <c r="AL313" s="2">
        <v>61.55</v>
      </c>
      <c r="AM313" s="2">
        <v>27.95</v>
      </c>
      <c r="AN313" s="2">
        <v>0.68</v>
      </c>
      <c r="AO313" s="2">
        <v>71.489999999999995</v>
      </c>
      <c r="AP313" s="2">
        <v>0</v>
      </c>
      <c r="AQ313" s="2">
        <v>8.18</v>
      </c>
      <c r="AR313" s="2">
        <v>0.05</v>
      </c>
      <c r="AS313" s="2">
        <v>0</v>
      </c>
      <c r="AT313" s="2">
        <v>121</v>
      </c>
      <c r="AU313" s="2">
        <v>72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0</v>
      </c>
      <c r="BI313" s="2">
        <v>1</v>
      </c>
      <c r="BJ313" s="2" t="s">
        <v>80</v>
      </c>
      <c r="BK313" s="2"/>
      <c r="BL313" s="2"/>
      <c r="BM313" s="2">
        <v>20001</v>
      </c>
      <c r="BN313" s="2">
        <v>0</v>
      </c>
      <c r="BO313" s="2" t="s">
        <v>3</v>
      </c>
      <c r="BP313" s="2">
        <v>0</v>
      </c>
      <c r="BQ313" s="2">
        <v>2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121</v>
      </c>
      <c r="CA313" s="2">
        <v>72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218"/>
        <v>160.99</v>
      </c>
      <c r="CQ313" s="2">
        <f>AC313*BC313</f>
        <v>61.55</v>
      </c>
      <c r="CR313" s="2">
        <f>(((ET313)*BB313-(EU313)*BS313)+AE313*BS313)</f>
        <v>27.95</v>
      </c>
      <c r="CS313" s="2">
        <f t="shared" si="219"/>
        <v>0.68</v>
      </c>
      <c r="CT313" s="2">
        <f t="shared" si="220"/>
        <v>71.489999999999995</v>
      </c>
      <c r="CU313" s="2">
        <f t="shared" si="221"/>
        <v>0</v>
      </c>
      <c r="CV313" s="2">
        <f t="shared" si="222"/>
        <v>8.18</v>
      </c>
      <c r="CW313" s="2">
        <f t="shared" si="223"/>
        <v>0.05</v>
      </c>
      <c r="CX313" s="2">
        <f t="shared" si="224"/>
        <v>0</v>
      </c>
      <c r="CY313" s="2">
        <f>(((S313+R313)*AT313)/100)</f>
        <v>87.325699999999998</v>
      </c>
      <c r="CZ313" s="2">
        <f>(((S313+R313)*AU313)/100)</f>
        <v>51.962399999999995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79</v>
      </c>
      <c r="DW313" s="2" t="s">
        <v>79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56793045</v>
      </c>
      <c r="EF313" s="2">
        <v>2</v>
      </c>
      <c r="EG313" s="2" t="s">
        <v>28</v>
      </c>
      <c r="EH313" s="2">
        <v>16</v>
      </c>
      <c r="EI313" s="2" t="s">
        <v>29</v>
      </c>
      <c r="EJ313" s="2">
        <v>1</v>
      </c>
      <c r="EK313" s="2">
        <v>20001</v>
      </c>
      <c r="EL313" s="2" t="s">
        <v>30</v>
      </c>
      <c r="EM313" s="2" t="s">
        <v>31</v>
      </c>
      <c r="EN313" s="2"/>
      <c r="EO313" s="2" t="s">
        <v>3</v>
      </c>
      <c r="EP313" s="2"/>
      <c r="EQ313" s="2">
        <v>131072</v>
      </c>
      <c r="ER313" s="2">
        <v>160.99</v>
      </c>
      <c r="ES313" s="2">
        <v>61.55</v>
      </c>
      <c r="ET313" s="2">
        <v>27.95</v>
      </c>
      <c r="EU313" s="2">
        <v>0.68</v>
      </c>
      <c r="EV313" s="2">
        <v>71.489999999999995</v>
      </c>
      <c r="EW313" s="2">
        <v>8.18</v>
      </c>
      <c r="EX313" s="2">
        <v>0.05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121</v>
      </c>
      <c r="FY313" s="2">
        <v>72</v>
      </c>
      <c r="FZ313" s="2"/>
      <c r="GA313" s="2" t="s">
        <v>3</v>
      </c>
      <c r="GB313" s="2"/>
      <c r="GC313" s="2"/>
      <c r="GD313" s="2">
        <v>1</v>
      </c>
      <c r="GE313" s="2"/>
      <c r="GF313" s="2">
        <v>393436062</v>
      </c>
      <c r="GG313" s="2">
        <v>2</v>
      </c>
      <c r="GH313" s="2">
        <v>1</v>
      </c>
      <c r="GI313" s="2">
        <v>-2</v>
      </c>
      <c r="GJ313" s="2">
        <v>0</v>
      </c>
      <c r="GK313" s="2">
        <v>0</v>
      </c>
      <c r="GL313" s="2">
        <f>ROUND(IF(AND(BH313=3,BI313=3,FS313&lt;&gt;0),P313,0),2)</f>
        <v>0</v>
      </c>
      <c r="GM313" s="2">
        <f>ROUND(O313+X313+Y313,2)+GX313</f>
        <v>300.27999999999997</v>
      </c>
      <c r="GN313" s="2">
        <f t="shared" si="225"/>
        <v>300.27999999999997</v>
      </c>
      <c r="GO313" s="2">
        <f t="shared" si="226"/>
        <v>0</v>
      </c>
      <c r="GP313" s="2">
        <f t="shared" si="227"/>
        <v>0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si="228"/>
        <v>0</v>
      </c>
      <c r="GW313" s="2">
        <v>1</v>
      </c>
      <c r="GX313" s="2">
        <f>ROUND(HC313*I313,2)</f>
        <v>0</v>
      </c>
      <c r="GY313" s="2"/>
      <c r="GZ313" s="2"/>
      <c r="HA313" s="2">
        <v>0</v>
      </c>
      <c r="HB313" s="2">
        <v>0</v>
      </c>
      <c r="HC313" s="2">
        <f t="shared" si="229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32</v>
      </c>
      <c r="HO313" s="2" t="s">
        <v>33</v>
      </c>
      <c r="HP313" s="2" t="s">
        <v>29</v>
      </c>
      <c r="HQ313" s="2" t="s">
        <v>29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C314">
        <f>ROW(SmtRes!A274)</f>
        <v>274</v>
      </c>
      <c r="D314">
        <f>ROW(EtalonRes!A330)</f>
        <v>330</v>
      </c>
      <c r="E314" t="s">
        <v>267</v>
      </c>
      <c r="F314" t="s">
        <v>77</v>
      </c>
      <c r="G314" t="s">
        <v>78</v>
      </c>
      <c r="H314" t="s">
        <v>79</v>
      </c>
      <c r="I314">
        <f t="shared" si="230"/>
        <v>1</v>
      </c>
      <c r="J314">
        <v>0</v>
      </c>
      <c r="K314">
        <f t="shared" si="231"/>
        <v>1</v>
      </c>
      <c r="O314">
        <f>ROUND(CP314,0)</f>
        <v>4928</v>
      </c>
      <c r="P314">
        <f>ROUND(CQ314*I314,0)</f>
        <v>926</v>
      </c>
      <c r="Q314">
        <f>ROUND(CR314*I314,0)</f>
        <v>361</v>
      </c>
      <c r="R314">
        <f>ROUND(CS314*I314,0)</f>
        <v>35</v>
      </c>
      <c r="S314">
        <f>ROUND(CT314*I314,0)</f>
        <v>3641</v>
      </c>
      <c r="T314">
        <f>ROUND(CU314*I314,0)</f>
        <v>0</v>
      </c>
      <c r="U314">
        <f t="shared" si="207"/>
        <v>8.18</v>
      </c>
      <c r="V314">
        <f t="shared" si="208"/>
        <v>0.05</v>
      </c>
      <c r="W314">
        <f>ROUND(CX314*I314,0)</f>
        <v>0</v>
      </c>
      <c r="X314">
        <f>ROUND(CY314,0)</f>
        <v>4448</v>
      </c>
      <c r="Y314">
        <f>ROUND(CZ314,0)</f>
        <v>2647</v>
      </c>
      <c r="AA314">
        <v>64873986</v>
      </c>
      <c r="AB314">
        <f t="shared" si="209"/>
        <v>160.99</v>
      </c>
      <c r="AC314">
        <f t="shared" si="210"/>
        <v>61.55</v>
      </c>
      <c r="AD314">
        <f t="shared" si="232"/>
        <v>27.95</v>
      </c>
      <c r="AE314">
        <f t="shared" si="212"/>
        <v>0.68</v>
      </c>
      <c r="AF314">
        <f t="shared" si="213"/>
        <v>71.489999999999995</v>
      </c>
      <c r="AG314">
        <f t="shared" si="214"/>
        <v>0</v>
      </c>
      <c r="AH314">
        <f t="shared" si="215"/>
        <v>8.18</v>
      </c>
      <c r="AI314">
        <f t="shared" si="216"/>
        <v>0.05</v>
      </c>
      <c r="AJ314">
        <f t="shared" si="217"/>
        <v>0</v>
      </c>
      <c r="AK314">
        <v>160.99</v>
      </c>
      <c r="AL314">
        <v>61.55</v>
      </c>
      <c r="AM314">
        <v>27.95</v>
      </c>
      <c r="AN314">
        <v>0.68</v>
      </c>
      <c r="AO314">
        <v>71.489999999999995</v>
      </c>
      <c r="AP314">
        <v>0</v>
      </c>
      <c r="AQ314">
        <v>8.18</v>
      </c>
      <c r="AR314">
        <v>0.05</v>
      </c>
      <c r="AS314">
        <v>0</v>
      </c>
      <c r="AT314">
        <v>121</v>
      </c>
      <c r="AU314">
        <v>72</v>
      </c>
      <c r="AV314">
        <v>1</v>
      </c>
      <c r="AW314">
        <v>1</v>
      </c>
      <c r="AZ314">
        <v>1</v>
      </c>
      <c r="BA314">
        <v>50.93</v>
      </c>
      <c r="BB314">
        <v>12.91</v>
      </c>
      <c r="BC314">
        <v>15.04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1</v>
      </c>
      <c r="BJ314" t="s">
        <v>80</v>
      </c>
      <c r="BM314">
        <v>20001</v>
      </c>
      <c r="BN314">
        <v>0</v>
      </c>
      <c r="BO314" t="s">
        <v>77</v>
      </c>
      <c r="BP314">
        <v>1</v>
      </c>
      <c r="BQ314">
        <v>2</v>
      </c>
      <c r="BR314">
        <v>0</v>
      </c>
      <c r="BS314">
        <v>50.93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121</v>
      </c>
      <c r="CA314">
        <v>72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18"/>
        <v>4928</v>
      </c>
      <c r="CQ314">
        <f>AC314*BC314</f>
        <v>925.71199999999988</v>
      </c>
      <c r="CR314">
        <f>(((ET314)*BB314-(EU314)*BS314)+AE314*BS314)</f>
        <v>360.83449999999999</v>
      </c>
      <c r="CS314">
        <f t="shared" si="219"/>
        <v>34.632400000000004</v>
      </c>
      <c r="CT314">
        <f t="shared" si="220"/>
        <v>3640.9856999999997</v>
      </c>
      <c r="CU314">
        <f t="shared" si="221"/>
        <v>0</v>
      </c>
      <c r="CV314">
        <f t="shared" si="222"/>
        <v>8.18</v>
      </c>
      <c r="CW314">
        <f t="shared" si="223"/>
        <v>0.05</v>
      </c>
      <c r="CX314">
        <f t="shared" si="224"/>
        <v>0</v>
      </c>
      <c r="CY314">
        <f>(((S314+R314)*AT314)/100)</f>
        <v>4447.96</v>
      </c>
      <c r="CZ314">
        <f>(((S314+R314)*AU314)/100)</f>
        <v>2646.72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79</v>
      </c>
      <c r="DW314" t="s">
        <v>79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56793045</v>
      </c>
      <c r="EF314">
        <v>2</v>
      </c>
      <c r="EG314" t="s">
        <v>28</v>
      </c>
      <c r="EH314">
        <v>16</v>
      </c>
      <c r="EI314" t="s">
        <v>29</v>
      </c>
      <c r="EJ314">
        <v>1</v>
      </c>
      <c r="EK314">
        <v>20001</v>
      </c>
      <c r="EL314" t="s">
        <v>30</v>
      </c>
      <c r="EM314" t="s">
        <v>31</v>
      </c>
      <c r="EO314" t="s">
        <v>3</v>
      </c>
      <c r="EQ314">
        <v>131072</v>
      </c>
      <c r="ER314">
        <v>160.99</v>
      </c>
      <c r="ES314">
        <v>61.55</v>
      </c>
      <c r="ET314">
        <v>27.95</v>
      </c>
      <c r="EU314">
        <v>0.68</v>
      </c>
      <c r="EV314">
        <v>71.489999999999995</v>
      </c>
      <c r="EW314">
        <v>8.18</v>
      </c>
      <c r="EX314">
        <v>0.05</v>
      </c>
      <c r="EY314">
        <v>0</v>
      </c>
      <c r="FQ314">
        <v>0</v>
      </c>
      <c r="FR314">
        <v>0</v>
      </c>
      <c r="FS314">
        <v>0</v>
      </c>
      <c r="FX314">
        <v>121</v>
      </c>
      <c r="FY314">
        <v>72</v>
      </c>
      <c r="GA314" t="s">
        <v>3</v>
      </c>
      <c r="GD314">
        <v>1</v>
      </c>
      <c r="GF314">
        <v>393436062</v>
      </c>
      <c r="GG314">
        <v>2</v>
      </c>
      <c r="GH314">
        <v>1</v>
      </c>
      <c r="GI314">
        <v>2</v>
      </c>
      <c r="GJ314">
        <v>0</v>
      </c>
      <c r="GK314">
        <v>0</v>
      </c>
      <c r="GL314">
        <f>ROUND(IF(AND(BH314=3,BI314=3,FS314&lt;&gt;0),P314,0),0)</f>
        <v>0</v>
      </c>
      <c r="GM314">
        <f>ROUND(O314+X314+Y314,0)+GX314</f>
        <v>12023</v>
      </c>
      <c r="GN314">
        <f t="shared" si="225"/>
        <v>12023</v>
      </c>
      <c r="GO314">
        <f t="shared" si="226"/>
        <v>0</v>
      </c>
      <c r="GP314">
        <f t="shared" si="227"/>
        <v>0</v>
      </c>
      <c r="GR314">
        <v>0</v>
      </c>
      <c r="GS314">
        <v>3</v>
      </c>
      <c r="GT314">
        <v>0</v>
      </c>
      <c r="GU314" t="s">
        <v>3</v>
      </c>
      <c r="GV314">
        <f t="shared" si="228"/>
        <v>0</v>
      </c>
      <c r="GW314">
        <v>1</v>
      </c>
      <c r="GX314">
        <f>ROUND(HC314*I314,0)</f>
        <v>0</v>
      </c>
      <c r="HA314">
        <v>0</v>
      </c>
      <c r="HB314">
        <v>0</v>
      </c>
      <c r="HC314">
        <f t="shared" si="229"/>
        <v>0</v>
      </c>
      <c r="HE314" t="s">
        <v>3</v>
      </c>
      <c r="HF314" t="s">
        <v>3</v>
      </c>
      <c r="HM314" t="s">
        <v>3</v>
      </c>
      <c r="HN314" t="s">
        <v>32</v>
      </c>
      <c r="HO314" t="s">
        <v>33</v>
      </c>
      <c r="HP314" t="s">
        <v>29</v>
      </c>
      <c r="HQ314" t="s">
        <v>29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/>
      <c r="D315" s="2"/>
      <c r="E315" s="2" t="s">
        <v>268</v>
      </c>
      <c r="F315" s="2" t="s">
        <v>269</v>
      </c>
      <c r="G315" s="2" t="s">
        <v>83</v>
      </c>
      <c r="H315" s="2" t="s">
        <v>37</v>
      </c>
      <c r="I315" s="2">
        <f t="shared" si="230"/>
        <v>1</v>
      </c>
      <c r="J315" s="2">
        <v>0</v>
      </c>
      <c r="K315" s="2">
        <f t="shared" si="231"/>
        <v>1</v>
      </c>
      <c r="L315" s="2"/>
      <c r="M315" s="2"/>
      <c r="N315" s="2"/>
      <c r="O315" s="2">
        <f>ROUND(CP315,2)</f>
        <v>0</v>
      </c>
      <c r="P315" s="2">
        <f>ROUND(CQ315*I315,2)</f>
        <v>0</v>
      </c>
      <c r="Q315" s="2">
        <f>ROUND(CR315*I315,2)</f>
        <v>0</v>
      </c>
      <c r="R315" s="2">
        <f>ROUND(CS315*I315,2)</f>
        <v>0</v>
      </c>
      <c r="S315" s="2">
        <f>ROUND(CT315*I315,2)</f>
        <v>0</v>
      </c>
      <c r="T315" s="2">
        <f>ROUND(CU315*I315,2)</f>
        <v>0</v>
      </c>
      <c r="U315" s="2">
        <f t="shared" si="207"/>
        <v>0</v>
      </c>
      <c r="V315" s="2">
        <f t="shared" si="208"/>
        <v>0</v>
      </c>
      <c r="W315" s="2">
        <f>ROUND(CX315*I315,2)</f>
        <v>0</v>
      </c>
      <c r="X315" s="2">
        <f>ROUND(CY315,2)</f>
        <v>0</v>
      </c>
      <c r="Y315" s="2">
        <f>ROUND(CZ315,2)</f>
        <v>0</v>
      </c>
      <c r="Z315" s="2"/>
      <c r="AA315" s="2">
        <v>64873989</v>
      </c>
      <c r="AB315" s="2">
        <f t="shared" si="209"/>
        <v>0</v>
      </c>
      <c r="AC315" s="2">
        <f t="shared" si="210"/>
        <v>0</v>
      </c>
      <c r="AD315" s="2">
        <f t="shared" si="232"/>
        <v>0</v>
      </c>
      <c r="AE315" s="2">
        <f t="shared" si="212"/>
        <v>0</v>
      </c>
      <c r="AF315" s="2">
        <f t="shared" si="213"/>
        <v>0</v>
      </c>
      <c r="AG315" s="2">
        <f t="shared" si="214"/>
        <v>0</v>
      </c>
      <c r="AH315" s="2">
        <f t="shared" si="215"/>
        <v>0</v>
      </c>
      <c r="AI315" s="2">
        <f t="shared" si="216"/>
        <v>0</v>
      </c>
      <c r="AJ315" s="2">
        <f t="shared" si="217"/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3</v>
      </c>
      <c r="BJ315" s="2" t="s">
        <v>3</v>
      </c>
      <c r="BK315" s="2"/>
      <c r="BL315" s="2"/>
      <c r="BM315" s="2">
        <v>100</v>
      </c>
      <c r="BN315" s="2">
        <v>0</v>
      </c>
      <c r="BO315" s="2" t="s">
        <v>3</v>
      </c>
      <c r="BP315" s="2">
        <v>0</v>
      </c>
      <c r="BQ315" s="2">
        <v>5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218"/>
        <v>0</v>
      </c>
      <c r="CQ315" s="2">
        <f>AC315*BC315</f>
        <v>0</v>
      </c>
      <c r="CR315" s="2">
        <f>(((ET315)*BB315-(EU315)*BS315)+AE315*BS315)</f>
        <v>0</v>
      </c>
      <c r="CS315" s="2">
        <f t="shared" si="219"/>
        <v>0</v>
      </c>
      <c r="CT315" s="2">
        <f t="shared" si="220"/>
        <v>0</v>
      </c>
      <c r="CU315" s="2">
        <f t="shared" si="221"/>
        <v>0</v>
      </c>
      <c r="CV315" s="2">
        <f t="shared" si="222"/>
        <v>0</v>
      </c>
      <c r="CW315" s="2">
        <f t="shared" si="223"/>
        <v>0</v>
      </c>
      <c r="CX315" s="2">
        <f t="shared" si="224"/>
        <v>0</v>
      </c>
      <c r="CY315" s="2">
        <f>0</f>
        <v>0</v>
      </c>
      <c r="CZ315" s="2">
        <f>0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37</v>
      </c>
      <c r="DW315" s="2" t="s">
        <v>37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56792769</v>
      </c>
      <c r="EF315" s="2">
        <v>5</v>
      </c>
      <c r="EG315" s="2" t="s">
        <v>38</v>
      </c>
      <c r="EH315" s="2">
        <v>0</v>
      </c>
      <c r="EI315" s="2" t="s">
        <v>3</v>
      </c>
      <c r="EJ315" s="2">
        <v>3</v>
      </c>
      <c r="EK315" s="2">
        <v>100</v>
      </c>
      <c r="EL315" s="2" t="s">
        <v>39</v>
      </c>
      <c r="EM315" s="2" t="s">
        <v>40</v>
      </c>
      <c r="EN315" s="2"/>
      <c r="EO315" s="2" t="s">
        <v>3</v>
      </c>
      <c r="EP315" s="2"/>
      <c r="EQ315" s="2">
        <v>1703936</v>
      </c>
      <c r="ER315" s="2">
        <v>0</v>
      </c>
      <c r="ES315" s="2">
        <v>0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f>P315</f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3</v>
      </c>
      <c r="GB315" s="2"/>
      <c r="GC315" s="2"/>
      <c r="GD315" s="2">
        <v>1</v>
      </c>
      <c r="GE315" s="2"/>
      <c r="GF315" s="2">
        <v>-919220443</v>
      </c>
      <c r="GG315" s="2">
        <v>2</v>
      </c>
      <c r="GH315" s="2">
        <v>0</v>
      </c>
      <c r="GI315" s="2">
        <v>-2</v>
      </c>
      <c r="GJ315" s="2">
        <v>0</v>
      </c>
      <c r="GK315" s="2">
        <v>0</v>
      </c>
      <c r="GL315" s="2">
        <f>ROUND(IF(AND(BH315=3,BI315=3,FS315&lt;&gt;0),P315,0),2)</f>
        <v>0</v>
      </c>
      <c r="GM315" s="2">
        <f>ROUND(O315+X315+Y315,2)+GX315</f>
        <v>0</v>
      </c>
      <c r="GN315" s="2">
        <f t="shared" si="225"/>
        <v>0</v>
      </c>
      <c r="GO315" s="2">
        <f t="shared" si="226"/>
        <v>0</v>
      </c>
      <c r="GP315" s="2">
        <f t="shared" si="227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228"/>
        <v>0</v>
      </c>
      <c r="GW315" s="2">
        <v>1</v>
      </c>
      <c r="GX315" s="2">
        <f>ROUND(HC315*I315,2)</f>
        <v>0</v>
      </c>
      <c r="GY315" s="2"/>
      <c r="GZ315" s="2"/>
      <c r="HA315" s="2">
        <v>0</v>
      </c>
      <c r="HB315" s="2">
        <v>0</v>
      </c>
      <c r="HC315" s="2">
        <f t="shared" si="229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E316" t="s">
        <v>268</v>
      </c>
      <c r="F316" t="s">
        <v>269</v>
      </c>
      <c r="G316" t="s">
        <v>83</v>
      </c>
      <c r="H316" t="s">
        <v>37</v>
      </c>
      <c r="I316">
        <f t="shared" si="230"/>
        <v>1</v>
      </c>
      <c r="J316">
        <v>0</v>
      </c>
      <c r="K316">
        <f t="shared" si="231"/>
        <v>1</v>
      </c>
      <c r="O316">
        <f>ROUND(CP316,0)</f>
        <v>26236</v>
      </c>
      <c r="P316">
        <f>ROUND(CQ316*I316,0)</f>
        <v>26236</v>
      </c>
      <c r="Q316">
        <f>ROUND(CR316*I316,0)</f>
        <v>0</v>
      </c>
      <c r="R316">
        <f>ROUND(CS316*I316,0)</f>
        <v>0</v>
      </c>
      <c r="S316">
        <f>ROUND(CT316*I316,0)</f>
        <v>0</v>
      </c>
      <c r="T316">
        <f>ROUND(CU316*I316,0)</f>
        <v>0</v>
      </c>
      <c r="U316">
        <f t="shared" si="207"/>
        <v>0</v>
      </c>
      <c r="V316">
        <f t="shared" si="208"/>
        <v>0</v>
      </c>
      <c r="W316">
        <f>ROUND(CX316*I316,0)</f>
        <v>0</v>
      </c>
      <c r="X316">
        <f>ROUND(CY316,0)</f>
        <v>0</v>
      </c>
      <c r="Y316">
        <f>ROUND(CZ316,0)</f>
        <v>0</v>
      </c>
      <c r="AA316">
        <v>64873986</v>
      </c>
      <c r="AB316">
        <f t="shared" si="209"/>
        <v>26236.2</v>
      </c>
      <c r="AC316">
        <f t="shared" si="210"/>
        <v>26236.2</v>
      </c>
      <c r="AD316">
        <f t="shared" si="232"/>
        <v>0</v>
      </c>
      <c r="AE316">
        <f t="shared" si="212"/>
        <v>0</v>
      </c>
      <c r="AF316">
        <f t="shared" si="213"/>
        <v>0</v>
      </c>
      <c r="AG316">
        <f t="shared" si="214"/>
        <v>0</v>
      </c>
      <c r="AH316">
        <f t="shared" si="215"/>
        <v>0</v>
      </c>
      <c r="AI316">
        <f t="shared" si="216"/>
        <v>0</v>
      </c>
      <c r="AJ316">
        <f t="shared" si="217"/>
        <v>0</v>
      </c>
      <c r="AK316">
        <v>26236.199999999997</v>
      </c>
      <c r="AL316">
        <v>26236.199999999997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6.74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3</v>
      </c>
      <c r="BJ316" t="s">
        <v>3</v>
      </c>
      <c r="BM316">
        <v>100</v>
      </c>
      <c r="BN316">
        <v>0</v>
      </c>
      <c r="BO316" t="s">
        <v>3</v>
      </c>
      <c r="BP316">
        <v>0</v>
      </c>
      <c r="BQ316">
        <v>5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18"/>
        <v>26236</v>
      </c>
      <c r="CQ316">
        <f>AC316</f>
        <v>26236.2</v>
      </c>
      <c r="CR316">
        <f>(((ET316)-(EU316)*BS316)+AE316*BS316)</f>
        <v>0</v>
      </c>
      <c r="CS316">
        <f t="shared" si="219"/>
        <v>0</v>
      </c>
      <c r="CT316">
        <f t="shared" si="220"/>
        <v>0</v>
      </c>
      <c r="CU316">
        <f t="shared" si="221"/>
        <v>0</v>
      </c>
      <c r="CV316">
        <f t="shared" si="222"/>
        <v>0</v>
      </c>
      <c r="CW316">
        <f t="shared" si="223"/>
        <v>0</v>
      </c>
      <c r="CX316">
        <f t="shared" si="224"/>
        <v>0</v>
      </c>
      <c r="CY316">
        <f>0</f>
        <v>0</v>
      </c>
      <c r="CZ316">
        <f>0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37</v>
      </c>
      <c r="DW316" t="s">
        <v>37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56792769</v>
      </c>
      <c r="EF316">
        <v>5</v>
      </c>
      <c r="EG316" t="s">
        <v>38</v>
      </c>
      <c r="EH316">
        <v>0</v>
      </c>
      <c r="EI316" t="s">
        <v>3</v>
      </c>
      <c r="EJ316">
        <v>3</v>
      </c>
      <c r="EK316">
        <v>100</v>
      </c>
      <c r="EL316" t="s">
        <v>39</v>
      </c>
      <c r="EM316" t="s">
        <v>40</v>
      </c>
      <c r="EO316" t="s">
        <v>3</v>
      </c>
      <c r="EQ316">
        <v>1703936</v>
      </c>
      <c r="ER316">
        <v>26236.199999999997</v>
      </c>
      <c r="ES316">
        <v>26236.199999999997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0</v>
      </c>
      <c r="FD316">
        <v>18</v>
      </c>
      <c r="FF316">
        <v>25170</v>
      </c>
      <c r="FQ316">
        <v>0</v>
      </c>
      <c r="FR316">
        <f>P316</f>
        <v>26236</v>
      </c>
      <c r="FS316">
        <v>0</v>
      </c>
      <c r="FX316">
        <v>0</v>
      </c>
      <c r="FY316">
        <v>0</v>
      </c>
      <c r="GA316" t="s">
        <v>84</v>
      </c>
      <c r="GD316">
        <v>1</v>
      </c>
      <c r="GF316">
        <v>-919220443</v>
      </c>
      <c r="GG316">
        <v>2</v>
      </c>
      <c r="GH316">
        <v>3</v>
      </c>
      <c r="GI316">
        <v>3</v>
      </c>
      <c r="GJ316">
        <v>0</v>
      </c>
      <c r="GK316">
        <v>0</v>
      </c>
      <c r="GL316">
        <f>ROUND(IF(AND(BH316=3,BI316=3,FS316&lt;&gt;0),P316,0),0)</f>
        <v>0</v>
      </c>
      <c r="GM316">
        <f>ROUND(O316+X316+Y316,0)+GX316</f>
        <v>26236</v>
      </c>
      <c r="GN316">
        <f t="shared" si="225"/>
        <v>0</v>
      </c>
      <c r="GO316">
        <f t="shared" si="226"/>
        <v>0</v>
      </c>
      <c r="GP316">
        <f t="shared" si="227"/>
        <v>0</v>
      </c>
      <c r="GR316">
        <v>1</v>
      </c>
      <c r="GS316">
        <v>1</v>
      </c>
      <c r="GT316">
        <v>0</v>
      </c>
      <c r="GU316" t="s">
        <v>3</v>
      </c>
      <c r="GV316">
        <f t="shared" si="228"/>
        <v>0</v>
      </c>
      <c r="GW316">
        <v>1</v>
      </c>
      <c r="GX316">
        <f>ROUND(HC316*I316,0)</f>
        <v>0</v>
      </c>
      <c r="HA316">
        <v>0</v>
      </c>
      <c r="HB316">
        <v>0</v>
      </c>
      <c r="HC316">
        <f t="shared" si="229"/>
        <v>0</v>
      </c>
      <c r="HE316" t="s">
        <v>42</v>
      </c>
      <c r="HF316" t="s">
        <v>43</v>
      </c>
      <c r="HH316">
        <f>ROUND(AC316*I316,0)</f>
        <v>26236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17</v>
      </c>
      <c r="B317" s="2">
        <v>1</v>
      </c>
      <c r="C317" s="2">
        <f>ROW(SmtRes!A281)</f>
        <v>281</v>
      </c>
      <c r="D317" s="2">
        <f>ROW(EtalonRes!A338)</f>
        <v>338</v>
      </c>
      <c r="E317" s="2" t="s">
        <v>270</v>
      </c>
      <c r="F317" s="2" t="s">
        <v>86</v>
      </c>
      <c r="G317" s="2" t="s">
        <v>87</v>
      </c>
      <c r="H317" s="2" t="s">
        <v>88</v>
      </c>
      <c r="I317" s="2">
        <f t="shared" si="230"/>
        <v>1</v>
      </c>
      <c r="J317" s="2">
        <v>0</v>
      </c>
      <c r="K317" s="2">
        <f t="shared" si="231"/>
        <v>1</v>
      </c>
      <c r="L317" s="2"/>
      <c r="M317" s="2"/>
      <c r="N317" s="2"/>
      <c r="O317" s="2">
        <f>ROUND(CP317,2)</f>
        <v>19.350000000000001</v>
      </c>
      <c r="P317" s="2">
        <f>ROUND(CQ317*I317,2)</f>
        <v>3.88</v>
      </c>
      <c r="Q317" s="2">
        <f>ROUND(CR317*I317,2)</f>
        <v>2.37</v>
      </c>
      <c r="R317" s="2">
        <f>ROUND(CS317*I317,2)</f>
        <v>0</v>
      </c>
      <c r="S317" s="2">
        <f>ROUND(CT317*I317,2)</f>
        <v>13.1</v>
      </c>
      <c r="T317" s="2">
        <f>ROUND(CU317*I317,2)</f>
        <v>0</v>
      </c>
      <c r="U317" s="2">
        <f t="shared" si="207"/>
        <v>1.46</v>
      </c>
      <c r="V317" s="2">
        <f t="shared" si="208"/>
        <v>0</v>
      </c>
      <c r="W317" s="2">
        <f>ROUND(CX317*I317,2)</f>
        <v>0</v>
      </c>
      <c r="X317" s="2">
        <f>ROUND(CY317,2)</f>
        <v>15.85</v>
      </c>
      <c r="Y317" s="2">
        <f>ROUND(CZ317,2)</f>
        <v>9.43</v>
      </c>
      <c r="Z317" s="2"/>
      <c r="AA317" s="2">
        <v>64873989</v>
      </c>
      <c r="AB317" s="2">
        <f t="shared" si="209"/>
        <v>19.350000000000001</v>
      </c>
      <c r="AC317" s="2">
        <f t="shared" si="210"/>
        <v>3.88</v>
      </c>
      <c r="AD317" s="2">
        <f t="shared" si="232"/>
        <v>2.37</v>
      </c>
      <c r="AE317" s="2">
        <f t="shared" si="212"/>
        <v>0</v>
      </c>
      <c r="AF317" s="2">
        <f t="shared" si="213"/>
        <v>13.1</v>
      </c>
      <c r="AG317" s="2">
        <f t="shared" si="214"/>
        <v>0</v>
      </c>
      <c r="AH317" s="2">
        <f t="shared" si="215"/>
        <v>1.46</v>
      </c>
      <c r="AI317" s="2">
        <f t="shared" si="216"/>
        <v>0</v>
      </c>
      <c r="AJ317" s="2">
        <f t="shared" si="217"/>
        <v>0</v>
      </c>
      <c r="AK317" s="2">
        <v>19.350000000000001</v>
      </c>
      <c r="AL317" s="2">
        <v>3.88</v>
      </c>
      <c r="AM317" s="2">
        <v>2.37</v>
      </c>
      <c r="AN317" s="2">
        <v>0</v>
      </c>
      <c r="AO317" s="2">
        <v>13.1</v>
      </c>
      <c r="AP317" s="2">
        <v>0</v>
      </c>
      <c r="AQ317" s="2">
        <v>1.46</v>
      </c>
      <c r="AR317" s="2">
        <v>0</v>
      </c>
      <c r="AS317" s="2">
        <v>0</v>
      </c>
      <c r="AT317" s="2">
        <v>121</v>
      </c>
      <c r="AU317" s="2">
        <v>72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0</v>
      </c>
      <c r="BI317" s="2">
        <v>1</v>
      </c>
      <c r="BJ317" s="2" t="s">
        <v>89</v>
      </c>
      <c r="BK317" s="2"/>
      <c r="BL317" s="2"/>
      <c r="BM317" s="2">
        <v>20001</v>
      </c>
      <c r="BN317" s="2">
        <v>0</v>
      </c>
      <c r="BO317" s="2" t="s">
        <v>3</v>
      </c>
      <c r="BP317" s="2">
        <v>0</v>
      </c>
      <c r="BQ317" s="2">
        <v>2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121</v>
      </c>
      <c r="CA317" s="2">
        <v>72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218"/>
        <v>19.350000000000001</v>
      </c>
      <c r="CQ317" s="2">
        <f>AC317*BC317</f>
        <v>3.88</v>
      </c>
      <c r="CR317" s="2">
        <f>(((ET317)*BB317-(EU317)*BS317)+AE317*BS317)</f>
        <v>2.37</v>
      </c>
      <c r="CS317" s="2">
        <f t="shared" si="219"/>
        <v>0</v>
      </c>
      <c r="CT317" s="2">
        <f t="shared" si="220"/>
        <v>13.1</v>
      </c>
      <c r="CU317" s="2">
        <f t="shared" si="221"/>
        <v>0</v>
      </c>
      <c r="CV317" s="2">
        <f t="shared" si="222"/>
        <v>1.46</v>
      </c>
      <c r="CW317" s="2">
        <f t="shared" si="223"/>
        <v>0</v>
      </c>
      <c r="CX317" s="2">
        <f t="shared" si="224"/>
        <v>0</v>
      </c>
      <c r="CY317" s="2">
        <f>(((S317+R317)*AT317)/100)</f>
        <v>15.850999999999999</v>
      </c>
      <c r="CZ317" s="2">
        <f>(((S317+R317)*AU317)/100)</f>
        <v>9.4319999999999986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1013</v>
      </c>
      <c r="DV317" s="2" t="s">
        <v>88</v>
      </c>
      <c r="DW317" s="2" t="s">
        <v>88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56793045</v>
      </c>
      <c r="EF317" s="2">
        <v>2</v>
      </c>
      <c r="EG317" s="2" t="s">
        <v>28</v>
      </c>
      <c r="EH317" s="2">
        <v>16</v>
      </c>
      <c r="EI317" s="2" t="s">
        <v>29</v>
      </c>
      <c r="EJ317" s="2">
        <v>1</v>
      </c>
      <c r="EK317" s="2">
        <v>20001</v>
      </c>
      <c r="EL317" s="2" t="s">
        <v>30</v>
      </c>
      <c r="EM317" s="2" t="s">
        <v>31</v>
      </c>
      <c r="EN317" s="2"/>
      <c r="EO317" s="2" t="s">
        <v>3</v>
      </c>
      <c r="EP317" s="2"/>
      <c r="EQ317" s="2">
        <v>131072</v>
      </c>
      <c r="ER317" s="2">
        <v>19.350000000000001</v>
      </c>
      <c r="ES317" s="2">
        <v>3.88</v>
      </c>
      <c r="ET317" s="2">
        <v>2.37</v>
      </c>
      <c r="EU317" s="2">
        <v>0</v>
      </c>
      <c r="EV317" s="2">
        <v>13.1</v>
      </c>
      <c r="EW317" s="2">
        <v>1.46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121</v>
      </c>
      <c r="FY317" s="2">
        <v>72</v>
      </c>
      <c r="FZ317" s="2"/>
      <c r="GA317" s="2" t="s">
        <v>3</v>
      </c>
      <c r="GB317" s="2"/>
      <c r="GC317" s="2"/>
      <c r="GD317" s="2">
        <v>1</v>
      </c>
      <c r="GE317" s="2"/>
      <c r="GF317" s="2">
        <v>785316088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>ROUND(IF(AND(BH317=3,BI317=3,FS317&lt;&gt;0),P317,0),2)</f>
        <v>0</v>
      </c>
      <c r="GM317" s="2">
        <f>ROUND(O317+X317+Y317,2)+GX317</f>
        <v>44.63</v>
      </c>
      <c r="GN317" s="2">
        <f t="shared" si="225"/>
        <v>44.63</v>
      </c>
      <c r="GO317" s="2">
        <f t="shared" si="226"/>
        <v>0</v>
      </c>
      <c r="GP317" s="2">
        <f t="shared" si="227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228"/>
        <v>0</v>
      </c>
      <c r="GW317" s="2">
        <v>1</v>
      </c>
      <c r="GX317" s="2">
        <f>ROUND(HC317*I317,2)</f>
        <v>0</v>
      </c>
      <c r="GY317" s="2"/>
      <c r="GZ317" s="2"/>
      <c r="HA317" s="2">
        <v>0</v>
      </c>
      <c r="HB317" s="2">
        <v>0</v>
      </c>
      <c r="HC317" s="2">
        <f t="shared" si="229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32</v>
      </c>
      <c r="HO317" s="2" t="s">
        <v>33</v>
      </c>
      <c r="HP317" s="2" t="s">
        <v>29</v>
      </c>
      <c r="HQ317" s="2" t="s">
        <v>29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C318">
        <f>ROW(SmtRes!A288)</f>
        <v>288</v>
      </c>
      <c r="D318">
        <f>ROW(EtalonRes!A346)</f>
        <v>346</v>
      </c>
      <c r="E318" t="s">
        <v>270</v>
      </c>
      <c r="F318" t="s">
        <v>86</v>
      </c>
      <c r="G318" t="s">
        <v>87</v>
      </c>
      <c r="H318" t="s">
        <v>88</v>
      </c>
      <c r="I318">
        <f t="shared" si="230"/>
        <v>1</v>
      </c>
      <c r="J318">
        <v>0</v>
      </c>
      <c r="K318">
        <f t="shared" si="231"/>
        <v>1</v>
      </c>
      <c r="O318">
        <f>ROUND(CP318,0)</f>
        <v>741</v>
      </c>
      <c r="P318">
        <f>ROUND(CQ318*I318,0)</f>
        <v>43</v>
      </c>
      <c r="Q318">
        <f>ROUND(CR318*I318,0)</f>
        <v>31</v>
      </c>
      <c r="R318">
        <f>ROUND(CS318*I318,0)</f>
        <v>0</v>
      </c>
      <c r="S318">
        <f>ROUND(CT318*I318,0)</f>
        <v>667</v>
      </c>
      <c r="T318">
        <f>ROUND(CU318*I318,0)</f>
        <v>0</v>
      </c>
      <c r="U318">
        <f t="shared" si="207"/>
        <v>1.46</v>
      </c>
      <c r="V318">
        <f t="shared" si="208"/>
        <v>0</v>
      </c>
      <c r="W318">
        <f>ROUND(CX318*I318,0)</f>
        <v>0</v>
      </c>
      <c r="X318">
        <f>ROUND(CY318,0)</f>
        <v>807</v>
      </c>
      <c r="Y318">
        <f>ROUND(CZ318,0)</f>
        <v>480</v>
      </c>
      <c r="AA318">
        <v>64873986</v>
      </c>
      <c r="AB318">
        <f t="shared" si="209"/>
        <v>19.350000000000001</v>
      </c>
      <c r="AC318">
        <f t="shared" si="210"/>
        <v>3.88</v>
      </c>
      <c r="AD318">
        <f t="shared" si="232"/>
        <v>2.37</v>
      </c>
      <c r="AE318">
        <f t="shared" si="212"/>
        <v>0</v>
      </c>
      <c r="AF318">
        <f t="shared" si="213"/>
        <v>13.1</v>
      </c>
      <c r="AG318">
        <f t="shared" si="214"/>
        <v>0</v>
      </c>
      <c r="AH318">
        <f t="shared" si="215"/>
        <v>1.46</v>
      </c>
      <c r="AI318">
        <f t="shared" si="216"/>
        <v>0</v>
      </c>
      <c r="AJ318">
        <f t="shared" si="217"/>
        <v>0</v>
      </c>
      <c r="AK318">
        <v>19.350000000000001</v>
      </c>
      <c r="AL318">
        <v>3.88</v>
      </c>
      <c r="AM318">
        <v>2.37</v>
      </c>
      <c r="AN318">
        <v>0</v>
      </c>
      <c r="AO318">
        <v>13.1</v>
      </c>
      <c r="AP318">
        <v>0</v>
      </c>
      <c r="AQ318">
        <v>1.46</v>
      </c>
      <c r="AR318">
        <v>0</v>
      </c>
      <c r="AS318">
        <v>0</v>
      </c>
      <c r="AT318">
        <v>121</v>
      </c>
      <c r="AU318">
        <v>72</v>
      </c>
      <c r="AV318">
        <v>1</v>
      </c>
      <c r="AW318">
        <v>1</v>
      </c>
      <c r="AZ318">
        <v>1</v>
      </c>
      <c r="BA318">
        <v>50.93</v>
      </c>
      <c r="BB318">
        <v>13.23</v>
      </c>
      <c r="BC318">
        <v>11.03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89</v>
      </c>
      <c r="BM318">
        <v>20001</v>
      </c>
      <c r="BN318">
        <v>0</v>
      </c>
      <c r="BO318" t="s">
        <v>86</v>
      </c>
      <c r="BP318">
        <v>1</v>
      </c>
      <c r="BQ318">
        <v>2</v>
      </c>
      <c r="BR318">
        <v>0</v>
      </c>
      <c r="BS318">
        <v>50.93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121</v>
      </c>
      <c r="CA318">
        <v>72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18"/>
        <v>741</v>
      </c>
      <c r="CQ318">
        <f>AC318*BC318</f>
        <v>42.796399999999998</v>
      </c>
      <c r="CR318">
        <f>(((ET318)*BB318-(EU318)*BS318)+AE318*BS318)</f>
        <v>31.355100000000004</v>
      </c>
      <c r="CS318">
        <f t="shared" si="219"/>
        <v>0</v>
      </c>
      <c r="CT318">
        <f t="shared" si="220"/>
        <v>667.18299999999999</v>
      </c>
      <c r="CU318">
        <f t="shared" si="221"/>
        <v>0</v>
      </c>
      <c r="CV318">
        <f t="shared" si="222"/>
        <v>1.46</v>
      </c>
      <c r="CW318">
        <f t="shared" si="223"/>
        <v>0</v>
      </c>
      <c r="CX318">
        <f t="shared" si="224"/>
        <v>0</v>
      </c>
      <c r="CY318">
        <f>(((S318+R318)*AT318)/100)</f>
        <v>807.07</v>
      </c>
      <c r="CZ318">
        <f>(((S318+R318)*AU318)/100)</f>
        <v>480.24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88</v>
      </c>
      <c r="DW318" t="s">
        <v>88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56793045</v>
      </c>
      <c r="EF318">
        <v>2</v>
      </c>
      <c r="EG318" t="s">
        <v>28</v>
      </c>
      <c r="EH318">
        <v>16</v>
      </c>
      <c r="EI318" t="s">
        <v>29</v>
      </c>
      <c r="EJ318">
        <v>1</v>
      </c>
      <c r="EK318">
        <v>20001</v>
      </c>
      <c r="EL318" t="s">
        <v>30</v>
      </c>
      <c r="EM318" t="s">
        <v>31</v>
      </c>
      <c r="EO318" t="s">
        <v>3</v>
      </c>
      <c r="EQ318">
        <v>131072</v>
      </c>
      <c r="ER318">
        <v>19.350000000000001</v>
      </c>
      <c r="ES318">
        <v>3.88</v>
      </c>
      <c r="ET318">
        <v>2.37</v>
      </c>
      <c r="EU318">
        <v>0</v>
      </c>
      <c r="EV318">
        <v>13.1</v>
      </c>
      <c r="EW318">
        <v>1.46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121</v>
      </c>
      <c r="FY318">
        <v>72</v>
      </c>
      <c r="GA318" t="s">
        <v>3</v>
      </c>
      <c r="GD318">
        <v>1</v>
      </c>
      <c r="GF318">
        <v>785316088</v>
      </c>
      <c r="GG318">
        <v>2</v>
      </c>
      <c r="GH318">
        <v>1</v>
      </c>
      <c r="GI318">
        <v>2</v>
      </c>
      <c r="GJ318">
        <v>0</v>
      </c>
      <c r="GK318">
        <v>0</v>
      </c>
      <c r="GL318">
        <f>ROUND(IF(AND(BH318=3,BI318=3,FS318&lt;&gt;0),P318,0),0)</f>
        <v>0</v>
      </c>
      <c r="GM318">
        <f>ROUND(O318+X318+Y318,0)+GX318</f>
        <v>2028</v>
      </c>
      <c r="GN318">
        <f t="shared" si="225"/>
        <v>2028</v>
      </c>
      <c r="GO318">
        <f t="shared" si="226"/>
        <v>0</v>
      </c>
      <c r="GP318">
        <f t="shared" si="227"/>
        <v>0</v>
      </c>
      <c r="GR318">
        <v>0</v>
      </c>
      <c r="GS318">
        <v>3</v>
      </c>
      <c r="GT318">
        <v>0</v>
      </c>
      <c r="GU318" t="s">
        <v>3</v>
      </c>
      <c r="GV318">
        <f t="shared" si="228"/>
        <v>0</v>
      </c>
      <c r="GW318">
        <v>1</v>
      </c>
      <c r="GX318">
        <f>ROUND(HC318*I318,0)</f>
        <v>0</v>
      </c>
      <c r="HA318">
        <v>0</v>
      </c>
      <c r="HB318">
        <v>0</v>
      </c>
      <c r="HC318">
        <f t="shared" si="229"/>
        <v>0</v>
      </c>
      <c r="HE318" t="s">
        <v>3</v>
      </c>
      <c r="HF318" t="s">
        <v>3</v>
      </c>
      <c r="HM318" t="s">
        <v>3</v>
      </c>
      <c r="HN318" t="s">
        <v>32</v>
      </c>
      <c r="HO318" t="s">
        <v>33</v>
      </c>
      <c r="HP318" t="s">
        <v>29</v>
      </c>
      <c r="HQ318" t="s">
        <v>29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/>
      <c r="D319" s="2"/>
      <c r="E319" s="2" t="s">
        <v>271</v>
      </c>
      <c r="F319" s="2" t="s">
        <v>159</v>
      </c>
      <c r="G319" s="2" t="s">
        <v>92</v>
      </c>
      <c r="H319" s="2" t="s">
        <v>37</v>
      </c>
      <c r="I319" s="2">
        <f t="shared" si="230"/>
        <v>1</v>
      </c>
      <c r="J319" s="2">
        <v>0</v>
      </c>
      <c r="K319" s="2">
        <f t="shared" si="231"/>
        <v>1</v>
      </c>
      <c r="L319" s="2"/>
      <c r="M319" s="2"/>
      <c r="N319" s="2"/>
      <c r="O319" s="2">
        <f>ROUND(CP319,2)</f>
        <v>0</v>
      </c>
      <c r="P319" s="2">
        <f>ROUND(CQ319*I319,2)</f>
        <v>0</v>
      </c>
      <c r="Q319" s="2">
        <f>ROUND(CR319*I319,2)</f>
        <v>0</v>
      </c>
      <c r="R319" s="2">
        <f>ROUND(CS319*I319,2)</f>
        <v>0</v>
      </c>
      <c r="S319" s="2">
        <f>ROUND(CT319*I319,2)</f>
        <v>0</v>
      </c>
      <c r="T319" s="2">
        <f>ROUND(CU319*I319,2)</f>
        <v>0</v>
      </c>
      <c r="U319" s="2">
        <f t="shared" si="207"/>
        <v>0</v>
      </c>
      <c r="V319" s="2">
        <f t="shared" si="208"/>
        <v>0</v>
      </c>
      <c r="W319" s="2">
        <f>ROUND(CX319*I319,2)</f>
        <v>0</v>
      </c>
      <c r="X319" s="2">
        <f>ROUND(CY319,2)</f>
        <v>0</v>
      </c>
      <c r="Y319" s="2">
        <f>ROUND(CZ319,2)</f>
        <v>0</v>
      </c>
      <c r="Z319" s="2"/>
      <c r="AA319" s="2">
        <v>64873989</v>
      </c>
      <c r="AB319" s="2">
        <f t="shared" si="209"/>
        <v>0</v>
      </c>
      <c r="AC319" s="2">
        <f t="shared" si="210"/>
        <v>0</v>
      </c>
      <c r="AD319" s="2">
        <f>ROUND((ET319),2)</f>
        <v>0</v>
      </c>
      <c r="AE319" s="2">
        <f t="shared" si="212"/>
        <v>0</v>
      </c>
      <c r="AF319" s="2">
        <f t="shared" si="213"/>
        <v>0</v>
      </c>
      <c r="AG319" s="2">
        <f t="shared" si="214"/>
        <v>0</v>
      </c>
      <c r="AH319" s="2">
        <f t="shared" si="215"/>
        <v>0</v>
      </c>
      <c r="AI319" s="2">
        <f t="shared" si="216"/>
        <v>0</v>
      </c>
      <c r="AJ319" s="2">
        <f t="shared" si="217"/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2</v>
      </c>
      <c r="BJ319" s="2" t="s">
        <v>3</v>
      </c>
      <c r="BK319" s="2"/>
      <c r="BL319" s="2"/>
      <c r="BM319" s="2">
        <v>901</v>
      </c>
      <c r="BN319" s="2">
        <v>0</v>
      </c>
      <c r="BO319" s="2" t="s">
        <v>3</v>
      </c>
      <c r="BP319" s="2">
        <v>0</v>
      </c>
      <c r="BQ319" s="2">
        <v>91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218"/>
        <v>0</v>
      </c>
      <c r="CQ319" s="2">
        <f>AC319*BC319</f>
        <v>0</v>
      </c>
      <c r="CR319" s="2">
        <f>(((ET319)*BB319-(EU319)*BS319)+AE319*BS319)</f>
        <v>0</v>
      </c>
      <c r="CS319" s="2">
        <f t="shared" si="219"/>
        <v>0</v>
      </c>
      <c r="CT319" s="2">
        <f t="shared" si="220"/>
        <v>0</v>
      </c>
      <c r="CU319" s="2">
        <f t="shared" si="221"/>
        <v>0</v>
      </c>
      <c r="CV319" s="2">
        <f t="shared" si="222"/>
        <v>0</v>
      </c>
      <c r="CW319" s="2">
        <f t="shared" si="223"/>
        <v>0</v>
      </c>
      <c r="CX319" s="2">
        <f t="shared" si="224"/>
        <v>0</v>
      </c>
      <c r="CY319" s="2">
        <f>0</f>
        <v>0</v>
      </c>
      <c r="CZ319" s="2">
        <f>0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37</v>
      </c>
      <c r="DW319" s="2" t="s">
        <v>37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56792852</v>
      </c>
      <c r="EF319" s="2">
        <v>91</v>
      </c>
      <c r="EG319" s="2" t="s">
        <v>73</v>
      </c>
      <c r="EH319" s="2">
        <v>0</v>
      </c>
      <c r="EI319" s="2" t="s">
        <v>3</v>
      </c>
      <c r="EJ319" s="2">
        <v>2</v>
      </c>
      <c r="EK319" s="2">
        <v>901</v>
      </c>
      <c r="EL319" s="2" t="s">
        <v>73</v>
      </c>
      <c r="EM319" s="2" t="s">
        <v>74</v>
      </c>
      <c r="EN319" s="2"/>
      <c r="EO319" s="2" t="s">
        <v>3</v>
      </c>
      <c r="EP319" s="2"/>
      <c r="EQ319" s="2">
        <v>655360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3</v>
      </c>
      <c r="GB319" s="2"/>
      <c r="GC319" s="2"/>
      <c r="GD319" s="2">
        <v>1</v>
      </c>
      <c r="GE319" s="2"/>
      <c r="GF319" s="2">
        <v>-1660653140</v>
      </c>
      <c r="GG319" s="2">
        <v>2</v>
      </c>
      <c r="GH319" s="2">
        <v>0</v>
      </c>
      <c r="GI319" s="2">
        <v>-2</v>
      </c>
      <c r="GJ319" s="2">
        <v>0</v>
      </c>
      <c r="GK319" s="2">
        <v>0</v>
      </c>
      <c r="GL319" s="2">
        <f>ROUND(IF(AND(BH319=3,BI319=3,FS319&lt;&gt;0),P319,0),2)</f>
        <v>0</v>
      </c>
      <c r="GM319" s="2">
        <f>ROUND(O319+X319+Y319,2)+GX319</f>
        <v>0</v>
      </c>
      <c r="GN319" s="2">
        <f t="shared" si="225"/>
        <v>0</v>
      </c>
      <c r="GO319" s="2">
        <f t="shared" si="226"/>
        <v>0</v>
      </c>
      <c r="GP319" s="2">
        <f t="shared" si="227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228"/>
        <v>0</v>
      </c>
      <c r="GW319" s="2">
        <v>1</v>
      </c>
      <c r="GX319" s="2">
        <f>ROUND(HC319*I319,2)</f>
        <v>0</v>
      </c>
      <c r="GY319" s="2"/>
      <c r="GZ319" s="2"/>
      <c r="HA319" s="2">
        <v>0</v>
      </c>
      <c r="HB319" s="2">
        <v>0</v>
      </c>
      <c r="HC319" s="2">
        <f t="shared" si="229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E320" t="s">
        <v>271</v>
      </c>
      <c r="F320" t="s">
        <v>159</v>
      </c>
      <c r="G320" t="s">
        <v>92</v>
      </c>
      <c r="H320" t="s">
        <v>37</v>
      </c>
      <c r="I320">
        <f t="shared" si="230"/>
        <v>1</v>
      </c>
      <c r="J320">
        <v>0</v>
      </c>
      <c r="K320">
        <f t="shared" si="231"/>
        <v>1</v>
      </c>
      <c r="O320">
        <f>ROUND(CP320,0)</f>
        <v>1840</v>
      </c>
      <c r="P320">
        <f>ROUND(CQ320*I320,0)</f>
        <v>1840</v>
      </c>
      <c r="Q320">
        <f>ROUND(CR320*I320,0)</f>
        <v>0</v>
      </c>
      <c r="R320">
        <f>ROUND(CS320*I320,0)</f>
        <v>0</v>
      </c>
      <c r="S320">
        <f>ROUND(CT320*I320,0)</f>
        <v>0</v>
      </c>
      <c r="T320">
        <f>ROUND(CU320*I320,0)</f>
        <v>0</v>
      </c>
      <c r="U320">
        <f t="shared" si="207"/>
        <v>0</v>
      </c>
      <c r="V320">
        <f t="shared" si="208"/>
        <v>0</v>
      </c>
      <c r="W320">
        <f>ROUND(CX320*I320,0)</f>
        <v>0</v>
      </c>
      <c r="X320">
        <f>ROUND(CY320,0)</f>
        <v>0</v>
      </c>
      <c r="Y320">
        <f>ROUND(CZ320,0)</f>
        <v>0</v>
      </c>
      <c r="AA320">
        <v>64873986</v>
      </c>
      <c r="AB320">
        <f t="shared" si="209"/>
        <v>1840.08</v>
      </c>
      <c r="AC320">
        <f t="shared" si="210"/>
        <v>1840.08</v>
      </c>
      <c r="AD320">
        <f>ROUND((ET320),2)</f>
        <v>0</v>
      </c>
      <c r="AE320">
        <f t="shared" si="212"/>
        <v>0</v>
      </c>
      <c r="AF320">
        <f t="shared" si="213"/>
        <v>0</v>
      </c>
      <c r="AG320">
        <f t="shared" si="214"/>
        <v>0</v>
      </c>
      <c r="AH320">
        <f t="shared" si="215"/>
        <v>0</v>
      </c>
      <c r="AI320">
        <f t="shared" si="216"/>
        <v>0</v>
      </c>
      <c r="AJ320">
        <f t="shared" si="217"/>
        <v>0</v>
      </c>
      <c r="AK320">
        <v>1840.08</v>
      </c>
      <c r="AL320">
        <v>1840.08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9.66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2</v>
      </c>
      <c r="BJ320" t="s">
        <v>3</v>
      </c>
      <c r="BM320">
        <v>901</v>
      </c>
      <c r="BN320">
        <v>0</v>
      </c>
      <c r="BO320" t="s">
        <v>3</v>
      </c>
      <c r="BP320">
        <v>0</v>
      </c>
      <c r="BQ320">
        <v>91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218"/>
        <v>1840</v>
      </c>
      <c r="CQ320">
        <f>AC320</f>
        <v>1840.08</v>
      </c>
      <c r="CR320">
        <f>(((ET320)-(EU320)*BS320)+AE320*BS320)</f>
        <v>0</v>
      </c>
      <c r="CS320">
        <f t="shared" si="219"/>
        <v>0</v>
      </c>
      <c r="CT320">
        <f t="shared" si="220"/>
        <v>0</v>
      </c>
      <c r="CU320">
        <f t="shared" si="221"/>
        <v>0</v>
      </c>
      <c r="CV320">
        <f t="shared" si="222"/>
        <v>0</v>
      </c>
      <c r="CW320">
        <f t="shared" si="223"/>
        <v>0</v>
      </c>
      <c r="CX320">
        <f t="shared" si="224"/>
        <v>0</v>
      </c>
      <c r="CY320">
        <f>0</f>
        <v>0</v>
      </c>
      <c r="CZ320">
        <f>0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37</v>
      </c>
      <c r="DW320" t="s">
        <v>37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56792852</v>
      </c>
      <c r="EF320">
        <v>91</v>
      </c>
      <c r="EG320" t="s">
        <v>73</v>
      </c>
      <c r="EH320">
        <v>0</v>
      </c>
      <c r="EI320" t="s">
        <v>3</v>
      </c>
      <c r="EJ320">
        <v>2</v>
      </c>
      <c r="EK320">
        <v>901</v>
      </c>
      <c r="EL320" t="s">
        <v>73</v>
      </c>
      <c r="EM320" t="s">
        <v>74</v>
      </c>
      <c r="EO320" t="s">
        <v>3</v>
      </c>
      <c r="EQ320">
        <v>655360</v>
      </c>
      <c r="ER320">
        <v>1840.08</v>
      </c>
      <c r="ES320">
        <v>1840.08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1804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93</v>
      </c>
      <c r="GD320">
        <v>1</v>
      </c>
      <c r="GF320">
        <v>-1660653140</v>
      </c>
      <c r="GG320">
        <v>2</v>
      </c>
      <c r="GH320">
        <v>3</v>
      </c>
      <c r="GI320">
        <v>3</v>
      </c>
      <c r="GJ320">
        <v>0</v>
      </c>
      <c r="GK320">
        <v>0</v>
      </c>
      <c r="GL320">
        <f>ROUND(IF(AND(BH320=3,BI320=3,FS320&lt;&gt;0),P320,0),0)</f>
        <v>0</v>
      </c>
      <c r="GM320">
        <f>ROUND(O320+X320+Y320,0)+GX320</f>
        <v>1840</v>
      </c>
      <c r="GN320">
        <f t="shared" si="225"/>
        <v>0</v>
      </c>
      <c r="GO320">
        <f t="shared" si="226"/>
        <v>1840</v>
      </c>
      <c r="GP320">
        <f t="shared" si="227"/>
        <v>0</v>
      </c>
      <c r="GR320">
        <v>1</v>
      </c>
      <c r="GS320">
        <v>1</v>
      </c>
      <c r="GT320">
        <v>0</v>
      </c>
      <c r="GU320" t="s">
        <v>3</v>
      </c>
      <c r="GV320">
        <f t="shared" si="228"/>
        <v>0</v>
      </c>
      <c r="GW320">
        <v>1</v>
      </c>
      <c r="GX320">
        <f>ROUND(HC320*I320,0)</f>
        <v>0</v>
      </c>
      <c r="HA320">
        <v>0</v>
      </c>
      <c r="HB320">
        <v>0</v>
      </c>
      <c r="HC320">
        <f t="shared" si="229"/>
        <v>0</v>
      </c>
      <c r="HE320" t="s">
        <v>65</v>
      </c>
      <c r="HF320" t="s">
        <v>34</v>
      </c>
      <c r="HG320">
        <f>ROUND(AC320*I320,0)</f>
        <v>1840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2" spans="1:206" x14ac:dyDescent="0.2">
      <c r="A322" s="3">
        <v>51</v>
      </c>
      <c r="B322" s="3">
        <f>B293</f>
        <v>1</v>
      </c>
      <c r="C322" s="3">
        <f>A293</f>
        <v>4</v>
      </c>
      <c r="D322" s="3">
        <f>ROW(A293)</f>
        <v>293</v>
      </c>
      <c r="E322" s="3"/>
      <c r="F322" s="3" t="str">
        <f>IF(F293&lt;&gt;"",F293,"")</f>
        <v>2.1</v>
      </c>
      <c r="G322" s="3" t="str">
        <f>IF(G293&lt;&gt;"",G293,"")</f>
        <v>Закрытый ПП 220кВ. Отсек ОПУ/Вентиляция. Система П2.</v>
      </c>
      <c r="H322" s="3">
        <v>0</v>
      </c>
      <c r="I322" s="3"/>
      <c r="J322" s="3"/>
      <c r="K322" s="3"/>
      <c r="L322" s="3"/>
      <c r="M322" s="3"/>
      <c r="N322" s="3"/>
      <c r="O322" s="3">
        <f t="shared" ref="O322:T322" si="233">ROUND(AB322,0)</f>
        <v>316</v>
      </c>
      <c r="P322" s="3">
        <f t="shared" si="233"/>
        <v>109</v>
      </c>
      <c r="Q322" s="3">
        <f t="shared" si="233"/>
        <v>41</v>
      </c>
      <c r="R322" s="3">
        <f t="shared" si="233"/>
        <v>1</v>
      </c>
      <c r="S322" s="3">
        <f t="shared" si="233"/>
        <v>166</v>
      </c>
      <c r="T322" s="3">
        <f t="shared" si="233"/>
        <v>0</v>
      </c>
      <c r="U322" s="3">
        <f>AH322</f>
        <v>19.03</v>
      </c>
      <c r="V322" s="3">
        <f>AI322</f>
        <v>6.0000000000000005E-2</v>
      </c>
      <c r="W322" s="3">
        <f>ROUND(AJ322,0)</f>
        <v>0</v>
      </c>
      <c r="X322" s="3">
        <f>ROUND(AK322,0)</f>
        <v>202</v>
      </c>
      <c r="Y322" s="3">
        <f>ROUND(AL322,0)</f>
        <v>120</v>
      </c>
      <c r="Z322" s="3"/>
      <c r="AA322" s="3"/>
      <c r="AB322" s="3">
        <f>ROUND(SUMIF(AA297:AA320,"=64873989",O297:O320),0)</f>
        <v>316</v>
      </c>
      <c r="AC322" s="3">
        <f>ROUND(SUMIF(AA297:AA320,"=64873989",P297:P320),0)</f>
        <v>109</v>
      </c>
      <c r="AD322" s="3">
        <f>ROUND(SUMIF(AA297:AA320,"=64873989",Q297:Q320),0)</f>
        <v>41</v>
      </c>
      <c r="AE322" s="3">
        <f>ROUND(SUMIF(AA297:AA320,"=64873989",R297:R320),0)</f>
        <v>1</v>
      </c>
      <c r="AF322" s="3">
        <f>ROUND(SUMIF(AA297:AA320,"=64873989",S297:S320),0)</f>
        <v>166</v>
      </c>
      <c r="AG322" s="3">
        <f>ROUND(SUMIF(AA297:AA320,"=64873989",T297:T320),0)</f>
        <v>0</v>
      </c>
      <c r="AH322" s="3">
        <f>SUMIF(AA297:AA320,"=64873989",U297:U320)</f>
        <v>19.03</v>
      </c>
      <c r="AI322" s="3">
        <f>SUMIF(AA297:AA320,"=64873989",V297:V320)</f>
        <v>6.0000000000000005E-2</v>
      </c>
      <c r="AJ322" s="3">
        <f>ROUND(SUMIF(AA297:AA320,"=64873989",W297:W320),0)</f>
        <v>0</v>
      </c>
      <c r="AK322" s="3">
        <f>ROUND(SUMIF(AA297:AA320,"=64873989",X297:X320),0)</f>
        <v>202</v>
      </c>
      <c r="AL322" s="3">
        <f>ROUND(SUMIF(AA297:AA320,"=64873989",Y297:Y320),0)</f>
        <v>120</v>
      </c>
      <c r="AM322" s="3"/>
      <c r="AN322" s="3"/>
      <c r="AO322" s="3">
        <f t="shared" ref="AO322:BD322" si="234">ROUND(BX322,0)</f>
        <v>0</v>
      </c>
      <c r="AP322" s="3">
        <f t="shared" si="234"/>
        <v>0</v>
      </c>
      <c r="AQ322" s="3">
        <f t="shared" si="234"/>
        <v>0</v>
      </c>
      <c r="AR322" s="3">
        <f t="shared" si="234"/>
        <v>637</v>
      </c>
      <c r="AS322" s="3">
        <f t="shared" si="234"/>
        <v>637</v>
      </c>
      <c r="AT322" s="3">
        <f t="shared" si="234"/>
        <v>0</v>
      </c>
      <c r="AU322" s="3">
        <f t="shared" si="234"/>
        <v>0</v>
      </c>
      <c r="AV322" s="3">
        <f t="shared" si="234"/>
        <v>109</v>
      </c>
      <c r="AW322" s="3">
        <f t="shared" si="234"/>
        <v>109</v>
      </c>
      <c r="AX322" s="3">
        <f t="shared" si="234"/>
        <v>0</v>
      </c>
      <c r="AY322" s="3">
        <f t="shared" si="234"/>
        <v>109</v>
      </c>
      <c r="AZ322" s="3">
        <f t="shared" si="234"/>
        <v>0</v>
      </c>
      <c r="BA322" s="3">
        <f t="shared" si="234"/>
        <v>0</v>
      </c>
      <c r="BB322" s="3">
        <f t="shared" si="234"/>
        <v>0</v>
      </c>
      <c r="BC322" s="3">
        <f t="shared" si="234"/>
        <v>0</v>
      </c>
      <c r="BD322" s="3">
        <f t="shared" si="234"/>
        <v>0</v>
      </c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>
        <f>ROUND(SUMIF(AA297:AA320,"=64873989",FQ297:FQ320),0)</f>
        <v>0</v>
      </c>
      <c r="BY322" s="3">
        <f>ROUND(SUMIF(AA297:AA320,"=64873989",FR297:FR320),0)</f>
        <v>0</v>
      </c>
      <c r="BZ322" s="3">
        <f>ROUND(SUMIF(AA297:AA320,"=64873989",GL297:GL320),0)</f>
        <v>0</v>
      </c>
      <c r="CA322" s="3">
        <f>ROUND(SUMIF(AA297:AA320,"=64873989",GM297:GM320),0)</f>
        <v>637</v>
      </c>
      <c r="CB322" s="3">
        <f>ROUND(SUMIF(AA297:AA320,"=64873989",GN297:GN320),0)</f>
        <v>637</v>
      </c>
      <c r="CC322" s="3">
        <f>ROUND(SUMIF(AA297:AA320,"=64873989",GO297:GO320),0)</f>
        <v>0</v>
      </c>
      <c r="CD322" s="3">
        <f>ROUND(SUMIF(AA297:AA320,"=64873989",GP297:GP320),0)</f>
        <v>0</v>
      </c>
      <c r="CE322" s="3">
        <f>AC322-BX322</f>
        <v>109</v>
      </c>
      <c r="CF322" s="3">
        <f>AC322-BY322</f>
        <v>109</v>
      </c>
      <c r="CG322" s="3">
        <f>BX322-BZ322</f>
        <v>0</v>
      </c>
      <c r="CH322" s="3">
        <f>AC322-BX322-BY322+BZ322</f>
        <v>109</v>
      </c>
      <c r="CI322" s="3">
        <f>BY322-BZ322</f>
        <v>0</v>
      </c>
      <c r="CJ322" s="3">
        <f>ROUND(SUMIF(AA297:AA320,"=64873989",GX297:GX320),0)</f>
        <v>0</v>
      </c>
      <c r="CK322" s="3">
        <f>ROUND(SUMIF(AA297:AA320,"=64873989",GY297:GY320),0)</f>
        <v>0</v>
      </c>
      <c r="CL322" s="3">
        <f>ROUND(SUMIF(AA297:AA320,"=64873989",GZ297:GZ320),0)</f>
        <v>0</v>
      </c>
      <c r="CM322" s="3">
        <f>ROUND(SUMIF(AA297:AA320,"=64873989",HD297:HD320),0)</f>
        <v>0</v>
      </c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4">
        <f t="shared" ref="DG322:DL322" si="235">ROUND(DT322,0)</f>
        <v>93451</v>
      </c>
      <c r="DH322" s="4">
        <f t="shared" si="235"/>
        <v>84501</v>
      </c>
      <c r="DI322" s="4">
        <f t="shared" si="235"/>
        <v>499</v>
      </c>
      <c r="DJ322" s="4">
        <f t="shared" si="235"/>
        <v>42</v>
      </c>
      <c r="DK322" s="4">
        <f t="shared" si="235"/>
        <v>8451</v>
      </c>
      <c r="DL322" s="4">
        <f t="shared" si="235"/>
        <v>0</v>
      </c>
      <c r="DM322" s="4">
        <f>DZ322</f>
        <v>19.03</v>
      </c>
      <c r="DN322" s="4">
        <f>EA322</f>
        <v>6.0000000000000005E-2</v>
      </c>
      <c r="DO322" s="4">
        <f>ROUND(EB322,0)</f>
        <v>0</v>
      </c>
      <c r="DP322" s="4">
        <f>ROUND(EC322,0)</f>
        <v>10276</v>
      </c>
      <c r="DQ322" s="4">
        <f>ROUND(ED322,0)</f>
        <v>6115</v>
      </c>
      <c r="DR322" s="4"/>
      <c r="DS322" s="4"/>
      <c r="DT322" s="4">
        <f>ROUND(SUMIF(AA297:AA320,"=64873986",O297:O320),0)</f>
        <v>93451</v>
      </c>
      <c r="DU322" s="4">
        <f>ROUND(SUMIF(AA297:AA320,"=64873986",P297:P320),0)</f>
        <v>84501</v>
      </c>
      <c r="DV322" s="4">
        <f>ROUND(SUMIF(AA297:AA320,"=64873986",Q297:Q320),0)</f>
        <v>499</v>
      </c>
      <c r="DW322" s="4">
        <f>ROUND(SUMIF(AA297:AA320,"=64873986",R297:R320),0)</f>
        <v>42</v>
      </c>
      <c r="DX322" s="4">
        <f>ROUND(SUMIF(AA297:AA320,"=64873986",S297:S320),0)</f>
        <v>8451</v>
      </c>
      <c r="DY322" s="4">
        <f>ROUND(SUMIF(AA297:AA320,"=64873986",T297:T320),0)</f>
        <v>0</v>
      </c>
      <c r="DZ322" s="4">
        <f>SUMIF(AA297:AA320,"=64873986",U297:U320)</f>
        <v>19.03</v>
      </c>
      <c r="EA322" s="4">
        <f>SUMIF(AA297:AA320,"=64873986",V297:V320)</f>
        <v>6.0000000000000005E-2</v>
      </c>
      <c r="EB322" s="4">
        <f>ROUND(SUMIF(AA297:AA320,"=64873986",W297:W320),0)</f>
        <v>0</v>
      </c>
      <c r="EC322" s="4">
        <f>ROUND(SUMIF(AA297:AA320,"=64873986",X297:X320),0)</f>
        <v>10276</v>
      </c>
      <c r="ED322" s="4">
        <f>ROUND(SUMIF(AA297:AA320,"=64873986",Y297:Y320),0)</f>
        <v>6115</v>
      </c>
      <c r="EE322" s="4"/>
      <c r="EF322" s="4"/>
      <c r="EG322" s="4">
        <f t="shared" ref="EG322:EV322" si="236">ROUND(FP322,0)</f>
        <v>0</v>
      </c>
      <c r="EH322" s="4">
        <f t="shared" si="236"/>
        <v>64145</v>
      </c>
      <c r="EI322" s="4">
        <f t="shared" si="236"/>
        <v>0</v>
      </c>
      <c r="EJ322" s="4">
        <f t="shared" si="236"/>
        <v>109842</v>
      </c>
      <c r="EK322" s="4">
        <f t="shared" si="236"/>
        <v>37045</v>
      </c>
      <c r="EL322" s="4">
        <f t="shared" si="236"/>
        <v>8652</v>
      </c>
      <c r="EM322" s="4">
        <f t="shared" si="236"/>
        <v>0</v>
      </c>
      <c r="EN322" s="4">
        <f t="shared" si="236"/>
        <v>84501</v>
      </c>
      <c r="EO322" s="4">
        <f t="shared" si="236"/>
        <v>20356</v>
      </c>
      <c r="EP322" s="4">
        <f t="shared" si="236"/>
        <v>0</v>
      </c>
      <c r="EQ322" s="4">
        <f t="shared" si="236"/>
        <v>20356</v>
      </c>
      <c r="ER322" s="4">
        <f t="shared" si="236"/>
        <v>64145</v>
      </c>
      <c r="ES322" s="4">
        <f t="shared" si="236"/>
        <v>0</v>
      </c>
      <c r="ET322" s="4">
        <f t="shared" si="236"/>
        <v>0</v>
      </c>
      <c r="EU322" s="4">
        <f t="shared" si="236"/>
        <v>0</v>
      </c>
      <c r="EV322" s="4">
        <f t="shared" si="236"/>
        <v>0</v>
      </c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>
        <f>ROUND(SUMIF(AA297:AA320,"=64873986",FQ297:FQ320),0)</f>
        <v>0</v>
      </c>
      <c r="FQ322" s="4">
        <f>ROUND(SUMIF(AA297:AA320,"=64873986",FR297:FR320),0)</f>
        <v>64145</v>
      </c>
      <c r="FR322" s="4">
        <f>ROUND(SUMIF(AA297:AA320,"=64873986",GL297:GL320),0)</f>
        <v>0</v>
      </c>
      <c r="FS322" s="4">
        <f>ROUND(SUMIF(AA297:AA320,"=64873986",GM297:GM320),0)</f>
        <v>109842</v>
      </c>
      <c r="FT322" s="4">
        <f>ROUND(SUMIF(AA297:AA320,"=64873986",GN297:GN320),0)</f>
        <v>37045</v>
      </c>
      <c r="FU322" s="4">
        <f>ROUND(SUMIF(AA297:AA320,"=64873986",GO297:GO320),0)</f>
        <v>8652</v>
      </c>
      <c r="FV322" s="4">
        <f>ROUND(SUMIF(AA297:AA320,"=64873986",GP297:GP320),0)</f>
        <v>0</v>
      </c>
      <c r="FW322" s="4">
        <f>DU322-FP322</f>
        <v>84501</v>
      </c>
      <c r="FX322" s="4">
        <f>DU322-FQ322</f>
        <v>20356</v>
      </c>
      <c r="FY322" s="4">
        <f>FP322-FR322</f>
        <v>0</v>
      </c>
      <c r="FZ322" s="4">
        <f>DU322-FP322-FQ322+FR322</f>
        <v>20356</v>
      </c>
      <c r="GA322" s="4">
        <f>FQ322-FR322</f>
        <v>64145</v>
      </c>
      <c r="GB322" s="4">
        <f>ROUND(SUMIF(AA297:AA320,"=64873986",GX297:GX320),0)</f>
        <v>0</v>
      </c>
      <c r="GC322" s="4">
        <f>ROUND(SUMIF(AA297:AA320,"=64873986",GY297:GY320),0)</f>
        <v>0</v>
      </c>
      <c r="GD322" s="4">
        <f>ROUND(SUMIF(AA297:AA320,"=64873986",GZ297:GZ320),0)</f>
        <v>0</v>
      </c>
      <c r="GE322" s="4">
        <f>ROUND(SUMIF(AA297:AA320,"=64873986",HD297:HD320),0)</f>
        <v>0</v>
      </c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>
        <v>0</v>
      </c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201</v>
      </c>
      <c r="F324" s="5">
        <f>ROUND(Source!O322,O324)</f>
        <v>316</v>
      </c>
      <c r="G324" s="5" t="s">
        <v>94</v>
      </c>
      <c r="H324" s="5" t="s">
        <v>95</v>
      </c>
      <c r="I324" s="5"/>
      <c r="J324" s="5"/>
      <c r="K324" s="5">
        <v>201</v>
      </c>
      <c r="L324" s="5">
        <v>1</v>
      </c>
      <c r="M324" s="5">
        <v>3</v>
      </c>
      <c r="N324" s="5" t="s">
        <v>3</v>
      </c>
      <c r="O324" s="5">
        <v>0</v>
      </c>
      <c r="P324" s="5">
        <f>ROUND(Source!DG322,O324)</f>
        <v>93451</v>
      </c>
      <c r="Q324" s="5"/>
      <c r="R324" s="5"/>
      <c r="S324" s="5"/>
      <c r="T324" s="5"/>
      <c r="U324" s="5"/>
      <c r="V324" s="5"/>
      <c r="W324" s="5">
        <v>315.60999999999996</v>
      </c>
      <c r="X324" s="5">
        <v>1</v>
      </c>
      <c r="Y324" s="5">
        <v>315.60999999999996</v>
      </c>
      <c r="Z324" s="5">
        <v>29306</v>
      </c>
      <c r="AA324" s="5">
        <v>1</v>
      </c>
      <c r="AB324" s="5">
        <v>29306</v>
      </c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202</v>
      </c>
      <c r="F325" s="5">
        <f>ROUND(Source!P322,O325)</f>
        <v>109</v>
      </c>
      <c r="G325" s="5" t="s">
        <v>96</v>
      </c>
      <c r="H325" s="5" t="s">
        <v>97</v>
      </c>
      <c r="I325" s="5"/>
      <c r="J325" s="5"/>
      <c r="K325" s="5">
        <v>202</v>
      </c>
      <c r="L325" s="5">
        <v>2</v>
      </c>
      <c r="M325" s="5">
        <v>3</v>
      </c>
      <c r="N325" s="5" t="s">
        <v>3</v>
      </c>
      <c r="O325" s="5">
        <v>0</v>
      </c>
      <c r="P325" s="5">
        <f>ROUND(Source!DH322,O325)</f>
        <v>84501</v>
      </c>
      <c r="Q325" s="5"/>
      <c r="R325" s="5"/>
      <c r="S325" s="5"/>
      <c r="T325" s="5"/>
      <c r="U325" s="5"/>
      <c r="V325" s="5"/>
      <c r="W325" s="5">
        <v>109.01</v>
      </c>
      <c r="X325" s="5">
        <v>1</v>
      </c>
      <c r="Y325" s="5">
        <v>109.01</v>
      </c>
      <c r="Z325" s="5">
        <v>84501</v>
      </c>
      <c r="AA325" s="5">
        <v>1</v>
      </c>
      <c r="AB325" s="5">
        <v>84501</v>
      </c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222</v>
      </c>
      <c r="F326" s="5">
        <f>ROUND(Source!AO322,O326)</f>
        <v>0</v>
      </c>
      <c r="G326" s="5" t="s">
        <v>98</v>
      </c>
      <c r="H326" s="5" t="s">
        <v>99</v>
      </c>
      <c r="I326" s="5"/>
      <c r="J326" s="5"/>
      <c r="K326" s="5">
        <v>222</v>
      </c>
      <c r="L326" s="5">
        <v>3</v>
      </c>
      <c r="M326" s="5">
        <v>3</v>
      </c>
      <c r="N326" s="5" t="s">
        <v>3</v>
      </c>
      <c r="O326" s="5">
        <v>0</v>
      </c>
      <c r="P326" s="5">
        <f>ROUND(Source!EG322,O326)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225</v>
      </c>
      <c r="F327" s="5">
        <f>ROUND(Source!AV322,O327)</f>
        <v>109</v>
      </c>
      <c r="G327" s="5" t="s">
        <v>100</v>
      </c>
      <c r="H327" s="5" t="s">
        <v>101</v>
      </c>
      <c r="I327" s="5"/>
      <c r="J327" s="5"/>
      <c r="K327" s="5">
        <v>225</v>
      </c>
      <c r="L327" s="5">
        <v>4</v>
      </c>
      <c r="M327" s="5">
        <v>3</v>
      </c>
      <c r="N327" s="5" t="s">
        <v>3</v>
      </c>
      <c r="O327" s="5">
        <v>0</v>
      </c>
      <c r="P327" s="5">
        <f>ROUND(Source!EN322,O327)</f>
        <v>84501</v>
      </c>
      <c r="Q327" s="5"/>
      <c r="R327" s="5"/>
      <c r="S327" s="5"/>
      <c r="T327" s="5"/>
      <c r="U327" s="5"/>
      <c r="V327" s="5"/>
      <c r="W327" s="5">
        <v>109.01</v>
      </c>
      <c r="X327" s="5">
        <v>1</v>
      </c>
      <c r="Y327" s="5">
        <v>109.01</v>
      </c>
      <c r="Z327" s="5">
        <v>84501</v>
      </c>
      <c r="AA327" s="5">
        <v>1</v>
      </c>
      <c r="AB327" s="5">
        <v>84501</v>
      </c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226</v>
      </c>
      <c r="F328" s="5">
        <f>ROUND(Source!AW322,O328)</f>
        <v>109</v>
      </c>
      <c r="G328" s="5" t="s">
        <v>102</v>
      </c>
      <c r="H328" s="5" t="s">
        <v>103</v>
      </c>
      <c r="I328" s="5"/>
      <c r="J328" s="5"/>
      <c r="K328" s="5">
        <v>226</v>
      </c>
      <c r="L328" s="5">
        <v>5</v>
      </c>
      <c r="M328" s="5">
        <v>3</v>
      </c>
      <c r="N328" s="5" t="s">
        <v>3</v>
      </c>
      <c r="O328" s="5">
        <v>0</v>
      </c>
      <c r="P328" s="5">
        <f>ROUND(Source!EO322,O328)</f>
        <v>20356</v>
      </c>
      <c r="Q328" s="5"/>
      <c r="R328" s="5"/>
      <c r="S328" s="5"/>
      <c r="T328" s="5"/>
      <c r="U328" s="5"/>
      <c r="V328" s="5"/>
      <c r="W328" s="5">
        <v>109.01</v>
      </c>
      <c r="X328" s="5">
        <v>1</v>
      </c>
      <c r="Y328" s="5">
        <v>109.01</v>
      </c>
      <c r="Z328" s="5">
        <v>20356</v>
      </c>
      <c r="AA328" s="5">
        <v>1</v>
      </c>
      <c r="AB328" s="5">
        <v>20356</v>
      </c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227</v>
      </c>
      <c r="F329" s="5">
        <f>ROUND(Source!AX322,O329)</f>
        <v>0</v>
      </c>
      <c r="G329" s="5" t="s">
        <v>104</v>
      </c>
      <c r="H329" s="5" t="s">
        <v>105</v>
      </c>
      <c r="I329" s="5"/>
      <c r="J329" s="5"/>
      <c r="K329" s="5">
        <v>227</v>
      </c>
      <c r="L329" s="5">
        <v>6</v>
      </c>
      <c r="M329" s="5">
        <v>3</v>
      </c>
      <c r="N329" s="5" t="s">
        <v>3</v>
      </c>
      <c r="O329" s="5">
        <v>0</v>
      </c>
      <c r="P329" s="5">
        <f>ROUND(Source!EP322,O329)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228</v>
      </c>
      <c r="F330" s="5">
        <f>ROUND(Source!AY322,O330)</f>
        <v>109</v>
      </c>
      <c r="G330" s="5" t="s">
        <v>106</v>
      </c>
      <c r="H330" s="5" t="s">
        <v>107</v>
      </c>
      <c r="I330" s="5"/>
      <c r="J330" s="5"/>
      <c r="K330" s="5">
        <v>228</v>
      </c>
      <c r="L330" s="5">
        <v>7</v>
      </c>
      <c r="M330" s="5">
        <v>3</v>
      </c>
      <c r="N330" s="5" t="s">
        <v>3</v>
      </c>
      <c r="O330" s="5">
        <v>0</v>
      </c>
      <c r="P330" s="5">
        <f>ROUND(Source!EQ322,O330)</f>
        <v>20356</v>
      </c>
      <c r="Q330" s="5"/>
      <c r="R330" s="5"/>
      <c r="S330" s="5"/>
      <c r="T330" s="5"/>
      <c r="U330" s="5"/>
      <c r="V330" s="5"/>
      <c r="W330" s="5">
        <v>109.01</v>
      </c>
      <c r="X330" s="5">
        <v>1</v>
      </c>
      <c r="Y330" s="5">
        <v>109.01</v>
      </c>
      <c r="Z330" s="5">
        <v>20356</v>
      </c>
      <c r="AA330" s="5">
        <v>1</v>
      </c>
      <c r="AB330" s="5">
        <v>20356</v>
      </c>
    </row>
    <row r="331" spans="1:206" x14ac:dyDescent="0.2">
      <c r="A331" s="5">
        <v>50</v>
      </c>
      <c r="B331" s="5">
        <v>0</v>
      </c>
      <c r="C331" s="5">
        <v>0</v>
      </c>
      <c r="D331" s="5">
        <v>1</v>
      </c>
      <c r="E331" s="5">
        <v>216</v>
      </c>
      <c r="F331" s="5">
        <f>ROUND(Source!AP322,O331)</f>
        <v>0</v>
      </c>
      <c r="G331" s="5" t="s">
        <v>108</v>
      </c>
      <c r="H331" s="5" t="s">
        <v>109</v>
      </c>
      <c r="I331" s="5"/>
      <c r="J331" s="5"/>
      <c r="K331" s="5">
        <v>216</v>
      </c>
      <c r="L331" s="5">
        <v>8</v>
      </c>
      <c r="M331" s="5">
        <v>3</v>
      </c>
      <c r="N331" s="5" t="s">
        <v>3</v>
      </c>
      <c r="O331" s="5">
        <v>0</v>
      </c>
      <c r="P331" s="5">
        <f>ROUND(Source!EH322,O331)</f>
        <v>64145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64145</v>
      </c>
      <c r="AA331" s="5">
        <v>1</v>
      </c>
      <c r="AB331" s="5">
        <v>64145</v>
      </c>
    </row>
    <row r="332" spans="1:206" x14ac:dyDescent="0.2">
      <c r="A332" s="5">
        <v>50</v>
      </c>
      <c r="B332" s="5">
        <v>0</v>
      </c>
      <c r="C332" s="5">
        <v>0</v>
      </c>
      <c r="D332" s="5">
        <v>1</v>
      </c>
      <c r="E332" s="5">
        <v>223</v>
      </c>
      <c r="F332" s="5">
        <f>ROUND(Source!AQ322,O332)</f>
        <v>0</v>
      </c>
      <c r="G332" s="5" t="s">
        <v>110</v>
      </c>
      <c r="H332" s="5" t="s">
        <v>111</v>
      </c>
      <c r="I332" s="5"/>
      <c r="J332" s="5"/>
      <c r="K332" s="5">
        <v>223</v>
      </c>
      <c r="L332" s="5">
        <v>9</v>
      </c>
      <c r="M332" s="5">
        <v>3</v>
      </c>
      <c r="N332" s="5" t="s">
        <v>3</v>
      </c>
      <c r="O332" s="5">
        <v>0</v>
      </c>
      <c r="P332" s="5">
        <f>ROUND(Source!EI322,O332)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06" x14ac:dyDescent="0.2">
      <c r="A333" s="5">
        <v>50</v>
      </c>
      <c r="B333" s="5">
        <v>0</v>
      </c>
      <c r="C333" s="5">
        <v>0</v>
      </c>
      <c r="D333" s="5">
        <v>1</v>
      </c>
      <c r="E333" s="5">
        <v>229</v>
      </c>
      <c r="F333" s="5">
        <f>ROUND(Source!AZ322,O333)</f>
        <v>0</v>
      </c>
      <c r="G333" s="5" t="s">
        <v>112</v>
      </c>
      <c r="H333" s="5" t="s">
        <v>113</v>
      </c>
      <c r="I333" s="5"/>
      <c r="J333" s="5"/>
      <c r="K333" s="5">
        <v>229</v>
      </c>
      <c r="L333" s="5">
        <v>10</v>
      </c>
      <c r="M333" s="5">
        <v>3</v>
      </c>
      <c r="N333" s="5" t="s">
        <v>3</v>
      </c>
      <c r="O333" s="5">
        <v>0</v>
      </c>
      <c r="P333" s="5">
        <f>ROUND(Source!ER322,O333)</f>
        <v>64145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64145</v>
      </c>
      <c r="AA333" s="5">
        <v>1</v>
      </c>
      <c r="AB333" s="5">
        <v>64145</v>
      </c>
    </row>
    <row r="334" spans="1:206" x14ac:dyDescent="0.2">
      <c r="A334" s="5">
        <v>50</v>
      </c>
      <c r="B334" s="5">
        <v>0</v>
      </c>
      <c r="C334" s="5">
        <v>0</v>
      </c>
      <c r="D334" s="5">
        <v>1</v>
      </c>
      <c r="E334" s="5">
        <v>203</v>
      </c>
      <c r="F334" s="5">
        <f>ROUND(Source!Q322,O334)</f>
        <v>41</v>
      </c>
      <c r="G334" s="5" t="s">
        <v>114</v>
      </c>
      <c r="H334" s="5" t="s">
        <v>115</v>
      </c>
      <c r="I334" s="5"/>
      <c r="J334" s="5"/>
      <c r="K334" s="5">
        <v>203</v>
      </c>
      <c r="L334" s="5">
        <v>11</v>
      </c>
      <c r="M334" s="5">
        <v>3</v>
      </c>
      <c r="N334" s="5" t="s">
        <v>3</v>
      </c>
      <c r="O334" s="5">
        <v>0</v>
      </c>
      <c r="P334" s="5">
        <f>ROUND(Source!DI322,O334)</f>
        <v>499</v>
      </c>
      <c r="Q334" s="5"/>
      <c r="R334" s="5"/>
      <c r="S334" s="5"/>
      <c r="T334" s="5"/>
      <c r="U334" s="5"/>
      <c r="V334" s="5"/>
      <c r="W334" s="5">
        <v>40.659999999999997</v>
      </c>
      <c r="X334" s="5">
        <v>1</v>
      </c>
      <c r="Y334" s="5">
        <v>40.659999999999997</v>
      </c>
      <c r="Z334" s="5">
        <v>499</v>
      </c>
      <c r="AA334" s="5">
        <v>1</v>
      </c>
      <c r="AB334" s="5">
        <v>499</v>
      </c>
    </row>
    <row r="335" spans="1:206" x14ac:dyDescent="0.2">
      <c r="A335" s="5">
        <v>50</v>
      </c>
      <c r="B335" s="5">
        <v>0</v>
      </c>
      <c r="C335" s="5">
        <v>0</v>
      </c>
      <c r="D335" s="5">
        <v>1</v>
      </c>
      <c r="E335" s="5">
        <v>231</v>
      </c>
      <c r="F335" s="5">
        <f>ROUND(Source!BB322,O335)</f>
        <v>0</v>
      </c>
      <c r="G335" s="5" t="s">
        <v>116</v>
      </c>
      <c r="H335" s="5" t="s">
        <v>117</v>
      </c>
      <c r="I335" s="5"/>
      <c r="J335" s="5"/>
      <c r="K335" s="5">
        <v>231</v>
      </c>
      <c r="L335" s="5">
        <v>12</v>
      </c>
      <c r="M335" s="5">
        <v>3</v>
      </c>
      <c r="N335" s="5" t="s">
        <v>3</v>
      </c>
      <c r="O335" s="5">
        <v>0</v>
      </c>
      <c r="P335" s="5">
        <f>ROUND(Source!ET322,O335)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204</v>
      </c>
      <c r="F336" s="5">
        <f>ROUND(Source!R322,O336)</f>
        <v>1</v>
      </c>
      <c r="G336" s="5" t="s">
        <v>118</v>
      </c>
      <c r="H336" s="5" t="s">
        <v>119</v>
      </c>
      <c r="I336" s="5"/>
      <c r="J336" s="5"/>
      <c r="K336" s="5">
        <v>204</v>
      </c>
      <c r="L336" s="5">
        <v>13</v>
      </c>
      <c r="M336" s="5">
        <v>3</v>
      </c>
      <c r="N336" s="5" t="s">
        <v>3</v>
      </c>
      <c r="O336" s="5">
        <v>0</v>
      </c>
      <c r="P336" s="5">
        <f>ROUND(Source!DJ322,O336)</f>
        <v>42</v>
      </c>
      <c r="Q336" s="5"/>
      <c r="R336" s="5"/>
      <c r="S336" s="5"/>
      <c r="T336" s="5"/>
      <c r="U336" s="5"/>
      <c r="V336" s="5"/>
      <c r="W336" s="5">
        <v>0.82000000000000006</v>
      </c>
      <c r="X336" s="5">
        <v>1</v>
      </c>
      <c r="Y336" s="5">
        <v>0.82000000000000006</v>
      </c>
      <c r="Z336" s="5">
        <v>42</v>
      </c>
      <c r="AA336" s="5">
        <v>1</v>
      </c>
      <c r="AB336" s="5">
        <v>42</v>
      </c>
    </row>
    <row r="337" spans="1:88" x14ac:dyDescent="0.2">
      <c r="A337" s="5">
        <v>50</v>
      </c>
      <c r="B337" s="5">
        <v>0</v>
      </c>
      <c r="C337" s="5">
        <v>0</v>
      </c>
      <c r="D337" s="5">
        <v>1</v>
      </c>
      <c r="E337" s="5">
        <v>205</v>
      </c>
      <c r="F337" s="5">
        <f>ROUND(Source!S322,O337)</f>
        <v>166</v>
      </c>
      <c r="G337" s="5" t="s">
        <v>120</v>
      </c>
      <c r="H337" s="5" t="s">
        <v>121</v>
      </c>
      <c r="I337" s="5"/>
      <c r="J337" s="5"/>
      <c r="K337" s="5">
        <v>205</v>
      </c>
      <c r="L337" s="5">
        <v>14</v>
      </c>
      <c r="M337" s="5">
        <v>3</v>
      </c>
      <c r="N337" s="5" t="s">
        <v>3</v>
      </c>
      <c r="O337" s="5">
        <v>0</v>
      </c>
      <c r="P337" s="5">
        <f>ROUND(Source!DK322,O337)</f>
        <v>8451</v>
      </c>
      <c r="Q337" s="5"/>
      <c r="R337" s="5"/>
      <c r="S337" s="5"/>
      <c r="T337" s="5"/>
      <c r="U337" s="5"/>
      <c r="V337" s="5"/>
      <c r="W337" s="5">
        <v>165.93999999999997</v>
      </c>
      <c r="X337" s="5">
        <v>1</v>
      </c>
      <c r="Y337" s="5">
        <v>165.93999999999997</v>
      </c>
      <c r="Z337" s="5">
        <v>8451</v>
      </c>
      <c r="AA337" s="5">
        <v>1</v>
      </c>
      <c r="AB337" s="5">
        <v>8451</v>
      </c>
    </row>
    <row r="338" spans="1:88" x14ac:dyDescent="0.2">
      <c r="A338" s="5">
        <v>50</v>
      </c>
      <c r="B338" s="5">
        <v>0</v>
      </c>
      <c r="C338" s="5">
        <v>0</v>
      </c>
      <c r="D338" s="5">
        <v>1</v>
      </c>
      <c r="E338" s="5">
        <v>232</v>
      </c>
      <c r="F338" s="5">
        <f>ROUND(Source!BC322,O338)</f>
        <v>0</v>
      </c>
      <c r="G338" s="5" t="s">
        <v>122</v>
      </c>
      <c r="H338" s="5" t="s">
        <v>123</v>
      </c>
      <c r="I338" s="5"/>
      <c r="J338" s="5"/>
      <c r="K338" s="5">
        <v>232</v>
      </c>
      <c r="L338" s="5">
        <v>15</v>
      </c>
      <c r="M338" s="5">
        <v>3</v>
      </c>
      <c r="N338" s="5" t="s">
        <v>3</v>
      </c>
      <c r="O338" s="5">
        <v>0</v>
      </c>
      <c r="P338" s="5">
        <f>ROUND(Source!EU322,O338)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88" x14ac:dyDescent="0.2">
      <c r="A339" s="5">
        <v>50</v>
      </c>
      <c r="B339" s="5">
        <v>0</v>
      </c>
      <c r="C339" s="5">
        <v>0</v>
      </c>
      <c r="D339" s="5">
        <v>1</v>
      </c>
      <c r="E339" s="5">
        <v>214</v>
      </c>
      <c r="F339" s="5">
        <f>ROUND(Source!AS322,O339)</f>
        <v>637</v>
      </c>
      <c r="G339" s="5" t="s">
        <v>124</v>
      </c>
      <c r="H339" s="5" t="s">
        <v>125</v>
      </c>
      <c r="I339" s="5"/>
      <c r="J339" s="5"/>
      <c r="K339" s="5">
        <v>214</v>
      </c>
      <c r="L339" s="5">
        <v>16</v>
      </c>
      <c r="M339" s="5">
        <v>3</v>
      </c>
      <c r="N339" s="5" t="s">
        <v>3</v>
      </c>
      <c r="O339" s="5">
        <v>0</v>
      </c>
      <c r="P339" s="5">
        <f>ROUND(Source!EK322,O339)</f>
        <v>37045</v>
      </c>
      <c r="Q339" s="5"/>
      <c r="R339" s="5"/>
      <c r="S339" s="5"/>
      <c r="T339" s="5"/>
      <c r="U339" s="5"/>
      <c r="V339" s="5"/>
      <c r="W339" s="5">
        <v>637.47</v>
      </c>
      <c r="X339" s="5">
        <v>1</v>
      </c>
      <c r="Y339" s="5">
        <v>637.47</v>
      </c>
      <c r="Z339" s="5">
        <v>37045</v>
      </c>
      <c r="AA339" s="5">
        <v>1</v>
      </c>
      <c r="AB339" s="5">
        <v>37045</v>
      </c>
    </row>
    <row r="340" spans="1:88" x14ac:dyDescent="0.2">
      <c r="A340" s="5">
        <v>50</v>
      </c>
      <c r="B340" s="5">
        <v>0</v>
      </c>
      <c r="C340" s="5">
        <v>0</v>
      </c>
      <c r="D340" s="5">
        <v>1</v>
      </c>
      <c r="E340" s="5">
        <v>215</v>
      </c>
      <c r="F340" s="5">
        <f>ROUND(Source!AT322,O340)</f>
        <v>0</v>
      </c>
      <c r="G340" s="5" t="s">
        <v>126</v>
      </c>
      <c r="H340" s="5" t="s">
        <v>127</v>
      </c>
      <c r="I340" s="5"/>
      <c r="J340" s="5"/>
      <c r="K340" s="5">
        <v>215</v>
      </c>
      <c r="L340" s="5">
        <v>17</v>
      </c>
      <c r="M340" s="5">
        <v>3</v>
      </c>
      <c r="N340" s="5" t="s">
        <v>3</v>
      </c>
      <c r="O340" s="5">
        <v>0</v>
      </c>
      <c r="P340" s="5">
        <f>ROUND(Source!EL322,O340)</f>
        <v>8652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8652</v>
      </c>
      <c r="AA340" s="5">
        <v>1</v>
      </c>
      <c r="AB340" s="5">
        <v>8652</v>
      </c>
    </row>
    <row r="341" spans="1:88" x14ac:dyDescent="0.2">
      <c r="A341" s="5">
        <v>50</v>
      </c>
      <c r="B341" s="5">
        <v>0</v>
      </c>
      <c r="C341" s="5">
        <v>0</v>
      </c>
      <c r="D341" s="5">
        <v>1</v>
      </c>
      <c r="E341" s="5">
        <v>217</v>
      </c>
      <c r="F341" s="5">
        <f>ROUND(Source!AU322,O341)</f>
        <v>0</v>
      </c>
      <c r="G341" s="5" t="s">
        <v>128</v>
      </c>
      <c r="H341" s="5" t="s">
        <v>129</v>
      </c>
      <c r="I341" s="5"/>
      <c r="J341" s="5"/>
      <c r="K341" s="5">
        <v>217</v>
      </c>
      <c r="L341" s="5">
        <v>18</v>
      </c>
      <c r="M341" s="5">
        <v>3</v>
      </c>
      <c r="N341" s="5" t="s">
        <v>3</v>
      </c>
      <c r="O341" s="5">
        <v>0</v>
      </c>
      <c r="P341" s="5">
        <f>ROUND(Source!EM322,O341)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88" x14ac:dyDescent="0.2">
      <c r="A342" s="5">
        <v>50</v>
      </c>
      <c r="B342" s="5">
        <v>0</v>
      </c>
      <c r="C342" s="5">
        <v>0</v>
      </c>
      <c r="D342" s="5">
        <v>1</v>
      </c>
      <c r="E342" s="5">
        <v>230</v>
      </c>
      <c r="F342" s="5">
        <f>ROUND(Source!BA322,O342)</f>
        <v>0</v>
      </c>
      <c r="G342" s="5" t="s">
        <v>130</v>
      </c>
      <c r="H342" s="5" t="s">
        <v>131</v>
      </c>
      <c r="I342" s="5"/>
      <c r="J342" s="5"/>
      <c r="K342" s="5">
        <v>230</v>
      </c>
      <c r="L342" s="5">
        <v>19</v>
      </c>
      <c r="M342" s="5">
        <v>3</v>
      </c>
      <c r="N342" s="5" t="s">
        <v>3</v>
      </c>
      <c r="O342" s="5">
        <v>0</v>
      </c>
      <c r="P342" s="5">
        <f>ROUND(Source!ES322,O342)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88" x14ac:dyDescent="0.2">
      <c r="A343" s="5">
        <v>50</v>
      </c>
      <c r="B343" s="5">
        <v>0</v>
      </c>
      <c r="C343" s="5">
        <v>0</v>
      </c>
      <c r="D343" s="5">
        <v>1</v>
      </c>
      <c r="E343" s="5">
        <v>206</v>
      </c>
      <c r="F343" s="5">
        <f>ROUND(Source!T322,O343)</f>
        <v>0</v>
      </c>
      <c r="G343" s="5" t="s">
        <v>132</v>
      </c>
      <c r="H343" s="5" t="s">
        <v>133</v>
      </c>
      <c r="I343" s="5"/>
      <c r="J343" s="5"/>
      <c r="K343" s="5">
        <v>206</v>
      </c>
      <c r="L343" s="5">
        <v>20</v>
      </c>
      <c r="M343" s="5">
        <v>3</v>
      </c>
      <c r="N343" s="5" t="s">
        <v>3</v>
      </c>
      <c r="O343" s="5">
        <v>0</v>
      </c>
      <c r="P343" s="5">
        <f>ROUND(Source!DL322,O343)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88" x14ac:dyDescent="0.2">
      <c r="A344" s="5">
        <v>50</v>
      </c>
      <c r="B344" s="5">
        <v>0</v>
      </c>
      <c r="C344" s="5">
        <v>0</v>
      </c>
      <c r="D344" s="5">
        <v>1</v>
      </c>
      <c r="E344" s="5">
        <v>207</v>
      </c>
      <c r="F344" s="5">
        <f>ROUND(Source!U322,O344)</f>
        <v>19.03</v>
      </c>
      <c r="G344" s="5" t="s">
        <v>134</v>
      </c>
      <c r="H344" s="5" t="s">
        <v>135</v>
      </c>
      <c r="I344" s="5"/>
      <c r="J344" s="5"/>
      <c r="K344" s="5">
        <v>207</v>
      </c>
      <c r="L344" s="5">
        <v>21</v>
      </c>
      <c r="M344" s="5">
        <v>3</v>
      </c>
      <c r="N344" s="5" t="s">
        <v>3</v>
      </c>
      <c r="O344" s="5">
        <v>7</v>
      </c>
      <c r="P344" s="5">
        <f>ROUND(Source!DM322,O344)</f>
        <v>19.03</v>
      </c>
      <c r="Q344" s="5"/>
      <c r="R344" s="5"/>
      <c r="S344" s="5"/>
      <c r="T344" s="5"/>
      <c r="U344" s="5"/>
      <c r="V344" s="5"/>
      <c r="W344" s="5">
        <v>19.03</v>
      </c>
      <c r="X344" s="5">
        <v>1</v>
      </c>
      <c r="Y344" s="5">
        <v>19.03</v>
      </c>
      <c r="Z344" s="5">
        <v>19.03</v>
      </c>
      <c r="AA344" s="5">
        <v>1</v>
      </c>
      <c r="AB344" s="5">
        <v>19.03</v>
      </c>
    </row>
    <row r="345" spans="1:88" x14ac:dyDescent="0.2">
      <c r="A345" s="5">
        <v>50</v>
      </c>
      <c r="B345" s="5">
        <v>0</v>
      </c>
      <c r="C345" s="5">
        <v>0</v>
      </c>
      <c r="D345" s="5">
        <v>1</v>
      </c>
      <c r="E345" s="5">
        <v>208</v>
      </c>
      <c r="F345" s="5">
        <f>ROUND(Source!V322,O345)</f>
        <v>0.06</v>
      </c>
      <c r="G345" s="5" t="s">
        <v>136</v>
      </c>
      <c r="H345" s="5" t="s">
        <v>137</v>
      </c>
      <c r="I345" s="5"/>
      <c r="J345" s="5"/>
      <c r="K345" s="5">
        <v>208</v>
      </c>
      <c r="L345" s="5">
        <v>22</v>
      </c>
      <c r="M345" s="5">
        <v>3</v>
      </c>
      <c r="N345" s="5" t="s">
        <v>3</v>
      </c>
      <c r="O345" s="5">
        <v>7</v>
      </c>
      <c r="P345" s="5">
        <f>ROUND(Source!DN322,O345)</f>
        <v>0.06</v>
      </c>
      <c r="Q345" s="5"/>
      <c r="R345" s="5"/>
      <c r="S345" s="5"/>
      <c r="T345" s="5"/>
      <c r="U345" s="5"/>
      <c r="V345" s="5"/>
      <c r="W345" s="5">
        <v>0.06</v>
      </c>
      <c r="X345" s="5">
        <v>1</v>
      </c>
      <c r="Y345" s="5">
        <v>0.06</v>
      </c>
      <c r="Z345" s="5">
        <v>0.06</v>
      </c>
      <c r="AA345" s="5">
        <v>1</v>
      </c>
      <c r="AB345" s="5">
        <v>0.06</v>
      </c>
    </row>
    <row r="346" spans="1:88" x14ac:dyDescent="0.2">
      <c r="A346" s="5">
        <v>50</v>
      </c>
      <c r="B346" s="5">
        <v>0</v>
      </c>
      <c r="C346" s="5">
        <v>0</v>
      </c>
      <c r="D346" s="5">
        <v>1</v>
      </c>
      <c r="E346" s="5">
        <v>209</v>
      </c>
      <c r="F346" s="5">
        <f>ROUND(Source!W322,O346)</f>
        <v>0</v>
      </c>
      <c r="G346" s="5" t="s">
        <v>138</v>
      </c>
      <c r="H346" s="5" t="s">
        <v>139</v>
      </c>
      <c r="I346" s="5"/>
      <c r="J346" s="5"/>
      <c r="K346" s="5">
        <v>209</v>
      </c>
      <c r="L346" s="5">
        <v>23</v>
      </c>
      <c r="M346" s="5">
        <v>3</v>
      </c>
      <c r="N346" s="5" t="s">
        <v>3</v>
      </c>
      <c r="O346" s="5">
        <v>0</v>
      </c>
      <c r="P346" s="5">
        <f>ROUND(Source!DO322,O346)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88" x14ac:dyDescent="0.2">
      <c r="A347" s="5">
        <v>50</v>
      </c>
      <c r="B347" s="5">
        <v>0</v>
      </c>
      <c r="C347" s="5">
        <v>0</v>
      </c>
      <c r="D347" s="5">
        <v>1</v>
      </c>
      <c r="E347" s="5">
        <v>233</v>
      </c>
      <c r="F347" s="5">
        <f>ROUND(Source!BD322,O347)</f>
        <v>0</v>
      </c>
      <c r="G347" s="5" t="s">
        <v>140</v>
      </c>
      <c r="H347" s="5" t="s">
        <v>141</v>
      </c>
      <c r="I347" s="5"/>
      <c r="J347" s="5"/>
      <c r="K347" s="5">
        <v>233</v>
      </c>
      <c r="L347" s="5">
        <v>24</v>
      </c>
      <c r="M347" s="5">
        <v>3</v>
      </c>
      <c r="N347" s="5" t="s">
        <v>3</v>
      </c>
      <c r="O347" s="5">
        <v>0</v>
      </c>
      <c r="P347" s="5">
        <f>ROUND(Source!EV322,O347)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88" x14ac:dyDescent="0.2">
      <c r="A348" s="5">
        <v>50</v>
      </c>
      <c r="B348" s="5">
        <v>0</v>
      </c>
      <c r="C348" s="5">
        <v>0</v>
      </c>
      <c r="D348" s="5">
        <v>1</v>
      </c>
      <c r="E348" s="5">
        <v>210</v>
      </c>
      <c r="F348" s="5">
        <f>ROUND(Source!X322,O348)</f>
        <v>202</v>
      </c>
      <c r="G348" s="5" t="s">
        <v>142</v>
      </c>
      <c r="H348" s="5" t="s">
        <v>143</v>
      </c>
      <c r="I348" s="5"/>
      <c r="J348" s="5"/>
      <c r="K348" s="5">
        <v>210</v>
      </c>
      <c r="L348" s="5">
        <v>25</v>
      </c>
      <c r="M348" s="5">
        <v>3</v>
      </c>
      <c r="N348" s="5" t="s">
        <v>3</v>
      </c>
      <c r="O348" s="5">
        <v>0</v>
      </c>
      <c r="P348" s="5">
        <f>ROUND(Source!DP322,O348)</f>
        <v>10276</v>
      </c>
      <c r="Q348" s="5"/>
      <c r="R348" s="5"/>
      <c r="S348" s="5"/>
      <c r="T348" s="5"/>
      <c r="U348" s="5"/>
      <c r="V348" s="5"/>
      <c r="W348" s="5">
        <v>201.79</v>
      </c>
      <c r="X348" s="5">
        <v>1</v>
      </c>
      <c r="Y348" s="5">
        <v>201.79</v>
      </c>
      <c r="Z348" s="5">
        <v>10276</v>
      </c>
      <c r="AA348" s="5">
        <v>1</v>
      </c>
      <c r="AB348" s="5">
        <v>10276</v>
      </c>
    </row>
    <row r="349" spans="1:88" x14ac:dyDescent="0.2">
      <c r="A349" s="5">
        <v>50</v>
      </c>
      <c r="B349" s="5">
        <v>0</v>
      </c>
      <c r="C349" s="5">
        <v>0</v>
      </c>
      <c r="D349" s="5">
        <v>1</v>
      </c>
      <c r="E349" s="5">
        <v>211</v>
      </c>
      <c r="F349" s="5">
        <f>ROUND(Source!Y322,O349)</f>
        <v>120</v>
      </c>
      <c r="G349" s="5" t="s">
        <v>144</v>
      </c>
      <c r="H349" s="5" t="s">
        <v>145</v>
      </c>
      <c r="I349" s="5"/>
      <c r="J349" s="5"/>
      <c r="K349" s="5">
        <v>211</v>
      </c>
      <c r="L349" s="5">
        <v>26</v>
      </c>
      <c r="M349" s="5">
        <v>3</v>
      </c>
      <c r="N349" s="5" t="s">
        <v>3</v>
      </c>
      <c r="O349" s="5">
        <v>0</v>
      </c>
      <c r="P349" s="5">
        <f>ROUND(Source!DQ322,O349)</f>
        <v>6115</v>
      </c>
      <c r="Q349" s="5"/>
      <c r="R349" s="5"/>
      <c r="S349" s="5"/>
      <c r="T349" s="5"/>
      <c r="U349" s="5"/>
      <c r="V349" s="5"/>
      <c r="W349" s="5">
        <v>120.07</v>
      </c>
      <c r="X349" s="5">
        <v>1</v>
      </c>
      <c r="Y349" s="5">
        <v>120.07</v>
      </c>
      <c r="Z349" s="5">
        <v>6115</v>
      </c>
      <c r="AA349" s="5">
        <v>1</v>
      </c>
      <c r="AB349" s="5">
        <v>6115</v>
      </c>
    </row>
    <row r="350" spans="1:88" x14ac:dyDescent="0.2">
      <c r="A350" s="5">
        <v>50</v>
      </c>
      <c r="B350" s="5">
        <v>0</v>
      </c>
      <c r="C350" s="5">
        <v>0</v>
      </c>
      <c r="D350" s="5">
        <v>1</v>
      </c>
      <c r="E350" s="5">
        <v>224</v>
      </c>
      <c r="F350" s="5">
        <f>ROUND(Source!AR322,O350)</f>
        <v>637</v>
      </c>
      <c r="G350" s="5" t="s">
        <v>146</v>
      </c>
      <c r="H350" s="5" t="s">
        <v>147</v>
      </c>
      <c r="I350" s="5"/>
      <c r="J350" s="5"/>
      <c r="K350" s="5">
        <v>224</v>
      </c>
      <c r="L350" s="5">
        <v>27</v>
      </c>
      <c r="M350" s="5">
        <v>3</v>
      </c>
      <c r="N350" s="5" t="s">
        <v>3</v>
      </c>
      <c r="O350" s="5">
        <v>0</v>
      </c>
      <c r="P350" s="5">
        <f>ROUND(Source!EJ322,O350)</f>
        <v>109842</v>
      </c>
      <c r="Q350" s="5"/>
      <c r="R350" s="5"/>
      <c r="S350" s="5"/>
      <c r="T350" s="5"/>
      <c r="U350" s="5"/>
      <c r="V350" s="5"/>
      <c r="W350" s="5">
        <v>637.47</v>
      </c>
      <c r="X350" s="5">
        <v>1</v>
      </c>
      <c r="Y350" s="5">
        <v>637.47</v>
      </c>
      <c r="Z350" s="5">
        <v>109842</v>
      </c>
      <c r="AA350" s="5">
        <v>1</v>
      </c>
      <c r="AB350" s="5">
        <v>109842</v>
      </c>
    </row>
    <row r="352" spans="1:88" x14ac:dyDescent="0.2">
      <c r="A352" s="1">
        <v>4</v>
      </c>
      <c r="B352" s="1">
        <v>1</v>
      </c>
      <c r="C352" s="1"/>
      <c r="D352" s="1">
        <f>ROW(A383)</f>
        <v>383</v>
      </c>
      <c r="E352" s="1"/>
      <c r="F352" s="1" t="s">
        <v>272</v>
      </c>
      <c r="G352" s="1" t="s">
        <v>273</v>
      </c>
      <c r="H352" s="1" t="s">
        <v>3</v>
      </c>
      <c r="I352" s="1">
        <v>0</v>
      </c>
      <c r="J352" s="1"/>
      <c r="K352" s="1">
        <v>-1</v>
      </c>
      <c r="L352" s="1"/>
      <c r="M352" s="1" t="s">
        <v>3</v>
      </c>
      <c r="N352" s="1"/>
      <c r="O352" s="1"/>
      <c r="P352" s="1"/>
      <c r="Q352" s="1"/>
      <c r="R352" s="1"/>
      <c r="S352" s="1">
        <v>0</v>
      </c>
      <c r="T352" s="1">
        <v>0</v>
      </c>
      <c r="U352" s="1" t="s">
        <v>3</v>
      </c>
      <c r="V352" s="1">
        <v>2</v>
      </c>
      <c r="W352" s="1"/>
      <c r="X352" s="1"/>
      <c r="Y352" s="1"/>
      <c r="Z352" s="1"/>
      <c r="AA352" s="1"/>
      <c r="AB352" s="1" t="s">
        <v>3</v>
      </c>
      <c r="AC352" s="1" t="s">
        <v>3</v>
      </c>
      <c r="AD352" s="1" t="s">
        <v>3</v>
      </c>
      <c r="AE352" s="1" t="s">
        <v>3</v>
      </c>
      <c r="AF352" s="1" t="s">
        <v>3</v>
      </c>
      <c r="AG352" s="1" t="s">
        <v>3</v>
      </c>
      <c r="AH352" s="1"/>
      <c r="AI352" s="1"/>
      <c r="AJ352" s="1"/>
      <c r="AK352" s="1"/>
      <c r="AL352" s="1"/>
      <c r="AM352" s="1"/>
      <c r="AN352" s="1"/>
      <c r="AO352" s="1"/>
      <c r="AP352" s="1" t="s">
        <v>3</v>
      </c>
      <c r="AQ352" s="1" t="s">
        <v>3</v>
      </c>
      <c r="AR352" s="1" t="s">
        <v>3</v>
      </c>
      <c r="AS352" s="1"/>
      <c r="AT352" s="1"/>
      <c r="AU352" s="1"/>
      <c r="AV352" s="1"/>
      <c r="AW352" s="1"/>
      <c r="AX352" s="1"/>
      <c r="AY352" s="1"/>
      <c r="AZ352" s="1" t="s">
        <v>3</v>
      </c>
      <c r="BA352" s="1"/>
      <c r="BB352" s="1" t="s">
        <v>3</v>
      </c>
      <c r="BC352" s="1" t="s">
        <v>3</v>
      </c>
      <c r="BD352" s="1" t="s">
        <v>3</v>
      </c>
      <c r="BE352" s="1" t="s">
        <v>3</v>
      </c>
      <c r="BF352" s="1" t="s">
        <v>3</v>
      </c>
      <c r="BG352" s="1" t="s">
        <v>3</v>
      </c>
      <c r="BH352" s="1" t="s">
        <v>3</v>
      </c>
      <c r="BI352" s="1" t="s">
        <v>3</v>
      </c>
      <c r="BJ352" s="1" t="s">
        <v>3</v>
      </c>
      <c r="BK352" s="1" t="s">
        <v>3</v>
      </c>
      <c r="BL352" s="1" t="s">
        <v>3</v>
      </c>
      <c r="BM352" s="1" t="s">
        <v>3</v>
      </c>
      <c r="BN352" s="1" t="s">
        <v>3</v>
      </c>
      <c r="BO352" s="1" t="s">
        <v>3</v>
      </c>
      <c r="BP352" s="1" t="s">
        <v>3</v>
      </c>
      <c r="BQ352" s="1"/>
      <c r="BR352" s="1"/>
      <c r="BS352" s="1"/>
      <c r="BT352" s="1"/>
      <c r="BU352" s="1"/>
      <c r="BV352" s="1"/>
      <c r="BW352" s="1"/>
      <c r="BX352" s="1">
        <v>0</v>
      </c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>
        <v>0</v>
      </c>
    </row>
    <row r="354" spans="1:255" x14ac:dyDescent="0.2">
      <c r="A354" s="3">
        <v>52</v>
      </c>
      <c r="B354" s="3">
        <f t="shared" ref="B354:G354" si="237">B383</f>
        <v>1</v>
      </c>
      <c r="C354" s="3">
        <f t="shared" si="237"/>
        <v>4</v>
      </c>
      <c r="D354" s="3">
        <f t="shared" si="237"/>
        <v>352</v>
      </c>
      <c r="E354" s="3">
        <f t="shared" si="237"/>
        <v>0</v>
      </c>
      <c r="F354" s="3" t="str">
        <f t="shared" si="237"/>
        <v>2.2</v>
      </c>
      <c r="G354" s="3" t="str">
        <f t="shared" si="237"/>
        <v>Вентиляция. Система В3.</v>
      </c>
      <c r="H354" s="3"/>
      <c r="I354" s="3"/>
      <c r="J354" s="3"/>
      <c r="K354" s="3"/>
      <c r="L354" s="3"/>
      <c r="M354" s="3"/>
      <c r="N354" s="3"/>
      <c r="O354" s="3">
        <f t="shared" ref="O354:AT354" si="238">O383</f>
        <v>4758</v>
      </c>
      <c r="P354" s="3">
        <f t="shared" si="238"/>
        <v>4415</v>
      </c>
      <c r="Q354" s="3">
        <f t="shared" si="238"/>
        <v>54</v>
      </c>
      <c r="R354" s="3">
        <f t="shared" si="238"/>
        <v>1</v>
      </c>
      <c r="S354" s="3">
        <f t="shared" si="238"/>
        <v>288</v>
      </c>
      <c r="T354" s="3">
        <f t="shared" si="238"/>
        <v>0</v>
      </c>
      <c r="U354" s="3">
        <f t="shared" si="238"/>
        <v>32.926643999999996</v>
      </c>
      <c r="V354" s="3">
        <f t="shared" si="238"/>
        <v>4.9208000000000002E-2</v>
      </c>
      <c r="W354" s="3">
        <f t="shared" si="238"/>
        <v>3</v>
      </c>
      <c r="X354" s="3">
        <f t="shared" si="238"/>
        <v>350</v>
      </c>
      <c r="Y354" s="3">
        <f t="shared" si="238"/>
        <v>208</v>
      </c>
      <c r="Z354" s="3">
        <f t="shared" si="238"/>
        <v>0</v>
      </c>
      <c r="AA354" s="3">
        <f t="shared" si="238"/>
        <v>0</v>
      </c>
      <c r="AB354" s="3">
        <f t="shared" si="238"/>
        <v>4758</v>
      </c>
      <c r="AC354" s="3">
        <f t="shared" si="238"/>
        <v>4415</v>
      </c>
      <c r="AD354" s="3">
        <f t="shared" si="238"/>
        <v>54</v>
      </c>
      <c r="AE354" s="3">
        <f t="shared" si="238"/>
        <v>1</v>
      </c>
      <c r="AF354" s="3">
        <f t="shared" si="238"/>
        <v>288</v>
      </c>
      <c r="AG354" s="3">
        <f t="shared" si="238"/>
        <v>0</v>
      </c>
      <c r="AH354" s="3">
        <f t="shared" si="238"/>
        <v>32.926643999999996</v>
      </c>
      <c r="AI354" s="3">
        <f t="shared" si="238"/>
        <v>4.9208000000000002E-2</v>
      </c>
      <c r="AJ354" s="3">
        <f t="shared" si="238"/>
        <v>3</v>
      </c>
      <c r="AK354" s="3">
        <f t="shared" si="238"/>
        <v>350</v>
      </c>
      <c r="AL354" s="3">
        <f t="shared" si="238"/>
        <v>208</v>
      </c>
      <c r="AM354" s="3">
        <f t="shared" si="238"/>
        <v>0</v>
      </c>
      <c r="AN354" s="3">
        <f t="shared" si="238"/>
        <v>0</v>
      </c>
      <c r="AO354" s="3">
        <f t="shared" si="238"/>
        <v>0</v>
      </c>
      <c r="AP354" s="3">
        <f t="shared" si="238"/>
        <v>0</v>
      </c>
      <c r="AQ354" s="3">
        <f t="shared" si="238"/>
        <v>0</v>
      </c>
      <c r="AR354" s="3">
        <f t="shared" si="238"/>
        <v>5316</v>
      </c>
      <c r="AS354" s="3">
        <f t="shared" si="238"/>
        <v>5316</v>
      </c>
      <c r="AT354" s="3">
        <f t="shared" si="238"/>
        <v>0</v>
      </c>
      <c r="AU354" s="3">
        <f t="shared" ref="AU354:BZ354" si="239">AU383</f>
        <v>0</v>
      </c>
      <c r="AV354" s="3">
        <f t="shared" si="239"/>
        <v>4415</v>
      </c>
      <c r="AW354" s="3">
        <f t="shared" si="239"/>
        <v>4415</v>
      </c>
      <c r="AX354" s="3">
        <f t="shared" si="239"/>
        <v>0</v>
      </c>
      <c r="AY354" s="3">
        <f t="shared" si="239"/>
        <v>4415</v>
      </c>
      <c r="AZ354" s="3">
        <f t="shared" si="239"/>
        <v>0</v>
      </c>
      <c r="BA354" s="3">
        <f t="shared" si="239"/>
        <v>0</v>
      </c>
      <c r="BB354" s="3">
        <f t="shared" si="239"/>
        <v>0</v>
      </c>
      <c r="BC354" s="3">
        <f t="shared" si="239"/>
        <v>0</v>
      </c>
      <c r="BD354" s="3">
        <f t="shared" si="239"/>
        <v>0</v>
      </c>
      <c r="BE354" s="3">
        <f t="shared" si="239"/>
        <v>0</v>
      </c>
      <c r="BF354" s="3">
        <f t="shared" si="239"/>
        <v>0</v>
      </c>
      <c r="BG354" s="3">
        <f t="shared" si="239"/>
        <v>0</v>
      </c>
      <c r="BH354" s="3">
        <f t="shared" si="239"/>
        <v>0</v>
      </c>
      <c r="BI354" s="3">
        <f t="shared" si="239"/>
        <v>0</v>
      </c>
      <c r="BJ354" s="3">
        <f t="shared" si="239"/>
        <v>0</v>
      </c>
      <c r="BK354" s="3">
        <f t="shared" si="239"/>
        <v>0</v>
      </c>
      <c r="BL354" s="3">
        <f t="shared" si="239"/>
        <v>0</v>
      </c>
      <c r="BM354" s="3">
        <f t="shared" si="239"/>
        <v>0</v>
      </c>
      <c r="BN354" s="3">
        <f t="shared" si="239"/>
        <v>0</v>
      </c>
      <c r="BO354" s="3">
        <f t="shared" si="239"/>
        <v>0</v>
      </c>
      <c r="BP354" s="3">
        <f t="shared" si="239"/>
        <v>0</v>
      </c>
      <c r="BQ354" s="3">
        <f t="shared" si="239"/>
        <v>0</v>
      </c>
      <c r="BR354" s="3">
        <f t="shared" si="239"/>
        <v>0</v>
      </c>
      <c r="BS354" s="3">
        <f t="shared" si="239"/>
        <v>0</v>
      </c>
      <c r="BT354" s="3">
        <f t="shared" si="239"/>
        <v>0</v>
      </c>
      <c r="BU354" s="3">
        <f t="shared" si="239"/>
        <v>0</v>
      </c>
      <c r="BV354" s="3">
        <f t="shared" si="239"/>
        <v>0</v>
      </c>
      <c r="BW354" s="3">
        <f t="shared" si="239"/>
        <v>0</v>
      </c>
      <c r="BX354" s="3">
        <f t="shared" si="239"/>
        <v>0</v>
      </c>
      <c r="BY354" s="3">
        <f t="shared" si="239"/>
        <v>0</v>
      </c>
      <c r="BZ354" s="3">
        <f t="shared" si="239"/>
        <v>0</v>
      </c>
      <c r="CA354" s="3">
        <f t="shared" ref="CA354:DF354" si="240">CA383</f>
        <v>5316</v>
      </c>
      <c r="CB354" s="3">
        <f t="shared" si="240"/>
        <v>5316</v>
      </c>
      <c r="CC354" s="3">
        <f t="shared" si="240"/>
        <v>0</v>
      </c>
      <c r="CD354" s="3">
        <f t="shared" si="240"/>
        <v>0</v>
      </c>
      <c r="CE354" s="3">
        <f t="shared" si="240"/>
        <v>4415</v>
      </c>
      <c r="CF354" s="3">
        <f t="shared" si="240"/>
        <v>4415</v>
      </c>
      <c r="CG354" s="3">
        <f t="shared" si="240"/>
        <v>0</v>
      </c>
      <c r="CH354" s="3">
        <f t="shared" si="240"/>
        <v>4415</v>
      </c>
      <c r="CI354" s="3">
        <f t="shared" si="240"/>
        <v>0</v>
      </c>
      <c r="CJ354" s="3">
        <f t="shared" si="240"/>
        <v>0</v>
      </c>
      <c r="CK354" s="3">
        <f t="shared" si="240"/>
        <v>0</v>
      </c>
      <c r="CL354" s="3">
        <f t="shared" si="240"/>
        <v>0</v>
      </c>
      <c r="CM354" s="3">
        <f t="shared" si="240"/>
        <v>0</v>
      </c>
      <c r="CN354" s="3">
        <f t="shared" si="240"/>
        <v>0</v>
      </c>
      <c r="CO354" s="3">
        <f t="shared" si="240"/>
        <v>0</v>
      </c>
      <c r="CP354" s="3">
        <f t="shared" si="240"/>
        <v>0</v>
      </c>
      <c r="CQ354" s="3">
        <f t="shared" si="240"/>
        <v>0</v>
      </c>
      <c r="CR354" s="3">
        <f t="shared" si="240"/>
        <v>0</v>
      </c>
      <c r="CS354" s="3">
        <f t="shared" si="240"/>
        <v>0</v>
      </c>
      <c r="CT354" s="3">
        <f t="shared" si="240"/>
        <v>0</v>
      </c>
      <c r="CU354" s="3">
        <f t="shared" si="240"/>
        <v>0</v>
      </c>
      <c r="CV354" s="3">
        <f t="shared" si="240"/>
        <v>0</v>
      </c>
      <c r="CW354" s="3">
        <f t="shared" si="240"/>
        <v>0</v>
      </c>
      <c r="CX354" s="3">
        <f t="shared" si="240"/>
        <v>0</v>
      </c>
      <c r="CY354" s="3">
        <f t="shared" si="240"/>
        <v>0</v>
      </c>
      <c r="CZ354" s="3">
        <f t="shared" si="240"/>
        <v>0</v>
      </c>
      <c r="DA354" s="3">
        <f t="shared" si="240"/>
        <v>0</v>
      </c>
      <c r="DB354" s="3">
        <f t="shared" si="240"/>
        <v>0</v>
      </c>
      <c r="DC354" s="3">
        <f t="shared" si="240"/>
        <v>0</v>
      </c>
      <c r="DD354" s="3">
        <f t="shared" si="240"/>
        <v>0</v>
      </c>
      <c r="DE354" s="3">
        <f t="shared" si="240"/>
        <v>0</v>
      </c>
      <c r="DF354" s="3">
        <f t="shared" si="240"/>
        <v>0</v>
      </c>
      <c r="DG354" s="4">
        <f t="shared" ref="DG354:EL354" si="241">DG383</f>
        <v>82037</v>
      </c>
      <c r="DH354" s="4">
        <f t="shared" si="241"/>
        <v>66694</v>
      </c>
      <c r="DI354" s="4">
        <f t="shared" si="241"/>
        <v>656</v>
      </c>
      <c r="DJ354" s="4">
        <f t="shared" si="241"/>
        <v>34</v>
      </c>
      <c r="DK354" s="4">
        <f t="shared" si="241"/>
        <v>14687</v>
      </c>
      <c r="DL354" s="4">
        <f t="shared" si="241"/>
        <v>0</v>
      </c>
      <c r="DM354" s="4">
        <f t="shared" si="241"/>
        <v>32.926643999999996</v>
      </c>
      <c r="DN354" s="4">
        <f t="shared" si="241"/>
        <v>4.9208000000000002E-2</v>
      </c>
      <c r="DO354" s="4">
        <f t="shared" si="241"/>
        <v>4</v>
      </c>
      <c r="DP354" s="4">
        <f t="shared" si="241"/>
        <v>17812</v>
      </c>
      <c r="DQ354" s="4">
        <f t="shared" si="241"/>
        <v>10599</v>
      </c>
      <c r="DR354" s="4">
        <f t="shared" si="241"/>
        <v>0</v>
      </c>
      <c r="DS354" s="4">
        <f t="shared" si="241"/>
        <v>0</v>
      </c>
      <c r="DT354" s="4">
        <f t="shared" si="241"/>
        <v>82037</v>
      </c>
      <c r="DU354" s="4">
        <f t="shared" si="241"/>
        <v>66694</v>
      </c>
      <c r="DV354" s="4">
        <f t="shared" si="241"/>
        <v>656</v>
      </c>
      <c r="DW354" s="4">
        <f t="shared" si="241"/>
        <v>34</v>
      </c>
      <c r="DX354" s="4">
        <f t="shared" si="241"/>
        <v>14687</v>
      </c>
      <c r="DY354" s="4">
        <f t="shared" si="241"/>
        <v>0</v>
      </c>
      <c r="DZ354" s="4">
        <f t="shared" si="241"/>
        <v>32.926643999999996</v>
      </c>
      <c r="EA354" s="4">
        <f t="shared" si="241"/>
        <v>4.9208000000000002E-2</v>
      </c>
      <c r="EB354" s="4">
        <f t="shared" si="241"/>
        <v>4</v>
      </c>
      <c r="EC354" s="4">
        <f t="shared" si="241"/>
        <v>17812</v>
      </c>
      <c r="ED354" s="4">
        <f t="shared" si="241"/>
        <v>10599</v>
      </c>
      <c r="EE354" s="4">
        <f t="shared" si="241"/>
        <v>0</v>
      </c>
      <c r="EF354" s="4">
        <f t="shared" si="241"/>
        <v>0</v>
      </c>
      <c r="EG354" s="4">
        <f t="shared" si="241"/>
        <v>0</v>
      </c>
      <c r="EH354" s="4">
        <f t="shared" si="241"/>
        <v>37909</v>
      </c>
      <c r="EI354" s="4">
        <f t="shared" si="241"/>
        <v>0</v>
      </c>
      <c r="EJ354" s="4">
        <f t="shared" si="241"/>
        <v>110448</v>
      </c>
      <c r="EK354" s="4">
        <f t="shared" si="241"/>
        <v>64905</v>
      </c>
      <c r="EL354" s="4">
        <f t="shared" si="241"/>
        <v>7634</v>
      </c>
      <c r="EM354" s="4">
        <f t="shared" ref="EM354:FR354" si="242">EM383</f>
        <v>0</v>
      </c>
      <c r="EN354" s="4">
        <f t="shared" si="242"/>
        <v>66694</v>
      </c>
      <c r="EO354" s="4">
        <f t="shared" si="242"/>
        <v>28785</v>
      </c>
      <c r="EP354" s="4">
        <f t="shared" si="242"/>
        <v>0</v>
      </c>
      <c r="EQ354" s="4">
        <f t="shared" si="242"/>
        <v>28785</v>
      </c>
      <c r="ER354" s="4">
        <f t="shared" si="242"/>
        <v>37909</v>
      </c>
      <c r="ES354" s="4">
        <f t="shared" si="242"/>
        <v>0</v>
      </c>
      <c r="ET354" s="4">
        <f t="shared" si="242"/>
        <v>0</v>
      </c>
      <c r="EU354" s="4">
        <f t="shared" si="242"/>
        <v>0</v>
      </c>
      <c r="EV354" s="4">
        <f t="shared" si="242"/>
        <v>0</v>
      </c>
      <c r="EW354" s="4">
        <f t="shared" si="242"/>
        <v>0</v>
      </c>
      <c r="EX354" s="4">
        <f t="shared" si="242"/>
        <v>0</v>
      </c>
      <c r="EY354" s="4">
        <f t="shared" si="242"/>
        <v>0</v>
      </c>
      <c r="EZ354" s="4">
        <f t="shared" si="242"/>
        <v>0</v>
      </c>
      <c r="FA354" s="4">
        <f t="shared" si="242"/>
        <v>0</v>
      </c>
      <c r="FB354" s="4">
        <f t="shared" si="242"/>
        <v>0</v>
      </c>
      <c r="FC354" s="4">
        <f t="shared" si="242"/>
        <v>0</v>
      </c>
      <c r="FD354" s="4">
        <f t="shared" si="242"/>
        <v>0</v>
      </c>
      <c r="FE354" s="4">
        <f t="shared" si="242"/>
        <v>0</v>
      </c>
      <c r="FF354" s="4">
        <f t="shared" si="242"/>
        <v>0</v>
      </c>
      <c r="FG354" s="4">
        <f t="shared" si="242"/>
        <v>0</v>
      </c>
      <c r="FH354" s="4">
        <f t="shared" si="242"/>
        <v>0</v>
      </c>
      <c r="FI354" s="4">
        <f t="shared" si="242"/>
        <v>0</v>
      </c>
      <c r="FJ354" s="4">
        <f t="shared" si="242"/>
        <v>0</v>
      </c>
      <c r="FK354" s="4">
        <f t="shared" si="242"/>
        <v>0</v>
      </c>
      <c r="FL354" s="4">
        <f t="shared" si="242"/>
        <v>0</v>
      </c>
      <c r="FM354" s="4">
        <f t="shared" si="242"/>
        <v>0</v>
      </c>
      <c r="FN354" s="4">
        <f t="shared" si="242"/>
        <v>0</v>
      </c>
      <c r="FO354" s="4">
        <f t="shared" si="242"/>
        <v>0</v>
      </c>
      <c r="FP354" s="4">
        <f t="shared" si="242"/>
        <v>0</v>
      </c>
      <c r="FQ354" s="4">
        <f t="shared" si="242"/>
        <v>37909</v>
      </c>
      <c r="FR354" s="4">
        <f t="shared" si="242"/>
        <v>0</v>
      </c>
      <c r="FS354" s="4">
        <f t="shared" ref="FS354:GX354" si="243">FS383</f>
        <v>110448</v>
      </c>
      <c r="FT354" s="4">
        <f t="shared" si="243"/>
        <v>64905</v>
      </c>
      <c r="FU354" s="4">
        <f t="shared" si="243"/>
        <v>7634</v>
      </c>
      <c r="FV354" s="4">
        <f t="shared" si="243"/>
        <v>0</v>
      </c>
      <c r="FW354" s="4">
        <f t="shared" si="243"/>
        <v>66694</v>
      </c>
      <c r="FX354" s="4">
        <f t="shared" si="243"/>
        <v>28785</v>
      </c>
      <c r="FY354" s="4">
        <f t="shared" si="243"/>
        <v>0</v>
      </c>
      <c r="FZ354" s="4">
        <f t="shared" si="243"/>
        <v>28785</v>
      </c>
      <c r="GA354" s="4">
        <f t="shared" si="243"/>
        <v>37909</v>
      </c>
      <c r="GB354" s="4">
        <f t="shared" si="243"/>
        <v>0</v>
      </c>
      <c r="GC354" s="4">
        <f t="shared" si="243"/>
        <v>0</v>
      </c>
      <c r="GD354" s="4">
        <f t="shared" si="243"/>
        <v>0</v>
      </c>
      <c r="GE354" s="4">
        <f t="shared" si="243"/>
        <v>0</v>
      </c>
      <c r="GF354" s="4">
        <f t="shared" si="243"/>
        <v>0</v>
      </c>
      <c r="GG354" s="4">
        <f t="shared" si="243"/>
        <v>0</v>
      </c>
      <c r="GH354" s="4">
        <f t="shared" si="243"/>
        <v>0</v>
      </c>
      <c r="GI354" s="4">
        <f t="shared" si="243"/>
        <v>0</v>
      </c>
      <c r="GJ354" s="4">
        <f t="shared" si="243"/>
        <v>0</v>
      </c>
      <c r="GK354" s="4">
        <f t="shared" si="243"/>
        <v>0</v>
      </c>
      <c r="GL354" s="4">
        <f t="shared" si="243"/>
        <v>0</v>
      </c>
      <c r="GM354" s="4">
        <f t="shared" si="243"/>
        <v>0</v>
      </c>
      <c r="GN354" s="4">
        <f t="shared" si="243"/>
        <v>0</v>
      </c>
      <c r="GO354" s="4">
        <f t="shared" si="243"/>
        <v>0</v>
      </c>
      <c r="GP354" s="4">
        <f t="shared" si="243"/>
        <v>0</v>
      </c>
      <c r="GQ354" s="4">
        <f t="shared" si="243"/>
        <v>0</v>
      </c>
      <c r="GR354" s="4">
        <f t="shared" si="243"/>
        <v>0</v>
      </c>
      <c r="GS354" s="4">
        <f t="shared" si="243"/>
        <v>0</v>
      </c>
      <c r="GT354" s="4">
        <f t="shared" si="243"/>
        <v>0</v>
      </c>
      <c r="GU354" s="4">
        <f t="shared" si="243"/>
        <v>0</v>
      </c>
      <c r="GV354" s="4">
        <f t="shared" si="243"/>
        <v>0</v>
      </c>
      <c r="GW354" s="4">
        <f t="shared" si="243"/>
        <v>0</v>
      </c>
      <c r="GX354" s="4">
        <f t="shared" si="243"/>
        <v>0</v>
      </c>
    </row>
    <row r="356" spans="1:255" x14ac:dyDescent="0.2">
      <c r="A356" s="2">
        <v>17</v>
      </c>
      <c r="B356" s="2">
        <v>1</v>
      </c>
      <c r="C356" s="2">
        <f>ROW(SmtRes!A294)</f>
        <v>294</v>
      </c>
      <c r="D356" s="2">
        <f>ROW(EtalonRes!A353)</f>
        <v>353</v>
      </c>
      <c r="E356" s="2" t="s">
        <v>274</v>
      </c>
      <c r="F356" s="2" t="s">
        <v>44</v>
      </c>
      <c r="G356" s="2" t="s">
        <v>45</v>
      </c>
      <c r="H356" s="2" t="s">
        <v>46</v>
      </c>
      <c r="I356" s="2">
        <f>ROUND(ROUND(1,4),7)</f>
        <v>1</v>
      </c>
      <c r="J356" s="2">
        <v>0</v>
      </c>
      <c r="K356" s="2">
        <f>ROUND(ROUND(1,4),7)</f>
        <v>1</v>
      </c>
      <c r="L356" s="2"/>
      <c r="M356" s="2"/>
      <c r="N356" s="2"/>
      <c r="O356" s="2">
        <f>ROUND(CP356,2)</f>
        <v>76.56</v>
      </c>
      <c r="P356" s="2">
        <f>ROUND(CQ356*I356,2)</f>
        <v>14.1</v>
      </c>
      <c r="Q356" s="2">
        <f>ROUND(CR356*I356,2)</f>
        <v>6.67</v>
      </c>
      <c r="R356" s="2">
        <f>ROUND(CS356*I356,2)</f>
        <v>0.14000000000000001</v>
      </c>
      <c r="S356" s="2">
        <f>ROUND(CT356*I356,2)</f>
        <v>55.79</v>
      </c>
      <c r="T356" s="2">
        <f>ROUND(CU356*I356,2)</f>
        <v>0</v>
      </c>
      <c r="U356" s="2">
        <f t="shared" ref="U356:U381" si="244">ROUND(CV356*I356,7)</f>
        <v>6.54</v>
      </c>
      <c r="V356" s="2">
        <f t="shared" ref="V356:V381" si="245">ROUND(CW356*I356,7)</f>
        <v>0.01</v>
      </c>
      <c r="W356" s="2">
        <f>ROUND(CX356*I356,2)</f>
        <v>0</v>
      </c>
      <c r="X356" s="2">
        <f>ROUND(CY356,2)</f>
        <v>67.680000000000007</v>
      </c>
      <c r="Y356" s="2">
        <f>ROUND(CZ356,2)</f>
        <v>40.270000000000003</v>
      </c>
      <c r="Z356" s="2"/>
      <c r="AA356" s="2">
        <v>64873989</v>
      </c>
      <c r="AB356" s="2">
        <f t="shared" ref="AB356:AB381" si="246">ROUND((AC356+AD356+AF356),2)</f>
        <v>76.56</v>
      </c>
      <c r="AC356" s="2">
        <f t="shared" ref="AC356:AC381" si="247">ROUND((ES356),2)</f>
        <v>14.1</v>
      </c>
      <c r="AD356" s="2">
        <f t="shared" ref="AD356:AD369" si="248">ROUND((((ET356)-(EU356))+AE356),2)</f>
        <v>6.67</v>
      </c>
      <c r="AE356" s="2">
        <f t="shared" ref="AE356:AE381" si="249">ROUND((EU356),2)</f>
        <v>0.14000000000000001</v>
      </c>
      <c r="AF356" s="2">
        <f t="shared" ref="AF356:AF381" si="250">ROUND((EV356),2)</f>
        <v>55.79</v>
      </c>
      <c r="AG356" s="2">
        <f t="shared" ref="AG356:AG381" si="251">ROUND((AP356),2)</f>
        <v>0</v>
      </c>
      <c r="AH356" s="2">
        <f t="shared" ref="AH356:AH381" si="252">(EW356)</f>
        <v>6.54</v>
      </c>
      <c r="AI356" s="2">
        <f t="shared" ref="AI356:AI381" si="253">(EX356)</f>
        <v>0.01</v>
      </c>
      <c r="AJ356" s="2">
        <f t="shared" ref="AJ356:AJ381" si="254">(AS356)</f>
        <v>0</v>
      </c>
      <c r="AK356" s="2">
        <v>76.56</v>
      </c>
      <c r="AL356" s="2">
        <v>14.1</v>
      </c>
      <c r="AM356" s="2">
        <v>6.67</v>
      </c>
      <c r="AN356" s="2">
        <v>0.14000000000000001</v>
      </c>
      <c r="AO356" s="2">
        <v>55.79</v>
      </c>
      <c r="AP356" s="2">
        <v>0</v>
      </c>
      <c r="AQ356" s="2">
        <v>6.54</v>
      </c>
      <c r="AR356" s="2">
        <v>0.01</v>
      </c>
      <c r="AS356" s="2">
        <v>0</v>
      </c>
      <c r="AT356" s="2">
        <v>121</v>
      </c>
      <c r="AU356" s="2">
        <v>72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1</v>
      </c>
      <c r="BJ356" s="2" t="s">
        <v>47</v>
      </c>
      <c r="BK356" s="2"/>
      <c r="BL356" s="2"/>
      <c r="BM356" s="2">
        <v>20001</v>
      </c>
      <c r="BN356" s="2">
        <v>0</v>
      </c>
      <c r="BO356" s="2" t="s">
        <v>3</v>
      </c>
      <c r="BP356" s="2">
        <v>0</v>
      </c>
      <c r="BQ356" s="2">
        <v>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121</v>
      </c>
      <c r="CA356" s="2">
        <v>72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ref="CP356:CP381" si="255">(P356+Q356+S356)</f>
        <v>76.56</v>
      </c>
      <c r="CQ356" s="2">
        <f>AC356*BC356</f>
        <v>14.1</v>
      </c>
      <c r="CR356" s="2">
        <f>(((ET356)*BB356-(EU356)*BS356)+AE356*BS356)</f>
        <v>6.67</v>
      </c>
      <c r="CS356" s="2">
        <f t="shared" ref="CS356:CS381" si="256">AE356*BS356</f>
        <v>0.14000000000000001</v>
      </c>
      <c r="CT356" s="2">
        <f t="shared" ref="CT356:CT381" si="257">AF356*BA356</f>
        <v>55.79</v>
      </c>
      <c r="CU356" s="2">
        <f t="shared" ref="CU356:CU381" si="258">AG356</f>
        <v>0</v>
      </c>
      <c r="CV356" s="2">
        <f t="shared" ref="CV356:CV381" si="259">AH356</f>
        <v>6.54</v>
      </c>
      <c r="CW356" s="2">
        <f t="shared" ref="CW356:CW381" si="260">AI356</f>
        <v>0.01</v>
      </c>
      <c r="CX356" s="2">
        <f t="shared" ref="CX356:CX381" si="261">AJ356</f>
        <v>0</v>
      </c>
      <c r="CY356" s="2">
        <f>(((S356+R356)*AT356)/100)</f>
        <v>67.675299999999993</v>
      </c>
      <c r="CZ356" s="2">
        <f>(((S356+R356)*AU356)/100)</f>
        <v>40.269599999999997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46</v>
      </c>
      <c r="DW356" s="2" t="s">
        <v>46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56793045</v>
      </c>
      <c r="EF356" s="2">
        <v>2</v>
      </c>
      <c r="EG356" s="2" t="s">
        <v>28</v>
      </c>
      <c r="EH356" s="2">
        <v>16</v>
      </c>
      <c r="EI356" s="2" t="s">
        <v>29</v>
      </c>
      <c r="EJ356" s="2">
        <v>1</v>
      </c>
      <c r="EK356" s="2">
        <v>20001</v>
      </c>
      <c r="EL356" s="2" t="s">
        <v>30</v>
      </c>
      <c r="EM356" s="2" t="s">
        <v>31</v>
      </c>
      <c r="EN356" s="2"/>
      <c r="EO356" s="2" t="s">
        <v>3</v>
      </c>
      <c r="EP356" s="2"/>
      <c r="EQ356" s="2">
        <v>131072</v>
      </c>
      <c r="ER356" s="2">
        <v>76.56</v>
      </c>
      <c r="ES356" s="2">
        <v>14.1</v>
      </c>
      <c r="ET356" s="2">
        <v>6.67</v>
      </c>
      <c r="EU356" s="2">
        <v>0.14000000000000001</v>
      </c>
      <c r="EV356" s="2">
        <v>55.79</v>
      </c>
      <c r="EW356" s="2">
        <v>6.54</v>
      </c>
      <c r="EX356" s="2">
        <v>0.01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121</v>
      </c>
      <c r="FY356" s="2">
        <v>72</v>
      </c>
      <c r="FZ356" s="2"/>
      <c r="GA356" s="2" t="s">
        <v>3</v>
      </c>
      <c r="GB356" s="2"/>
      <c r="GC356" s="2"/>
      <c r="GD356" s="2">
        <v>1</v>
      </c>
      <c r="GE356" s="2"/>
      <c r="GF356" s="2">
        <v>-1591936820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>ROUND(IF(AND(BH356=3,BI356=3,FS356&lt;&gt;0),P356,0),2)</f>
        <v>0</v>
      </c>
      <c r="GM356" s="2">
        <f>ROUND(O356+X356+Y356,2)+GX356</f>
        <v>184.51</v>
      </c>
      <c r="GN356" s="2">
        <f t="shared" ref="GN356:GN381" si="262">IF(OR(BI356=0,BI356=1),GM356-GX356,0)</f>
        <v>184.51</v>
      </c>
      <c r="GO356" s="2">
        <f t="shared" ref="GO356:GO381" si="263">IF(BI356=2,GM356-GX356,0)</f>
        <v>0</v>
      </c>
      <c r="GP356" s="2">
        <f t="shared" ref="GP356:GP381" si="264">IF(BI356=4,GM356-GX356,0)</f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ref="GV356:GV381" si="265">ROUND((GT356),2)</f>
        <v>0</v>
      </c>
      <c r="GW356" s="2">
        <v>1</v>
      </c>
      <c r="GX356" s="2">
        <f>ROUND(HC356*I356,2)</f>
        <v>0</v>
      </c>
      <c r="GY356" s="2"/>
      <c r="GZ356" s="2"/>
      <c r="HA356" s="2">
        <v>0</v>
      </c>
      <c r="HB356" s="2">
        <v>0</v>
      </c>
      <c r="HC356" s="2">
        <f t="shared" ref="HC356:HC381" si="266">GV356*GW356</f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32</v>
      </c>
      <c r="HO356" s="2" t="s">
        <v>33</v>
      </c>
      <c r="HP356" s="2" t="s">
        <v>29</v>
      </c>
      <c r="HQ356" s="2" t="s">
        <v>29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ROW(SmtRes!A300)</f>
        <v>300</v>
      </c>
      <c r="D357">
        <f>ROW(EtalonRes!A360)</f>
        <v>360</v>
      </c>
      <c r="E357" t="s">
        <v>274</v>
      </c>
      <c r="F357" t="s">
        <v>44</v>
      </c>
      <c r="G357" t="s">
        <v>45</v>
      </c>
      <c r="H357" t="s">
        <v>46</v>
      </c>
      <c r="I357">
        <f>ROUND(ROUND(1,4),7)</f>
        <v>1</v>
      </c>
      <c r="J357">
        <v>0</v>
      </c>
      <c r="K357">
        <f>ROUND(ROUND(1,4),7)</f>
        <v>1</v>
      </c>
      <c r="O357">
        <f>ROUND(CP357,0)</f>
        <v>3228</v>
      </c>
      <c r="P357">
        <f>ROUND(CQ357*I357,0)</f>
        <v>331</v>
      </c>
      <c r="Q357">
        <f>ROUND(CR357*I357,0)</f>
        <v>56</v>
      </c>
      <c r="R357">
        <f>ROUND(CS357*I357,0)</f>
        <v>7</v>
      </c>
      <c r="S357">
        <f>ROUND(CT357*I357,0)</f>
        <v>2841</v>
      </c>
      <c r="T357">
        <f>ROUND(CU357*I357,0)</f>
        <v>0</v>
      </c>
      <c r="U357">
        <f t="shared" si="244"/>
        <v>6.54</v>
      </c>
      <c r="V357">
        <f t="shared" si="245"/>
        <v>0.01</v>
      </c>
      <c r="W357">
        <f>ROUND(CX357*I357,0)</f>
        <v>0</v>
      </c>
      <c r="X357">
        <f>ROUND(CY357,0)</f>
        <v>3446</v>
      </c>
      <c r="Y357">
        <f>ROUND(CZ357,0)</f>
        <v>2051</v>
      </c>
      <c r="AA357">
        <v>64873986</v>
      </c>
      <c r="AB357">
        <f t="shared" si="246"/>
        <v>76.56</v>
      </c>
      <c r="AC357">
        <f t="shared" si="247"/>
        <v>14.1</v>
      </c>
      <c r="AD357">
        <f t="shared" si="248"/>
        <v>6.67</v>
      </c>
      <c r="AE357">
        <f t="shared" si="249"/>
        <v>0.14000000000000001</v>
      </c>
      <c r="AF357">
        <f t="shared" si="250"/>
        <v>55.79</v>
      </c>
      <c r="AG357">
        <f t="shared" si="251"/>
        <v>0</v>
      </c>
      <c r="AH357">
        <f t="shared" si="252"/>
        <v>6.54</v>
      </c>
      <c r="AI357">
        <f t="shared" si="253"/>
        <v>0.01</v>
      </c>
      <c r="AJ357">
        <f t="shared" si="254"/>
        <v>0</v>
      </c>
      <c r="AK357">
        <v>76.56</v>
      </c>
      <c r="AL357">
        <v>14.1</v>
      </c>
      <c r="AM357">
        <v>6.67</v>
      </c>
      <c r="AN357">
        <v>0.14000000000000001</v>
      </c>
      <c r="AO357">
        <v>55.79</v>
      </c>
      <c r="AP357">
        <v>0</v>
      </c>
      <c r="AQ357">
        <v>6.54</v>
      </c>
      <c r="AR357">
        <v>0.01</v>
      </c>
      <c r="AS357">
        <v>0</v>
      </c>
      <c r="AT357">
        <v>121</v>
      </c>
      <c r="AU357">
        <v>72</v>
      </c>
      <c r="AV357">
        <v>1</v>
      </c>
      <c r="AW357">
        <v>1</v>
      </c>
      <c r="AZ357">
        <v>1</v>
      </c>
      <c r="BA357">
        <v>50.93</v>
      </c>
      <c r="BB357">
        <v>8.42</v>
      </c>
      <c r="BC357">
        <v>23.44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47</v>
      </c>
      <c r="BM357">
        <v>20001</v>
      </c>
      <c r="BN357">
        <v>0</v>
      </c>
      <c r="BO357" t="s">
        <v>44</v>
      </c>
      <c r="BP357">
        <v>1</v>
      </c>
      <c r="BQ357">
        <v>2</v>
      </c>
      <c r="BR357">
        <v>0</v>
      </c>
      <c r="BS357">
        <v>50.93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121</v>
      </c>
      <c r="CA357">
        <v>72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55"/>
        <v>3228</v>
      </c>
      <c r="CQ357">
        <f>AC357*BC357</f>
        <v>330.50400000000002</v>
      </c>
      <c r="CR357">
        <f>(((ET357)*BB357-(EU357)*BS357)+AE357*BS357)</f>
        <v>56.1614</v>
      </c>
      <c r="CS357">
        <f t="shared" si="256"/>
        <v>7.1302000000000003</v>
      </c>
      <c r="CT357">
        <f t="shared" si="257"/>
        <v>2841.3847000000001</v>
      </c>
      <c r="CU357">
        <f t="shared" si="258"/>
        <v>0</v>
      </c>
      <c r="CV357">
        <f t="shared" si="259"/>
        <v>6.54</v>
      </c>
      <c r="CW357">
        <f t="shared" si="260"/>
        <v>0.01</v>
      </c>
      <c r="CX357">
        <f t="shared" si="261"/>
        <v>0</v>
      </c>
      <c r="CY357">
        <f>(((S357+R357)*AT357)/100)</f>
        <v>3446.08</v>
      </c>
      <c r="CZ357">
        <f>(((S357+R357)*AU357)/100)</f>
        <v>2050.56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46</v>
      </c>
      <c r="DW357" t="s">
        <v>46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56793045</v>
      </c>
      <c r="EF357">
        <v>2</v>
      </c>
      <c r="EG357" t="s">
        <v>28</v>
      </c>
      <c r="EH357">
        <v>16</v>
      </c>
      <c r="EI357" t="s">
        <v>29</v>
      </c>
      <c r="EJ357">
        <v>1</v>
      </c>
      <c r="EK357">
        <v>20001</v>
      </c>
      <c r="EL357" t="s">
        <v>30</v>
      </c>
      <c r="EM357" t="s">
        <v>31</v>
      </c>
      <c r="EO357" t="s">
        <v>3</v>
      </c>
      <c r="EQ357">
        <v>131072</v>
      </c>
      <c r="ER357">
        <v>76.56</v>
      </c>
      <c r="ES357">
        <v>14.1</v>
      </c>
      <c r="ET357">
        <v>6.67</v>
      </c>
      <c r="EU357">
        <v>0.14000000000000001</v>
      </c>
      <c r="EV357">
        <v>55.79</v>
      </c>
      <c r="EW357">
        <v>6.54</v>
      </c>
      <c r="EX357">
        <v>0.01</v>
      </c>
      <c r="EY357">
        <v>0</v>
      </c>
      <c r="FQ357">
        <v>0</v>
      </c>
      <c r="FR357">
        <v>0</v>
      </c>
      <c r="FS357">
        <v>0</v>
      </c>
      <c r="FX357">
        <v>121</v>
      </c>
      <c r="FY357">
        <v>72</v>
      </c>
      <c r="GA357" t="s">
        <v>3</v>
      </c>
      <c r="GD357">
        <v>1</v>
      </c>
      <c r="GF357">
        <v>-1591936820</v>
      </c>
      <c r="GG357">
        <v>2</v>
      </c>
      <c r="GH357">
        <v>1</v>
      </c>
      <c r="GI357">
        <v>2</v>
      </c>
      <c r="GJ357">
        <v>0</v>
      </c>
      <c r="GK357">
        <v>0</v>
      </c>
      <c r="GL357">
        <f>ROUND(IF(AND(BH357=3,BI357=3,FS357&lt;&gt;0),P357,0),0)</f>
        <v>0</v>
      </c>
      <c r="GM357">
        <f>ROUND(O357+X357+Y357,0)+GX357</f>
        <v>8725</v>
      </c>
      <c r="GN357">
        <f t="shared" si="262"/>
        <v>8725</v>
      </c>
      <c r="GO357">
        <f t="shared" si="263"/>
        <v>0</v>
      </c>
      <c r="GP357">
        <f t="shared" si="264"/>
        <v>0</v>
      </c>
      <c r="GR357">
        <v>0</v>
      </c>
      <c r="GS357">
        <v>3</v>
      </c>
      <c r="GT357">
        <v>0</v>
      </c>
      <c r="GU357" t="s">
        <v>3</v>
      </c>
      <c r="GV357">
        <f t="shared" si="265"/>
        <v>0</v>
      </c>
      <c r="GW357">
        <v>1</v>
      </c>
      <c r="GX357">
        <f>ROUND(HC357*I357,0)</f>
        <v>0</v>
      </c>
      <c r="HA357">
        <v>0</v>
      </c>
      <c r="HB357">
        <v>0</v>
      </c>
      <c r="HC357">
        <f t="shared" si="266"/>
        <v>0</v>
      </c>
      <c r="HE357" t="s">
        <v>3</v>
      </c>
      <c r="HF357" t="s">
        <v>3</v>
      </c>
      <c r="HM357" t="s">
        <v>3</v>
      </c>
      <c r="HN357" t="s">
        <v>32</v>
      </c>
      <c r="HO357" t="s">
        <v>33</v>
      </c>
      <c r="HP357" t="s">
        <v>29</v>
      </c>
      <c r="HQ357" t="s">
        <v>29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/>
      <c r="D358" s="2"/>
      <c r="E358" s="2" t="s">
        <v>275</v>
      </c>
      <c r="F358" s="2" t="s">
        <v>152</v>
      </c>
      <c r="G358" s="2" t="s">
        <v>153</v>
      </c>
      <c r="H358" s="2" t="s">
        <v>37</v>
      </c>
      <c r="I358" s="2">
        <f>ROUND(ROUND(1,4),7)</f>
        <v>1</v>
      </c>
      <c r="J358" s="2">
        <v>0</v>
      </c>
      <c r="K358" s="2">
        <f>ROUND(ROUND(1,4),7)</f>
        <v>1</v>
      </c>
      <c r="L358" s="2"/>
      <c r="M358" s="2"/>
      <c r="N358" s="2"/>
      <c r="O358" s="2">
        <f>ROUND(CP358,2)</f>
        <v>0</v>
      </c>
      <c r="P358" s="2">
        <f>ROUND(CQ358*I358,2)</f>
        <v>0</v>
      </c>
      <c r="Q358" s="2">
        <f>ROUND(CR358*I358,2)</f>
        <v>0</v>
      </c>
      <c r="R358" s="2">
        <f>ROUND(CS358*I358,2)</f>
        <v>0</v>
      </c>
      <c r="S358" s="2">
        <f>ROUND(CT358*I358,2)</f>
        <v>0</v>
      </c>
      <c r="T358" s="2">
        <f>ROUND(CU358*I358,2)</f>
        <v>0</v>
      </c>
      <c r="U358" s="2">
        <f t="shared" si="244"/>
        <v>0</v>
      </c>
      <c r="V358" s="2">
        <f t="shared" si="245"/>
        <v>0</v>
      </c>
      <c r="W358" s="2">
        <f>ROUND(CX358*I358,2)</f>
        <v>0</v>
      </c>
      <c r="X358" s="2">
        <f>ROUND(CY358,2)</f>
        <v>0</v>
      </c>
      <c r="Y358" s="2">
        <f>ROUND(CZ358,2)</f>
        <v>0</v>
      </c>
      <c r="Z358" s="2"/>
      <c r="AA358" s="2">
        <v>64873989</v>
      </c>
      <c r="AB358" s="2">
        <f t="shared" si="246"/>
        <v>0</v>
      </c>
      <c r="AC358" s="2">
        <f t="shared" si="247"/>
        <v>0</v>
      </c>
      <c r="AD358" s="2">
        <f t="shared" si="248"/>
        <v>0</v>
      </c>
      <c r="AE358" s="2">
        <f t="shared" si="249"/>
        <v>0</v>
      </c>
      <c r="AF358" s="2">
        <f t="shared" si="250"/>
        <v>0</v>
      </c>
      <c r="AG358" s="2">
        <f t="shared" si="251"/>
        <v>0</v>
      </c>
      <c r="AH358" s="2">
        <f t="shared" si="252"/>
        <v>0</v>
      </c>
      <c r="AI358" s="2">
        <f t="shared" si="253"/>
        <v>0</v>
      </c>
      <c r="AJ358" s="2">
        <f t="shared" si="254"/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3</v>
      </c>
      <c r="BJ358" s="2" t="s">
        <v>3</v>
      </c>
      <c r="BK358" s="2"/>
      <c r="BL358" s="2"/>
      <c r="BM358" s="2">
        <v>100</v>
      </c>
      <c r="BN358" s="2">
        <v>0</v>
      </c>
      <c r="BO358" s="2" t="s">
        <v>3</v>
      </c>
      <c r="BP358" s="2">
        <v>0</v>
      </c>
      <c r="BQ358" s="2">
        <v>5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0</v>
      </c>
      <c r="CA358" s="2">
        <v>0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55"/>
        <v>0</v>
      </c>
      <c r="CQ358" s="2">
        <f>AC358*BC358</f>
        <v>0</v>
      </c>
      <c r="CR358" s="2">
        <f>(((ET358)*BB358-(EU358)*BS358)+AE358*BS358)</f>
        <v>0</v>
      </c>
      <c r="CS358" s="2">
        <f t="shared" si="256"/>
        <v>0</v>
      </c>
      <c r="CT358" s="2">
        <f t="shared" si="257"/>
        <v>0</v>
      </c>
      <c r="CU358" s="2">
        <f t="shared" si="258"/>
        <v>0</v>
      </c>
      <c r="CV358" s="2">
        <f t="shared" si="259"/>
        <v>0</v>
      </c>
      <c r="CW358" s="2">
        <f t="shared" si="260"/>
        <v>0</v>
      </c>
      <c r="CX358" s="2">
        <f t="shared" si="261"/>
        <v>0</v>
      </c>
      <c r="CY358" s="2">
        <f>0</f>
        <v>0</v>
      </c>
      <c r="CZ358" s="2">
        <f>0</f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37</v>
      </c>
      <c r="DW358" s="2" t="s">
        <v>37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56792769</v>
      </c>
      <c r="EF358" s="2">
        <v>5</v>
      </c>
      <c r="EG358" s="2" t="s">
        <v>38</v>
      </c>
      <c r="EH358" s="2">
        <v>0</v>
      </c>
      <c r="EI358" s="2" t="s">
        <v>3</v>
      </c>
      <c r="EJ358" s="2">
        <v>3</v>
      </c>
      <c r="EK358" s="2">
        <v>100</v>
      </c>
      <c r="EL358" s="2" t="s">
        <v>39</v>
      </c>
      <c r="EM358" s="2" t="s">
        <v>40</v>
      </c>
      <c r="EN358" s="2"/>
      <c r="EO358" s="2" t="s">
        <v>3</v>
      </c>
      <c r="EP358" s="2"/>
      <c r="EQ358" s="2">
        <v>1703936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>P358</f>
        <v>0</v>
      </c>
      <c r="FS358" s="2">
        <v>0</v>
      </c>
      <c r="FT358" s="2"/>
      <c r="FU358" s="2"/>
      <c r="FV358" s="2"/>
      <c r="FW358" s="2"/>
      <c r="FX358" s="2">
        <v>0</v>
      </c>
      <c r="FY358" s="2">
        <v>0</v>
      </c>
      <c r="FZ358" s="2"/>
      <c r="GA358" s="2" t="s">
        <v>3</v>
      </c>
      <c r="GB358" s="2"/>
      <c r="GC358" s="2"/>
      <c r="GD358" s="2">
        <v>1</v>
      </c>
      <c r="GE358" s="2"/>
      <c r="GF358" s="2">
        <v>1556362070</v>
      </c>
      <c r="GG358" s="2">
        <v>2</v>
      </c>
      <c r="GH358" s="2">
        <v>0</v>
      </c>
      <c r="GI358" s="2">
        <v>-2</v>
      </c>
      <c r="GJ358" s="2">
        <v>0</v>
      </c>
      <c r="GK358" s="2">
        <v>0</v>
      </c>
      <c r="GL358" s="2">
        <f>ROUND(IF(AND(BH358=3,BI358=3,FS358&lt;&gt;0),P358,0),2)</f>
        <v>0</v>
      </c>
      <c r="GM358" s="2">
        <f>ROUND(O358+X358+Y358,2)+GX358</f>
        <v>0</v>
      </c>
      <c r="GN358" s="2">
        <f t="shared" si="262"/>
        <v>0</v>
      </c>
      <c r="GO358" s="2">
        <f t="shared" si="263"/>
        <v>0</v>
      </c>
      <c r="GP358" s="2">
        <f t="shared" si="264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265"/>
        <v>0</v>
      </c>
      <c r="GW358" s="2">
        <v>1</v>
      </c>
      <c r="GX358" s="2">
        <f>ROUND(HC358*I358,2)</f>
        <v>0</v>
      </c>
      <c r="GY358" s="2"/>
      <c r="GZ358" s="2"/>
      <c r="HA358" s="2">
        <v>0</v>
      </c>
      <c r="HB358" s="2">
        <v>0</v>
      </c>
      <c r="HC358" s="2">
        <f t="shared" si="266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E359" t="s">
        <v>275</v>
      </c>
      <c r="F359" t="s">
        <v>152</v>
      </c>
      <c r="G359" t="s">
        <v>153</v>
      </c>
      <c r="H359" t="s">
        <v>37</v>
      </c>
      <c r="I359">
        <f>ROUND(ROUND(1,4),7)</f>
        <v>1</v>
      </c>
      <c r="J359">
        <v>0</v>
      </c>
      <c r="K359">
        <f>ROUND(ROUND(1,4),7)</f>
        <v>1</v>
      </c>
      <c r="O359">
        <f>ROUND(CP359,0)</f>
        <v>25113</v>
      </c>
      <c r="P359">
        <f>ROUND(CQ359*I359,0)</f>
        <v>25113</v>
      </c>
      <c r="Q359">
        <f>ROUND(CR359*I359,0)</f>
        <v>0</v>
      </c>
      <c r="R359">
        <f>ROUND(CS359*I359,0)</f>
        <v>0</v>
      </c>
      <c r="S359">
        <f>ROUND(CT359*I359,0)</f>
        <v>0</v>
      </c>
      <c r="T359">
        <f>ROUND(CU359*I359,0)</f>
        <v>0</v>
      </c>
      <c r="U359">
        <f t="shared" si="244"/>
        <v>0</v>
      </c>
      <c r="V359">
        <f t="shared" si="245"/>
        <v>0</v>
      </c>
      <c r="W359">
        <f>ROUND(CX359*I359,0)</f>
        <v>0</v>
      </c>
      <c r="X359">
        <f>ROUND(CY359,0)</f>
        <v>0</v>
      </c>
      <c r="Y359">
        <f>ROUND(CZ359,0)</f>
        <v>0</v>
      </c>
      <c r="AA359">
        <v>64873986</v>
      </c>
      <c r="AB359">
        <f t="shared" si="246"/>
        <v>25112.54</v>
      </c>
      <c r="AC359">
        <f t="shared" si="247"/>
        <v>25112.54</v>
      </c>
      <c r="AD359">
        <f t="shared" si="248"/>
        <v>0</v>
      </c>
      <c r="AE359">
        <f t="shared" si="249"/>
        <v>0</v>
      </c>
      <c r="AF359">
        <f t="shared" si="250"/>
        <v>0</v>
      </c>
      <c r="AG359">
        <f t="shared" si="251"/>
        <v>0</v>
      </c>
      <c r="AH359">
        <f t="shared" si="252"/>
        <v>0</v>
      </c>
      <c r="AI359">
        <f t="shared" si="253"/>
        <v>0</v>
      </c>
      <c r="AJ359">
        <f t="shared" si="254"/>
        <v>0</v>
      </c>
      <c r="AK359">
        <v>25112.539999999997</v>
      </c>
      <c r="AL359">
        <v>25112.539999999997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6.74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3</v>
      </c>
      <c r="BJ359" t="s">
        <v>3</v>
      </c>
      <c r="BM359">
        <v>100</v>
      </c>
      <c r="BN359">
        <v>0</v>
      </c>
      <c r="BO359" t="s">
        <v>3</v>
      </c>
      <c r="BP359">
        <v>0</v>
      </c>
      <c r="BQ359">
        <v>5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55"/>
        <v>25113</v>
      </c>
      <c r="CQ359">
        <f>AC359</f>
        <v>25112.54</v>
      </c>
      <c r="CR359">
        <f>(((ET359)-(EU359)*BS359)+AE359*BS359)</f>
        <v>0</v>
      </c>
      <c r="CS359">
        <f t="shared" si="256"/>
        <v>0</v>
      </c>
      <c r="CT359">
        <f t="shared" si="257"/>
        <v>0</v>
      </c>
      <c r="CU359">
        <f t="shared" si="258"/>
        <v>0</v>
      </c>
      <c r="CV359">
        <f t="shared" si="259"/>
        <v>0</v>
      </c>
      <c r="CW359">
        <f t="shared" si="260"/>
        <v>0</v>
      </c>
      <c r="CX359">
        <f t="shared" si="261"/>
        <v>0</v>
      </c>
      <c r="CY359">
        <f>0</f>
        <v>0</v>
      </c>
      <c r="CZ359">
        <f>0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37</v>
      </c>
      <c r="DW359" t="s">
        <v>37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56792769</v>
      </c>
      <c r="EF359">
        <v>5</v>
      </c>
      <c r="EG359" t="s">
        <v>38</v>
      </c>
      <c r="EH359">
        <v>0</v>
      </c>
      <c r="EI359" t="s">
        <v>3</v>
      </c>
      <c r="EJ359">
        <v>3</v>
      </c>
      <c r="EK359">
        <v>100</v>
      </c>
      <c r="EL359" t="s">
        <v>39</v>
      </c>
      <c r="EM359" t="s">
        <v>40</v>
      </c>
      <c r="EO359" t="s">
        <v>3</v>
      </c>
      <c r="EQ359">
        <v>1703936</v>
      </c>
      <c r="ER359">
        <v>25112.539999999997</v>
      </c>
      <c r="ES359">
        <v>25112.539999999997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0</v>
      </c>
      <c r="FD359">
        <v>18</v>
      </c>
      <c r="FF359">
        <v>24092</v>
      </c>
      <c r="FQ359">
        <v>0</v>
      </c>
      <c r="FR359">
        <f>P359</f>
        <v>25113</v>
      </c>
      <c r="FS359">
        <v>0</v>
      </c>
      <c r="FX359">
        <v>0</v>
      </c>
      <c r="FY359">
        <v>0</v>
      </c>
      <c r="GA359" t="s">
        <v>51</v>
      </c>
      <c r="GD359">
        <v>1</v>
      </c>
      <c r="GF359">
        <v>1556362070</v>
      </c>
      <c r="GG359">
        <v>2</v>
      </c>
      <c r="GH359">
        <v>3</v>
      </c>
      <c r="GI359">
        <v>3</v>
      </c>
      <c r="GJ359">
        <v>0</v>
      </c>
      <c r="GK359">
        <v>0</v>
      </c>
      <c r="GL359">
        <f>ROUND(IF(AND(BH359=3,BI359=3,FS359&lt;&gt;0),P359,0),0)</f>
        <v>0</v>
      </c>
      <c r="GM359">
        <f>ROUND(O359+X359+Y359,0)+GX359</f>
        <v>25113</v>
      </c>
      <c r="GN359">
        <f t="shared" si="262"/>
        <v>0</v>
      </c>
      <c r="GO359">
        <f t="shared" si="263"/>
        <v>0</v>
      </c>
      <c r="GP359">
        <f t="shared" si="264"/>
        <v>0</v>
      </c>
      <c r="GR359">
        <v>1</v>
      </c>
      <c r="GS359">
        <v>1</v>
      </c>
      <c r="GT359">
        <v>0</v>
      </c>
      <c r="GU359" t="s">
        <v>3</v>
      </c>
      <c r="GV359">
        <f t="shared" si="265"/>
        <v>0</v>
      </c>
      <c r="GW359">
        <v>1</v>
      </c>
      <c r="GX359">
        <f>ROUND(HC359*I359,0)</f>
        <v>0</v>
      </c>
      <c r="HA359">
        <v>0</v>
      </c>
      <c r="HB359">
        <v>0</v>
      </c>
      <c r="HC359">
        <f t="shared" si="266"/>
        <v>0</v>
      </c>
      <c r="HE359" t="s">
        <v>42</v>
      </c>
      <c r="HF359" t="s">
        <v>43</v>
      </c>
      <c r="HH359">
        <f>ROUND(AC359*I359,0)</f>
        <v>25113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2">
        <v>17</v>
      </c>
      <c r="B360" s="2">
        <v>1</v>
      </c>
      <c r="C360" s="2"/>
      <c r="D360" s="2"/>
      <c r="E360" s="2" t="s">
        <v>3</v>
      </c>
      <c r="F360" s="2" t="s">
        <v>52</v>
      </c>
      <c r="G360" s="2" t="s">
        <v>53</v>
      </c>
      <c r="H360" s="2" t="s">
        <v>54</v>
      </c>
      <c r="I360" s="2">
        <f>ROUND(ROUND(2,4),7)</f>
        <v>2</v>
      </c>
      <c r="J360" s="2">
        <v>0</v>
      </c>
      <c r="K360" s="2">
        <f>ROUND(ROUND(2,4),7)</f>
        <v>2</v>
      </c>
      <c r="L360" s="2"/>
      <c r="M360" s="2"/>
      <c r="N360" s="2"/>
      <c r="O360" s="2">
        <f>ROUND(CP360,2)</f>
        <v>51.36</v>
      </c>
      <c r="P360" s="2">
        <f>ROUND(CQ360*I360,2)</f>
        <v>51.36</v>
      </c>
      <c r="Q360" s="2">
        <f>ROUND(CR360*I360,2)</f>
        <v>0</v>
      </c>
      <c r="R360" s="2">
        <f>ROUND(CS360*I360,2)</f>
        <v>0</v>
      </c>
      <c r="S360" s="2">
        <f>ROUND(CT360*I360,2)</f>
        <v>0</v>
      </c>
      <c r="T360" s="2">
        <f>ROUND(CU360*I360,2)</f>
        <v>0</v>
      </c>
      <c r="U360" s="2">
        <f t="shared" si="244"/>
        <v>0</v>
      </c>
      <c r="V360" s="2">
        <f t="shared" si="245"/>
        <v>0</v>
      </c>
      <c r="W360" s="2">
        <f>ROUND(CX360*I360,2)</f>
        <v>0.02</v>
      </c>
      <c r="X360" s="2">
        <f>ROUND(CY360,2)</f>
        <v>0</v>
      </c>
      <c r="Y360" s="2">
        <f>ROUND(CZ360,2)</f>
        <v>0</v>
      </c>
      <c r="Z360" s="2"/>
      <c r="AA360" s="2">
        <v>-1</v>
      </c>
      <c r="AB360" s="2">
        <f t="shared" si="246"/>
        <v>25.68</v>
      </c>
      <c r="AC360" s="2">
        <f t="shared" si="247"/>
        <v>25.68</v>
      </c>
      <c r="AD360" s="2">
        <f t="shared" si="248"/>
        <v>0</v>
      </c>
      <c r="AE360" s="2">
        <f t="shared" si="249"/>
        <v>0</v>
      </c>
      <c r="AF360" s="2">
        <f t="shared" si="250"/>
        <v>0</v>
      </c>
      <c r="AG360" s="2">
        <f t="shared" si="251"/>
        <v>0</v>
      </c>
      <c r="AH360" s="2">
        <f t="shared" si="252"/>
        <v>0</v>
      </c>
      <c r="AI360" s="2">
        <f t="shared" si="253"/>
        <v>0</v>
      </c>
      <c r="AJ360" s="2">
        <f t="shared" si="254"/>
        <v>0.01</v>
      </c>
      <c r="AK360" s="2">
        <v>25.68</v>
      </c>
      <c r="AL360" s="2">
        <v>25.68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0.01</v>
      </c>
      <c r="AT360" s="2">
        <v>0</v>
      </c>
      <c r="AU360" s="2">
        <v>0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3</v>
      </c>
      <c r="BI360" s="2">
        <v>1</v>
      </c>
      <c r="BJ360" s="2" t="s">
        <v>55</v>
      </c>
      <c r="BK360" s="2"/>
      <c r="BL360" s="2"/>
      <c r="BM360" s="2">
        <v>500001</v>
      </c>
      <c r="BN360" s="2">
        <v>0</v>
      </c>
      <c r="BO360" s="2" t="s">
        <v>3</v>
      </c>
      <c r="BP360" s="2">
        <v>0</v>
      </c>
      <c r="BQ360" s="2">
        <v>8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0</v>
      </c>
      <c r="CA360" s="2">
        <v>0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55"/>
        <v>51.36</v>
      </c>
      <c r="CQ360" s="2">
        <f>AC360*BC360</f>
        <v>25.68</v>
      </c>
      <c r="CR360" s="2">
        <f>(((ET360)*BB360-(EU360)*BS360)+AE360*BS360)</f>
        <v>0</v>
      </c>
      <c r="CS360" s="2">
        <f t="shared" si="256"/>
        <v>0</v>
      </c>
      <c r="CT360" s="2">
        <f t="shared" si="257"/>
        <v>0</v>
      </c>
      <c r="CU360" s="2">
        <f t="shared" si="258"/>
        <v>0</v>
      </c>
      <c r="CV360" s="2">
        <f t="shared" si="259"/>
        <v>0</v>
      </c>
      <c r="CW360" s="2">
        <f t="shared" si="260"/>
        <v>0</v>
      </c>
      <c r="CX360" s="2">
        <f t="shared" si="261"/>
        <v>0.01</v>
      </c>
      <c r="CY360" s="2">
        <f>0</f>
        <v>0</v>
      </c>
      <c r="CZ360" s="2">
        <f>0</f>
        <v>0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1010</v>
      </c>
      <c r="DV360" s="2" t="s">
        <v>54</v>
      </c>
      <c r="DW360" s="2" t="s">
        <v>54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56793266</v>
      </c>
      <c r="EF360" s="2">
        <v>8</v>
      </c>
      <c r="EG360" s="2" t="s">
        <v>56</v>
      </c>
      <c r="EH360" s="2">
        <v>0</v>
      </c>
      <c r="EI360" s="2" t="s">
        <v>3</v>
      </c>
      <c r="EJ360" s="2">
        <v>1</v>
      </c>
      <c r="EK360" s="2">
        <v>500001</v>
      </c>
      <c r="EL360" s="2" t="s">
        <v>57</v>
      </c>
      <c r="EM360" s="2" t="s">
        <v>58</v>
      </c>
      <c r="EN360" s="2"/>
      <c r="EO360" s="2" t="s">
        <v>3</v>
      </c>
      <c r="EP360" s="2"/>
      <c r="EQ360" s="2">
        <v>132096</v>
      </c>
      <c r="ER360" s="2">
        <v>25.68</v>
      </c>
      <c r="ES360" s="2">
        <v>25.68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0</v>
      </c>
      <c r="FY360" s="2">
        <v>0</v>
      </c>
      <c r="FZ360" s="2"/>
      <c r="GA360" s="2" t="s">
        <v>3</v>
      </c>
      <c r="GB360" s="2"/>
      <c r="GC360" s="2"/>
      <c r="GD360" s="2">
        <v>1</v>
      </c>
      <c r="GE360" s="2"/>
      <c r="GF360" s="2">
        <v>-707323121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>ROUND(IF(AND(BH360=3,BI360=3,FS360&lt;&gt;0),P360,0),2)</f>
        <v>0</v>
      </c>
      <c r="GM360" s="2">
        <f>ROUND(O360+X360+Y360,2)+GX360</f>
        <v>51.36</v>
      </c>
      <c r="GN360" s="2">
        <f t="shared" si="262"/>
        <v>51.36</v>
      </c>
      <c r="GO360" s="2">
        <f t="shared" si="263"/>
        <v>0</v>
      </c>
      <c r="GP360" s="2">
        <f t="shared" si="264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265"/>
        <v>0</v>
      </c>
      <c r="GW360" s="2">
        <v>1</v>
      </c>
      <c r="GX360" s="2">
        <f>ROUND(HC360*I360,2)</f>
        <v>0</v>
      </c>
      <c r="GY360" s="2"/>
      <c r="GZ360" s="2"/>
      <c r="HA360" s="2">
        <v>0</v>
      </c>
      <c r="HB360" s="2">
        <v>0</v>
      </c>
      <c r="HC360" s="2">
        <f t="shared" si="266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E361" t="s">
        <v>3</v>
      </c>
      <c r="F361" t="s">
        <v>52</v>
      </c>
      <c r="G361" t="s">
        <v>53</v>
      </c>
      <c r="H361" t="s">
        <v>54</v>
      </c>
      <c r="I361">
        <f>ROUND(ROUND(2,4),7)</f>
        <v>2</v>
      </c>
      <c r="J361">
        <v>0</v>
      </c>
      <c r="K361">
        <f>ROUND(ROUND(2,4),7)</f>
        <v>2</v>
      </c>
      <c r="O361">
        <f>ROUND(CP361,0)</f>
        <v>348</v>
      </c>
      <c r="P361">
        <f>ROUND(CQ361*I361,0)</f>
        <v>348</v>
      </c>
      <c r="Q361">
        <f>ROUND(CR361*I361,0)</f>
        <v>0</v>
      </c>
      <c r="R361">
        <f>ROUND(CS361*I361,0)</f>
        <v>0</v>
      </c>
      <c r="S361">
        <f>ROUND(CT361*I361,0)</f>
        <v>0</v>
      </c>
      <c r="T361">
        <f>ROUND(CU361*I361,0)</f>
        <v>0</v>
      </c>
      <c r="U361">
        <f t="shared" si="244"/>
        <v>0</v>
      </c>
      <c r="V361">
        <f t="shared" si="245"/>
        <v>0</v>
      </c>
      <c r="W361">
        <f>ROUND(CX361*I361,0)</f>
        <v>0</v>
      </c>
      <c r="X361">
        <f>ROUND(CY361,0)</f>
        <v>0</v>
      </c>
      <c r="Y361">
        <f>ROUND(CZ361,0)</f>
        <v>0</v>
      </c>
      <c r="AA361">
        <v>-1</v>
      </c>
      <c r="AB361">
        <f t="shared" si="246"/>
        <v>25.68</v>
      </c>
      <c r="AC361">
        <f t="shared" si="247"/>
        <v>25.68</v>
      </c>
      <c r="AD361">
        <f t="shared" si="248"/>
        <v>0</v>
      </c>
      <c r="AE361">
        <f t="shared" si="249"/>
        <v>0</v>
      </c>
      <c r="AF361">
        <f t="shared" si="250"/>
        <v>0</v>
      </c>
      <c r="AG361">
        <f t="shared" si="251"/>
        <v>0</v>
      </c>
      <c r="AH361">
        <f t="shared" si="252"/>
        <v>0</v>
      </c>
      <c r="AI361">
        <f t="shared" si="253"/>
        <v>0</v>
      </c>
      <c r="AJ361">
        <f t="shared" si="254"/>
        <v>0.01</v>
      </c>
      <c r="AK361">
        <v>25.68</v>
      </c>
      <c r="AL361">
        <v>25.68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0.01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6.77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55</v>
      </c>
      <c r="BM361">
        <v>500001</v>
      </c>
      <c r="BN361">
        <v>0</v>
      </c>
      <c r="BO361" t="s">
        <v>52</v>
      </c>
      <c r="BP361">
        <v>1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55"/>
        <v>348</v>
      </c>
      <c r="CQ361">
        <f>AC361*BC361</f>
        <v>173.8536</v>
      </c>
      <c r="CR361">
        <f>(((ET361)*BB361-(EU361)*BS361)+AE361*BS361)</f>
        <v>0</v>
      </c>
      <c r="CS361">
        <f t="shared" si="256"/>
        <v>0</v>
      </c>
      <c r="CT361">
        <f t="shared" si="257"/>
        <v>0</v>
      </c>
      <c r="CU361">
        <f t="shared" si="258"/>
        <v>0</v>
      </c>
      <c r="CV361">
        <f t="shared" si="259"/>
        <v>0</v>
      </c>
      <c r="CW361">
        <f t="shared" si="260"/>
        <v>0</v>
      </c>
      <c r="CX361">
        <f t="shared" si="261"/>
        <v>0.01</v>
      </c>
      <c r="CY361">
        <f>0</f>
        <v>0</v>
      </c>
      <c r="CZ361">
        <f>0</f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54</v>
      </c>
      <c r="DW361" t="s">
        <v>54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56793266</v>
      </c>
      <c r="EF361">
        <v>8</v>
      </c>
      <c r="EG361" t="s">
        <v>56</v>
      </c>
      <c r="EH361">
        <v>0</v>
      </c>
      <c r="EI361" t="s">
        <v>3</v>
      </c>
      <c r="EJ361">
        <v>1</v>
      </c>
      <c r="EK361">
        <v>500001</v>
      </c>
      <c r="EL361" t="s">
        <v>57</v>
      </c>
      <c r="EM361" t="s">
        <v>58</v>
      </c>
      <c r="EO361" t="s">
        <v>3</v>
      </c>
      <c r="EQ361">
        <v>132096</v>
      </c>
      <c r="ER361">
        <v>25.68</v>
      </c>
      <c r="ES361">
        <v>25.68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3</v>
      </c>
      <c r="GD361">
        <v>1</v>
      </c>
      <c r="GF361">
        <v>-707323121</v>
      </c>
      <c r="GG361">
        <v>2</v>
      </c>
      <c r="GH361">
        <v>1</v>
      </c>
      <c r="GI361">
        <v>2</v>
      </c>
      <c r="GJ361">
        <v>0</v>
      </c>
      <c r="GK361">
        <v>0</v>
      </c>
      <c r="GL361">
        <f>ROUND(IF(AND(BH361=3,BI361=3,FS361&lt;&gt;0),P361,0),0)</f>
        <v>0</v>
      </c>
      <c r="GM361">
        <f>ROUND(O361+X361+Y361,0)+GX361</f>
        <v>348</v>
      </c>
      <c r="GN361">
        <f t="shared" si="262"/>
        <v>348</v>
      </c>
      <c r="GO361">
        <f t="shared" si="263"/>
        <v>0</v>
      </c>
      <c r="GP361">
        <f t="shared" si="264"/>
        <v>0</v>
      </c>
      <c r="GR361">
        <v>0</v>
      </c>
      <c r="GS361">
        <v>3</v>
      </c>
      <c r="GT361">
        <v>0</v>
      </c>
      <c r="GU361" t="s">
        <v>3</v>
      </c>
      <c r="GV361">
        <f t="shared" si="265"/>
        <v>0</v>
      </c>
      <c r="GW361">
        <v>1</v>
      </c>
      <c r="GX361">
        <f>ROUND(HC361*I361,0)</f>
        <v>0</v>
      </c>
      <c r="HA361">
        <v>0</v>
      </c>
      <c r="HB361">
        <v>0</v>
      </c>
      <c r="HC361">
        <f t="shared" si="266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2">
        <v>17</v>
      </c>
      <c r="B362" s="2">
        <v>1</v>
      </c>
      <c r="C362" s="2"/>
      <c r="D362" s="2"/>
      <c r="E362" s="2" t="s">
        <v>276</v>
      </c>
      <c r="F362" s="2" t="s">
        <v>60</v>
      </c>
      <c r="G362" s="2" t="s">
        <v>61</v>
      </c>
      <c r="H362" s="2" t="s">
        <v>37</v>
      </c>
      <c r="I362" s="2">
        <f>ROUND(ROUND(2,4),7)</f>
        <v>2</v>
      </c>
      <c r="J362" s="2">
        <v>0</v>
      </c>
      <c r="K362" s="2">
        <f>ROUND(ROUND(2,4),7)</f>
        <v>2</v>
      </c>
      <c r="L362" s="2"/>
      <c r="M362" s="2"/>
      <c r="N362" s="2"/>
      <c r="O362" s="2">
        <f>ROUND(CP362,2)</f>
        <v>0</v>
      </c>
      <c r="P362" s="2">
        <f>ROUND(CQ362*I362,2)</f>
        <v>0</v>
      </c>
      <c r="Q362" s="2">
        <f>ROUND(CR362*I362,2)</f>
        <v>0</v>
      </c>
      <c r="R362" s="2">
        <f>ROUND(CS362*I362,2)</f>
        <v>0</v>
      </c>
      <c r="S362" s="2">
        <f>ROUND(CT362*I362,2)</f>
        <v>0</v>
      </c>
      <c r="T362" s="2">
        <f>ROUND(CU362*I362,2)</f>
        <v>0</v>
      </c>
      <c r="U362" s="2">
        <f t="shared" si="244"/>
        <v>0</v>
      </c>
      <c r="V362" s="2">
        <f t="shared" si="245"/>
        <v>0</v>
      </c>
      <c r="W362" s="2">
        <f>ROUND(CX362*I362,2)</f>
        <v>0</v>
      </c>
      <c r="X362" s="2">
        <f>ROUND(CY362,2)</f>
        <v>0</v>
      </c>
      <c r="Y362" s="2">
        <f>ROUND(CZ362,2)</f>
        <v>0</v>
      </c>
      <c r="Z362" s="2"/>
      <c r="AA362" s="2">
        <v>64873989</v>
      </c>
      <c r="AB362" s="2">
        <f t="shared" si="246"/>
        <v>0</v>
      </c>
      <c r="AC362" s="2">
        <f t="shared" si="247"/>
        <v>0</v>
      </c>
      <c r="AD362" s="2">
        <f t="shared" si="248"/>
        <v>0</v>
      </c>
      <c r="AE362" s="2">
        <f t="shared" si="249"/>
        <v>0</v>
      </c>
      <c r="AF362" s="2">
        <f t="shared" si="250"/>
        <v>0</v>
      </c>
      <c r="AG362" s="2">
        <f t="shared" si="251"/>
        <v>0</v>
      </c>
      <c r="AH362" s="2">
        <f t="shared" si="252"/>
        <v>0</v>
      </c>
      <c r="AI362" s="2">
        <f t="shared" si="253"/>
        <v>0</v>
      </c>
      <c r="AJ362" s="2">
        <f t="shared" si="254"/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1</v>
      </c>
      <c r="BJ362" s="2" t="s">
        <v>3</v>
      </c>
      <c r="BK362" s="2"/>
      <c r="BL362" s="2"/>
      <c r="BM362" s="2">
        <v>1100</v>
      </c>
      <c r="BN362" s="2">
        <v>0</v>
      </c>
      <c r="BO362" s="2" t="s">
        <v>3</v>
      </c>
      <c r="BP362" s="2">
        <v>0</v>
      </c>
      <c r="BQ362" s="2">
        <v>8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0</v>
      </c>
      <c r="CA362" s="2">
        <v>0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55"/>
        <v>0</v>
      </c>
      <c r="CQ362" s="2">
        <f>AC362*BC362</f>
        <v>0</v>
      </c>
      <c r="CR362" s="2">
        <f>(((ET362)*BB362-(EU362)*BS362)+AE362*BS362)</f>
        <v>0</v>
      </c>
      <c r="CS362" s="2">
        <f t="shared" si="256"/>
        <v>0</v>
      </c>
      <c r="CT362" s="2">
        <f t="shared" si="257"/>
        <v>0</v>
      </c>
      <c r="CU362" s="2">
        <f t="shared" si="258"/>
        <v>0</v>
      </c>
      <c r="CV362" s="2">
        <f t="shared" si="259"/>
        <v>0</v>
      </c>
      <c r="CW362" s="2">
        <f t="shared" si="260"/>
        <v>0</v>
      </c>
      <c r="CX362" s="2">
        <f t="shared" si="261"/>
        <v>0</v>
      </c>
      <c r="CY362" s="2">
        <f>(((S362+R362)*AT362)/100)</f>
        <v>0</v>
      </c>
      <c r="CZ362" s="2">
        <f>(((S362+R362)*AU362)/100)</f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37</v>
      </c>
      <c r="DW362" s="2" t="s">
        <v>37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56792879</v>
      </c>
      <c r="EF362" s="2">
        <v>8</v>
      </c>
      <c r="EG362" s="2" t="s">
        <v>56</v>
      </c>
      <c r="EH362" s="2">
        <v>0</v>
      </c>
      <c r="EI362" s="2" t="s">
        <v>3</v>
      </c>
      <c r="EJ362" s="2">
        <v>1</v>
      </c>
      <c r="EK362" s="2">
        <v>1100</v>
      </c>
      <c r="EL362" s="2" t="s">
        <v>62</v>
      </c>
      <c r="EM362" s="2" t="s">
        <v>63</v>
      </c>
      <c r="EN362" s="2"/>
      <c r="EO362" s="2" t="s">
        <v>3</v>
      </c>
      <c r="EP362" s="2"/>
      <c r="EQ362" s="2">
        <v>655360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0</v>
      </c>
      <c r="FY362" s="2">
        <v>0</v>
      </c>
      <c r="FZ362" s="2"/>
      <c r="GA362" s="2" t="s">
        <v>3</v>
      </c>
      <c r="GB362" s="2"/>
      <c r="GC362" s="2"/>
      <c r="GD362" s="2">
        <v>1</v>
      </c>
      <c r="GE362" s="2"/>
      <c r="GF362" s="2">
        <v>-1880943203</v>
      </c>
      <c r="GG362" s="2">
        <v>2</v>
      </c>
      <c r="GH362" s="2">
        <v>0</v>
      </c>
      <c r="GI362" s="2">
        <v>-2</v>
      </c>
      <c r="GJ362" s="2">
        <v>0</v>
      </c>
      <c r="GK362" s="2">
        <v>0</v>
      </c>
      <c r="GL362" s="2">
        <f>ROUND(IF(AND(BH362=3,BI362=3,FS362&lt;&gt;0),P362,0),2)</f>
        <v>0</v>
      </c>
      <c r="GM362" s="2">
        <f>ROUND(O362+X362+Y362,2)+GX362</f>
        <v>0</v>
      </c>
      <c r="GN362" s="2">
        <f t="shared" si="262"/>
        <v>0</v>
      </c>
      <c r="GO362" s="2">
        <f t="shared" si="263"/>
        <v>0</v>
      </c>
      <c r="GP362" s="2">
        <f t="shared" si="264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265"/>
        <v>0</v>
      </c>
      <c r="GW362" s="2">
        <v>1</v>
      </c>
      <c r="GX362" s="2">
        <f>ROUND(HC362*I362,2)</f>
        <v>0</v>
      </c>
      <c r="GY362" s="2"/>
      <c r="GZ362" s="2"/>
      <c r="HA362" s="2">
        <v>0</v>
      </c>
      <c r="HB362" s="2">
        <v>0</v>
      </c>
      <c r="HC362" s="2">
        <f t="shared" si="266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E363" t="s">
        <v>276</v>
      </c>
      <c r="F363" t="s">
        <v>60</v>
      </c>
      <c r="G363" t="s">
        <v>61</v>
      </c>
      <c r="H363" t="s">
        <v>37</v>
      </c>
      <c r="I363">
        <f>ROUND(ROUND(2,4),7)</f>
        <v>2</v>
      </c>
      <c r="J363">
        <v>0</v>
      </c>
      <c r="K363">
        <f>ROUND(ROUND(2,4),7)</f>
        <v>2</v>
      </c>
      <c r="O363">
        <f>ROUND(CP363,0)</f>
        <v>10004</v>
      </c>
      <c r="P363">
        <f>ROUND(CQ363*I363,0)</f>
        <v>10004</v>
      </c>
      <c r="Q363">
        <f>ROUND(CR363*I363,0)</f>
        <v>0</v>
      </c>
      <c r="R363">
        <f>ROUND(CS363*I363,0)</f>
        <v>0</v>
      </c>
      <c r="S363">
        <f>ROUND(CT363*I363,0)</f>
        <v>0</v>
      </c>
      <c r="T363">
        <f>ROUND(CU363*I363,0)</f>
        <v>0</v>
      </c>
      <c r="U363">
        <f t="shared" si="244"/>
        <v>0</v>
      </c>
      <c r="V363">
        <f t="shared" si="245"/>
        <v>0</v>
      </c>
      <c r="W363">
        <f>ROUND(CX363*I363,0)</f>
        <v>0</v>
      </c>
      <c r="X363">
        <f>ROUND(CY363,0)</f>
        <v>0</v>
      </c>
      <c r="Y363">
        <f>ROUND(CZ363,0)</f>
        <v>0</v>
      </c>
      <c r="AA363">
        <v>64873986</v>
      </c>
      <c r="AB363">
        <f t="shared" si="246"/>
        <v>5002</v>
      </c>
      <c r="AC363">
        <f t="shared" si="247"/>
        <v>5002</v>
      </c>
      <c r="AD363">
        <f t="shared" si="248"/>
        <v>0</v>
      </c>
      <c r="AE363">
        <f t="shared" si="249"/>
        <v>0</v>
      </c>
      <c r="AF363">
        <f t="shared" si="250"/>
        <v>0</v>
      </c>
      <c r="AG363">
        <f t="shared" si="251"/>
        <v>0</v>
      </c>
      <c r="AH363">
        <f t="shared" si="252"/>
        <v>0</v>
      </c>
      <c r="AI363">
        <f t="shared" si="253"/>
        <v>0</v>
      </c>
      <c r="AJ363">
        <f t="shared" si="254"/>
        <v>0</v>
      </c>
      <c r="AK363">
        <v>5002</v>
      </c>
      <c r="AL363">
        <v>5002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9.66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55"/>
        <v>10004</v>
      </c>
      <c r="CQ363">
        <f>AC363</f>
        <v>5002</v>
      </c>
      <c r="CR363">
        <f>(((ET363)-(EU363)*BS363)+AE363*BS363)</f>
        <v>0</v>
      </c>
      <c r="CS363">
        <f t="shared" si="256"/>
        <v>0</v>
      </c>
      <c r="CT363">
        <f t="shared" si="257"/>
        <v>0</v>
      </c>
      <c r="CU363">
        <f t="shared" si="258"/>
        <v>0</v>
      </c>
      <c r="CV363">
        <f t="shared" si="259"/>
        <v>0</v>
      </c>
      <c r="CW363">
        <f t="shared" si="260"/>
        <v>0</v>
      </c>
      <c r="CX363">
        <f t="shared" si="261"/>
        <v>0</v>
      </c>
      <c r="CY363">
        <f>(((S363+R363)*AT363)/100)</f>
        <v>0</v>
      </c>
      <c r="CZ363">
        <f>(((S363+R363)*AU363)/100)</f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37</v>
      </c>
      <c r="DW363" t="s">
        <v>37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56792879</v>
      </c>
      <c r="EF363">
        <v>8</v>
      </c>
      <c r="EG363" t="s">
        <v>56</v>
      </c>
      <c r="EH363">
        <v>0</v>
      </c>
      <c r="EI363" t="s">
        <v>3</v>
      </c>
      <c r="EJ363">
        <v>1</v>
      </c>
      <c r="EK363">
        <v>1100</v>
      </c>
      <c r="EL363" t="s">
        <v>62</v>
      </c>
      <c r="EM363" t="s">
        <v>63</v>
      </c>
      <c r="EO363" t="s">
        <v>3</v>
      </c>
      <c r="EQ363">
        <v>655360</v>
      </c>
      <c r="ER363">
        <v>5002</v>
      </c>
      <c r="ES363">
        <v>5002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0</v>
      </c>
      <c r="FD363">
        <v>18</v>
      </c>
      <c r="FF363">
        <v>4903.92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64</v>
      </c>
      <c r="GD363">
        <v>1</v>
      </c>
      <c r="GF363">
        <v>-1880943203</v>
      </c>
      <c r="GG363">
        <v>2</v>
      </c>
      <c r="GH363">
        <v>3</v>
      </c>
      <c r="GI363">
        <v>3</v>
      </c>
      <c r="GJ363">
        <v>0</v>
      </c>
      <c r="GK363">
        <v>0</v>
      </c>
      <c r="GL363">
        <f>ROUND(IF(AND(BH363=3,BI363=3,FS363&lt;&gt;0),P363,0),0)</f>
        <v>0</v>
      </c>
      <c r="GM363">
        <f>ROUND(O363+X363+Y363,0)+GX363</f>
        <v>10004</v>
      </c>
      <c r="GN363">
        <f t="shared" si="262"/>
        <v>10004</v>
      </c>
      <c r="GO363">
        <f t="shared" si="263"/>
        <v>0</v>
      </c>
      <c r="GP363">
        <f t="shared" si="264"/>
        <v>0</v>
      </c>
      <c r="GR363">
        <v>1</v>
      </c>
      <c r="GS363">
        <v>1</v>
      </c>
      <c r="GT363">
        <v>0</v>
      </c>
      <c r="GU363" t="s">
        <v>3</v>
      </c>
      <c r="GV363">
        <f t="shared" si="265"/>
        <v>0</v>
      </c>
      <c r="GW363">
        <v>1</v>
      </c>
      <c r="GX363">
        <f>ROUND(HC363*I363,0)</f>
        <v>0</v>
      </c>
      <c r="HA363">
        <v>0</v>
      </c>
      <c r="HB363">
        <v>0</v>
      </c>
      <c r="HC363">
        <f t="shared" si="266"/>
        <v>0</v>
      </c>
      <c r="HE363" t="s">
        <v>65</v>
      </c>
      <c r="HF363" t="s">
        <v>34</v>
      </c>
      <c r="HG363">
        <f>ROUND(AC363*I363,0)</f>
        <v>10004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ROW(SmtRes!A305)</f>
        <v>305</v>
      </c>
      <c r="D364" s="2">
        <f>ROW(EtalonRes!A366)</f>
        <v>366</v>
      </c>
      <c r="E364" s="2" t="s">
        <v>277</v>
      </c>
      <c r="F364" s="2" t="s">
        <v>24</v>
      </c>
      <c r="G364" s="2" t="s">
        <v>25</v>
      </c>
      <c r="H364" s="2" t="s">
        <v>26</v>
      </c>
      <c r="I364" s="2">
        <f t="shared" ref="I364:I371" si="267">ROUND(ROUND(1,4),7)</f>
        <v>1</v>
      </c>
      <c r="J364" s="2">
        <v>0</v>
      </c>
      <c r="K364" s="2">
        <f t="shared" ref="K364:K371" si="268">ROUND(ROUND(1,4),7)</f>
        <v>1</v>
      </c>
      <c r="L364" s="2"/>
      <c r="M364" s="2"/>
      <c r="N364" s="2"/>
      <c r="O364" s="2">
        <f>ROUND(CP364,2)</f>
        <v>31.32</v>
      </c>
      <c r="P364" s="2">
        <f>ROUND(CQ364*I364,2)</f>
        <v>14.74</v>
      </c>
      <c r="Q364" s="2">
        <f>ROUND(CR364*I364,2)</f>
        <v>1.96</v>
      </c>
      <c r="R364" s="2">
        <f>ROUND(CS364*I364,2)</f>
        <v>0</v>
      </c>
      <c r="S364" s="2">
        <f>ROUND(CT364*I364,2)</f>
        <v>14.62</v>
      </c>
      <c r="T364" s="2">
        <f>ROUND(CU364*I364,2)</f>
        <v>0</v>
      </c>
      <c r="U364" s="2">
        <f t="shared" si="244"/>
        <v>1.63</v>
      </c>
      <c r="V364" s="2">
        <f t="shared" si="245"/>
        <v>0</v>
      </c>
      <c r="W364" s="2">
        <f>ROUND(CX364*I364,2)</f>
        <v>0</v>
      </c>
      <c r="X364" s="2">
        <f>ROUND(CY364,2)</f>
        <v>17.690000000000001</v>
      </c>
      <c r="Y364" s="2">
        <f>ROUND(CZ364,2)</f>
        <v>10.53</v>
      </c>
      <c r="Z364" s="2"/>
      <c r="AA364" s="2">
        <v>64873989</v>
      </c>
      <c r="AB364" s="2">
        <f t="shared" si="246"/>
        <v>31.32</v>
      </c>
      <c r="AC364" s="2">
        <f t="shared" si="247"/>
        <v>14.74</v>
      </c>
      <c r="AD364" s="2">
        <f t="shared" si="248"/>
        <v>1.96</v>
      </c>
      <c r="AE364" s="2">
        <f t="shared" si="249"/>
        <v>0</v>
      </c>
      <c r="AF364" s="2">
        <f t="shared" si="250"/>
        <v>14.62</v>
      </c>
      <c r="AG364" s="2">
        <f t="shared" si="251"/>
        <v>0</v>
      </c>
      <c r="AH364" s="2">
        <f t="shared" si="252"/>
        <v>1.63</v>
      </c>
      <c r="AI364" s="2">
        <f t="shared" si="253"/>
        <v>0</v>
      </c>
      <c r="AJ364" s="2">
        <f t="shared" si="254"/>
        <v>0</v>
      </c>
      <c r="AK364" s="2">
        <v>31.32</v>
      </c>
      <c r="AL364" s="2">
        <v>14.74</v>
      </c>
      <c r="AM364" s="2">
        <v>1.96</v>
      </c>
      <c r="AN364" s="2">
        <v>0</v>
      </c>
      <c r="AO364" s="2">
        <v>14.62</v>
      </c>
      <c r="AP364" s="2">
        <v>0</v>
      </c>
      <c r="AQ364" s="2">
        <v>1.63</v>
      </c>
      <c r="AR364" s="2">
        <v>0</v>
      </c>
      <c r="AS364" s="2">
        <v>0</v>
      </c>
      <c r="AT364" s="2">
        <v>121</v>
      </c>
      <c r="AU364" s="2">
        <v>72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1</v>
      </c>
      <c r="BJ364" s="2" t="s">
        <v>27</v>
      </c>
      <c r="BK364" s="2"/>
      <c r="BL364" s="2"/>
      <c r="BM364" s="2">
        <v>20001</v>
      </c>
      <c r="BN364" s="2">
        <v>0</v>
      </c>
      <c r="BO364" s="2" t="s">
        <v>3</v>
      </c>
      <c r="BP364" s="2">
        <v>0</v>
      </c>
      <c r="BQ364" s="2">
        <v>2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121</v>
      </c>
      <c r="CA364" s="2">
        <v>72</v>
      </c>
      <c r="CB364" s="2" t="s">
        <v>3</v>
      </c>
      <c r="CC364" s="2"/>
      <c r="CD364" s="2"/>
      <c r="CE364" s="2">
        <v>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55"/>
        <v>31.32</v>
      </c>
      <c r="CQ364" s="2">
        <f>AC364*BC364</f>
        <v>14.74</v>
      </c>
      <c r="CR364" s="2">
        <f>(((ET364)*BB364-(EU364)*BS364)+AE364*BS364)</f>
        <v>1.96</v>
      </c>
      <c r="CS364" s="2">
        <f t="shared" si="256"/>
        <v>0</v>
      </c>
      <c r="CT364" s="2">
        <f t="shared" si="257"/>
        <v>14.62</v>
      </c>
      <c r="CU364" s="2">
        <f t="shared" si="258"/>
        <v>0</v>
      </c>
      <c r="CV364" s="2">
        <f t="shared" si="259"/>
        <v>1.63</v>
      </c>
      <c r="CW364" s="2">
        <f t="shared" si="260"/>
        <v>0</v>
      </c>
      <c r="CX364" s="2">
        <f t="shared" si="261"/>
        <v>0</v>
      </c>
      <c r="CY364" s="2">
        <f>(((S364+R364)*AT364)/100)</f>
        <v>17.690200000000001</v>
      </c>
      <c r="CZ364" s="2">
        <f>(((S364+R364)*AU364)/100)</f>
        <v>10.526399999999999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26</v>
      </c>
      <c r="DW364" s="2" t="s">
        <v>26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56793045</v>
      </c>
      <c r="EF364" s="2">
        <v>2</v>
      </c>
      <c r="EG364" s="2" t="s">
        <v>28</v>
      </c>
      <c r="EH364" s="2">
        <v>16</v>
      </c>
      <c r="EI364" s="2" t="s">
        <v>29</v>
      </c>
      <c r="EJ364" s="2">
        <v>1</v>
      </c>
      <c r="EK364" s="2">
        <v>20001</v>
      </c>
      <c r="EL364" s="2" t="s">
        <v>30</v>
      </c>
      <c r="EM364" s="2" t="s">
        <v>31</v>
      </c>
      <c r="EN364" s="2"/>
      <c r="EO364" s="2" t="s">
        <v>3</v>
      </c>
      <c r="EP364" s="2"/>
      <c r="EQ364" s="2">
        <v>131072</v>
      </c>
      <c r="ER364" s="2">
        <v>31.32</v>
      </c>
      <c r="ES364" s="2">
        <v>14.74</v>
      </c>
      <c r="ET364" s="2">
        <v>1.96</v>
      </c>
      <c r="EU364" s="2">
        <v>0</v>
      </c>
      <c r="EV364" s="2">
        <v>14.62</v>
      </c>
      <c r="EW364" s="2">
        <v>1.63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121</v>
      </c>
      <c r="FY364" s="2">
        <v>72</v>
      </c>
      <c r="FZ364" s="2"/>
      <c r="GA364" s="2" t="s">
        <v>3</v>
      </c>
      <c r="GB364" s="2"/>
      <c r="GC364" s="2"/>
      <c r="GD364" s="2">
        <v>1</v>
      </c>
      <c r="GE364" s="2"/>
      <c r="GF364" s="2">
        <v>-1282974869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>ROUND(IF(AND(BH364=3,BI364=3,FS364&lt;&gt;0),P364,0),2)</f>
        <v>0</v>
      </c>
      <c r="GM364" s="2">
        <f>ROUND(O364+X364+Y364,2)+GX364</f>
        <v>59.54</v>
      </c>
      <c r="GN364" s="2">
        <f t="shared" si="262"/>
        <v>59.54</v>
      </c>
      <c r="GO364" s="2">
        <f t="shared" si="263"/>
        <v>0</v>
      </c>
      <c r="GP364" s="2">
        <f t="shared" si="264"/>
        <v>0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265"/>
        <v>0</v>
      </c>
      <c r="GW364" s="2">
        <v>1</v>
      </c>
      <c r="GX364" s="2">
        <f>ROUND(HC364*I364,2)</f>
        <v>0</v>
      </c>
      <c r="GY364" s="2"/>
      <c r="GZ364" s="2"/>
      <c r="HA364" s="2">
        <v>0</v>
      </c>
      <c r="HB364" s="2">
        <v>0</v>
      </c>
      <c r="HC364" s="2">
        <f t="shared" si="266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32</v>
      </c>
      <c r="HO364" s="2" t="s">
        <v>33</v>
      </c>
      <c r="HP364" s="2" t="s">
        <v>29</v>
      </c>
      <c r="HQ364" s="2" t="s">
        <v>29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ROW(SmtRes!A310)</f>
        <v>310</v>
      </c>
      <c r="D365">
        <f>ROW(EtalonRes!A372)</f>
        <v>372</v>
      </c>
      <c r="E365" t="s">
        <v>277</v>
      </c>
      <c r="F365" t="s">
        <v>24</v>
      </c>
      <c r="G365" t="s">
        <v>25</v>
      </c>
      <c r="H365" t="s">
        <v>26</v>
      </c>
      <c r="I365">
        <f t="shared" si="267"/>
        <v>1</v>
      </c>
      <c r="J365">
        <v>0</v>
      </c>
      <c r="K365">
        <f t="shared" si="268"/>
        <v>1</v>
      </c>
      <c r="O365">
        <f>ROUND(CP365,0)</f>
        <v>971</v>
      </c>
      <c r="P365">
        <f>ROUND(CQ365*I365,0)</f>
        <v>200</v>
      </c>
      <c r="Q365">
        <f>ROUND(CR365*I365,0)</f>
        <v>26</v>
      </c>
      <c r="R365">
        <f>ROUND(CS365*I365,0)</f>
        <v>0</v>
      </c>
      <c r="S365">
        <f>ROUND(CT365*I365,0)</f>
        <v>745</v>
      </c>
      <c r="T365">
        <f>ROUND(CU365*I365,0)</f>
        <v>0</v>
      </c>
      <c r="U365">
        <f t="shared" si="244"/>
        <v>1.63</v>
      </c>
      <c r="V365">
        <f t="shared" si="245"/>
        <v>0</v>
      </c>
      <c r="W365">
        <f>ROUND(CX365*I365,0)</f>
        <v>0</v>
      </c>
      <c r="X365">
        <f>ROUND(CY365,0)</f>
        <v>901</v>
      </c>
      <c r="Y365">
        <f>ROUND(CZ365,0)</f>
        <v>536</v>
      </c>
      <c r="AA365">
        <v>64873986</v>
      </c>
      <c r="AB365">
        <f t="shared" si="246"/>
        <v>31.32</v>
      </c>
      <c r="AC365">
        <f t="shared" si="247"/>
        <v>14.74</v>
      </c>
      <c r="AD365">
        <f t="shared" si="248"/>
        <v>1.96</v>
      </c>
      <c r="AE365">
        <f t="shared" si="249"/>
        <v>0</v>
      </c>
      <c r="AF365">
        <f t="shared" si="250"/>
        <v>14.62</v>
      </c>
      <c r="AG365">
        <f t="shared" si="251"/>
        <v>0</v>
      </c>
      <c r="AH365">
        <f t="shared" si="252"/>
        <v>1.63</v>
      </c>
      <c r="AI365">
        <f t="shared" si="253"/>
        <v>0</v>
      </c>
      <c r="AJ365">
        <f t="shared" si="254"/>
        <v>0</v>
      </c>
      <c r="AK365">
        <v>31.32</v>
      </c>
      <c r="AL365">
        <v>14.74</v>
      </c>
      <c r="AM365">
        <v>1.96</v>
      </c>
      <c r="AN365">
        <v>0</v>
      </c>
      <c r="AO365">
        <v>14.62</v>
      </c>
      <c r="AP365">
        <v>0</v>
      </c>
      <c r="AQ365">
        <v>1.63</v>
      </c>
      <c r="AR365">
        <v>0</v>
      </c>
      <c r="AS365">
        <v>0</v>
      </c>
      <c r="AT365">
        <v>121</v>
      </c>
      <c r="AU365">
        <v>72</v>
      </c>
      <c r="AV365">
        <v>1</v>
      </c>
      <c r="AW365">
        <v>1</v>
      </c>
      <c r="AZ365">
        <v>1</v>
      </c>
      <c r="BA365">
        <v>50.93</v>
      </c>
      <c r="BB365">
        <v>13.2</v>
      </c>
      <c r="BC365">
        <v>13.54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27</v>
      </c>
      <c r="BM365">
        <v>20001</v>
      </c>
      <c r="BN365">
        <v>0</v>
      </c>
      <c r="BO365" t="s">
        <v>24</v>
      </c>
      <c r="BP365">
        <v>1</v>
      </c>
      <c r="BQ365">
        <v>2</v>
      </c>
      <c r="BR365">
        <v>0</v>
      </c>
      <c r="BS365">
        <v>50.93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121</v>
      </c>
      <c r="CA365">
        <v>72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55"/>
        <v>971</v>
      </c>
      <c r="CQ365">
        <f>AC365*BC365</f>
        <v>199.5796</v>
      </c>
      <c r="CR365">
        <f>(((ET365)*BB365-(EU365)*BS365)+AE365*BS365)</f>
        <v>25.872</v>
      </c>
      <c r="CS365">
        <f t="shared" si="256"/>
        <v>0</v>
      </c>
      <c r="CT365">
        <f t="shared" si="257"/>
        <v>744.59659999999997</v>
      </c>
      <c r="CU365">
        <f t="shared" si="258"/>
        <v>0</v>
      </c>
      <c r="CV365">
        <f t="shared" si="259"/>
        <v>1.63</v>
      </c>
      <c r="CW365">
        <f t="shared" si="260"/>
        <v>0</v>
      </c>
      <c r="CX365">
        <f t="shared" si="261"/>
        <v>0</v>
      </c>
      <c r="CY365">
        <f>(((S365+R365)*AT365)/100)</f>
        <v>901.45</v>
      </c>
      <c r="CZ365">
        <f>(((S365+R365)*AU365)/100)</f>
        <v>536.4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26</v>
      </c>
      <c r="DW365" t="s">
        <v>26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56793045</v>
      </c>
      <c r="EF365">
        <v>2</v>
      </c>
      <c r="EG365" t="s">
        <v>28</v>
      </c>
      <c r="EH365">
        <v>16</v>
      </c>
      <c r="EI365" t="s">
        <v>29</v>
      </c>
      <c r="EJ365">
        <v>1</v>
      </c>
      <c r="EK365">
        <v>20001</v>
      </c>
      <c r="EL365" t="s">
        <v>30</v>
      </c>
      <c r="EM365" t="s">
        <v>31</v>
      </c>
      <c r="EO365" t="s">
        <v>3</v>
      </c>
      <c r="EQ365">
        <v>131072</v>
      </c>
      <c r="ER365">
        <v>31.32</v>
      </c>
      <c r="ES365">
        <v>14.74</v>
      </c>
      <c r="ET365">
        <v>1.96</v>
      </c>
      <c r="EU365">
        <v>0</v>
      </c>
      <c r="EV365">
        <v>14.62</v>
      </c>
      <c r="EW365">
        <v>1.63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121</v>
      </c>
      <c r="FY365">
        <v>72</v>
      </c>
      <c r="GA365" t="s">
        <v>3</v>
      </c>
      <c r="GD365">
        <v>1</v>
      </c>
      <c r="GF365">
        <v>-1282974869</v>
      </c>
      <c r="GG365">
        <v>2</v>
      </c>
      <c r="GH365">
        <v>1</v>
      </c>
      <c r="GI365">
        <v>2</v>
      </c>
      <c r="GJ365">
        <v>0</v>
      </c>
      <c r="GK365">
        <v>0</v>
      </c>
      <c r="GL365">
        <f>ROUND(IF(AND(BH365=3,BI365=3,FS365&lt;&gt;0),P365,0),0)</f>
        <v>0</v>
      </c>
      <c r="GM365">
        <f>ROUND(O365+X365+Y365,0)+GX365</f>
        <v>2408</v>
      </c>
      <c r="GN365">
        <f t="shared" si="262"/>
        <v>2408</v>
      </c>
      <c r="GO365">
        <f t="shared" si="263"/>
        <v>0</v>
      </c>
      <c r="GP365">
        <f t="shared" si="264"/>
        <v>0</v>
      </c>
      <c r="GR365">
        <v>0</v>
      </c>
      <c r="GS365">
        <v>3</v>
      </c>
      <c r="GT365">
        <v>0</v>
      </c>
      <c r="GU365" t="s">
        <v>3</v>
      </c>
      <c r="GV365">
        <f t="shared" si="265"/>
        <v>0</v>
      </c>
      <c r="GW365">
        <v>1</v>
      </c>
      <c r="GX365">
        <f>ROUND(HC365*I365,0)</f>
        <v>0</v>
      </c>
      <c r="HA365">
        <v>0</v>
      </c>
      <c r="HB365">
        <v>0</v>
      </c>
      <c r="HC365">
        <f t="shared" si="266"/>
        <v>0</v>
      </c>
      <c r="HE365" t="s">
        <v>3</v>
      </c>
      <c r="HF365" t="s">
        <v>3</v>
      </c>
      <c r="HM365" t="s">
        <v>3</v>
      </c>
      <c r="HN365" t="s">
        <v>32</v>
      </c>
      <c r="HO365" t="s">
        <v>33</v>
      </c>
      <c r="HP365" t="s">
        <v>29</v>
      </c>
      <c r="HQ365" t="s">
        <v>29</v>
      </c>
      <c r="HS365">
        <v>0</v>
      </c>
      <c r="IK365">
        <v>0</v>
      </c>
    </row>
    <row r="366" spans="1:255" x14ac:dyDescent="0.2">
      <c r="A366" s="2">
        <v>17</v>
      </c>
      <c r="B366" s="2">
        <v>1</v>
      </c>
      <c r="C366" s="2"/>
      <c r="D366" s="2"/>
      <c r="E366" s="2" t="s">
        <v>278</v>
      </c>
      <c r="F366" s="2" t="s">
        <v>35</v>
      </c>
      <c r="G366" s="2" t="s">
        <v>36</v>
      </c>
      <c r="H366" s="2" t="s">
        <v>37</v>
      </c>
      <c r="I366" s="2">
        <f t="shared" si="267"/>
        <v>1</v>
      </c>
      <c r="J366" s="2">
        <v>0</v>
      </c>
      <c r="K366" s="2">
        <f t="shared" si="268"/>
        <v>1</v>
      </c>
      <c r="L366" s="2"/>
      <c r="M366" s="2"/>
      <c r="N366" s="2"/>
      <c r="O366" s="2">
        <f>ROUND(CP366,2)</f>
        <v>0</v>
      </c>
      <c r="P366" s="2">
        <f>ROUND(CQ366*I366,2)</f>
        <v>0</v>
      </c>
      <c r="Q366" s="2">
        <f>ROUND(CR366*I366,2)</f>
        <v>0</v>
      </c>
      <c r="R366" s="2">
        <f>ROUND(CS366*I366,2)</f>
        <v>0</v>
      </c>
      <c r="S366" s="2">
        <f>ROUND(CT366*I366,2)</f>
        <v>0</v>
      </c>
      <c r="T366" s="2">
        <f>ROUND(CU366*I366,2)</f>
        <v>0</v>
      </c>
      <c r="U366" s="2">
        <f t="shared" si="244"/>
        <v>0</v>
      </c>
      <c r="V366" s="2">
        <f t="shared" si="245"/>
        <v>0</v>
      </c>
      <c r="W366" s="2">
        <f>ROUND(CX366*I366,2)</f>
        <v>0</v>
      </c>
      <c r="X366" s="2">
        <f>ROUND(CY366,2)</f>
        <v>0</v>
      </c>
      <c r="Y366" s="2">
        <f>ROUND(CZ366,2)</f>
        <v>0</v>
      </c>
      <c r="Z366" s="2"/>
      <c r="AA366" s="2">
        <v>64873989</v>
      </c>
      <c r="AB366" s="2">
        <f t="shared" si="246"/>
        <v>0</v>
      </c>
      <c r="AC366" s="2">
        <f t="shared" si="247"/>
        <v>0</v>
      </c>
      <c r="AD366" s="2">
        <f t="shared" si="248"/>
        <v>0</v>
      </c>
      <c r="AE366" s="2">
        <f t="shared" si="249"/>
        <v>0</v>
      </c>
      <c r="AF366" s="2">
        <f t="shared" si="250"/>
        <v>0</v>
      </c>
      <c r="AG366" s="2">
        <f t="shared" si="251"/>
        <v>0</v>
      </c>
      <c r="AH366" s="2">
        <f t="shared" si="252"/>
        <v>0</v>
      </c>
      <c r="AI366" s="2">
        <f t="shared" si="253"/>
        <v>0</v>
      </c>
      <c r="AJ366" s="2">
        <f t="shared" si="254"/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3</v>
      </c>
      <c r="BI366" s="2">
        <v>3</v>
      </c>
      <c r="BJ366" s="2" t="s">
        <v>3</v>
      </c>
      <c r="BK366" s="2"/>
      <c r="BL366" s="2"/>
      <c r="BM366" s="2">
        <v>100</v>
      </c>
      <c r="BN366" s="2">
        <v>0</v>
      </c>
      <c r="BO366" s="2" t="s">
        <v>3</v>
      </c>
      <c r="BP366" s="2">
        <v>0</v>
      </c>
      <c r="BQ366" s="2">
        <v>5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0</v>
      </c>
      <c r="CA366" s="2">
        <v>0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55"/>
        <v>0</v>
      </c>
      <c r="CQ366" s="2">
        <f>AC366*BC366</f>
        <v>0</v>
      </c>
      <c r="CR366" s="2">
        <f>(((ET366)*BB366-(EU366)*BS366)+AE366*BS366)</f>
        <v>0</v>
      </c>
      <c r="CS366" s="2">
        <f t="shared" si="256"/>
        <v>0</v>
      </c>
      <c r="CT366" s="2">
        <f t="shared" si="257"/>
        <v>0</v>
      </c>
      <c r="CU366" s="2">
        <f t="shared" si="258"/>
        <v>0</v>
      </c>
      <c r="CV366" s="2">
        <f t="shared" si="259"/>
        <v>0</v>
      </c>
      <c r="CW366" s="2">
        <f t="shared" si="260"/>
        <v>0</v>
      </c>
      <c r="CX366" s="2">
        <f t="shared" si="261"/>
        <v>0</v>
      </c>
      <c r="CY366" s="2">
        <f>0</f>
        <v>0</v>
      </c>
      <c r="CZ366" s="2">
        <f>0</f>
        <v>0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37</v>
      </c>
      <c r="DW366" s="2" t="s">
        <v>37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56792769</v>
      </c>
      <c r="EF366" s="2">
        <v>5</v>
      </c>
      <c r="EG366" s="2" t="s">
        <v>38</v>
      </c>
      <c r="EH366" s="2">
        <v>0</v>
      </c>
      <c r="EI366" s="2" t="s">
        <v>3</v>
      </c>
      <c r="EJ366" s="2">
        <v>3</v>
      </c>
      <c r="EK366" s="2">
        <v>100</v>
      </c>
      <c r="EL366" s="2" t="s">
        <v>39</v>
      </c>
      <c r="EM366" s="2" t="s">
        <v>40</v>
      </c>
      <c r="EN366" s="2"/>
      <c r="EO366" s="2" t="s">
        <v>3</v>
      </c>
      <c r="EP366" s="2"/>
      <c r="EQ366" s="2">
        <v>1703936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>P366</f>
        <v>0</v>
      </c>
      <c r="FS366" s="2">
        <v>0</v>
      </c>
      <c r="FT366" s="2"/>
      <c r="FU366" s="2"/>
      <c r="FV366" s="2"/>
      <c r="FW366" s="2"/>
      <c r="FX366" s="2">
        <v>0</v>
      </c>
      <c r="FY366" s="2">
        <v>0</v>
      </c>
      <c r="FZ366" s="2"/>
      <c r="GA366" s="2" t="s">
        <v>3</v>
      </c>
      <c r="GB366" s="2"/>
      <c r="GC366" s="2"/>
      <c r="GD366" s="2">
        <v>1</v>
      </c>
      <c r="GE366" s="2"/>
      <c r="GF366" s="2">
        <v>-398067357</v>
      </c>
      <c r="GG366" s="2">
        <v>2</v>
      </c>
      <c r="GH366" s="2">
        <v>0</v>
      </c>
      <c r="GI366" s="2">
        <v>-2</v>
      </c>
      <c r="GJ366" s="2">
        <v>0</v>
      </c>
      <c r="GK366" s="2">
        <v>0</v>
      </c>
      <c r="GL366" s="2">
        <f>ROUND(IF(AND(BH366=3,BI366=3,FS366&lt;&gt;0),P366,0),2)</f>
        <v>0</v>
      </c>
      <c r="GM366" s="2">
        <f>ROUND(O366+X366+Y366,2)+GX366</f>
        <v>0</v>
      </c>
      <c r="GN366" s="2">
        <f t="shared" si="262"/>
        <v>0</v>
      </c>
      <c r="GO366" s="2">
        <f t="shared" si="263"/>
        <v>0</v>
      </c>
      <c r="GP366" s="2">
        <f t="shared" si="264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265"/>
        <v>0</v>
      </c>
      <c r="GW366" s="2">
        <v>1</v>
      </c>
      <c r="GX366" s="2">
        <f>ROUND(HC366*I366,2)</f>
        <v>0</v>
      </c>
      <c r="GY366" s="2"/>
      <c r="GZ366" s="2"/>
      <c r="HA366" s="2">
        <v>0</v>
      </c>
      <c r="HB366" s="2">
        <v>0</v>
      </c>
      <c r="HC366" s="2">
        <f t="shared" si="266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E367" t="s">
        <v>278</v>
      </c>
      <c r="F367" t="s">
        <v>35</v>
      </c>
      <c r="G367" t="s">
        <v>36</v>
      </c>
      <c r="H367" t="s">
        <v>37</v>
      </c>
      <c r="I367">
        <f t="shared" si="267"/>
        <v>1</v>
      </c>
      <c r="J367">
        <v>0</v>
      </c>
      <c r="K367">
        <f t="shared" si="268"/>
        <v>1</v>
      </c>
      <c r="O367">
        <f>ROUND(CP367,0)</f>
        <v>12796</v>
      </c>
      <c r="P367">
        <f>ROUND(CQ367*I367,0)</f>
        <v>12796</v>
      </c>
      <c r="Q367">
        <f>ROUND(CR367*I367,0)</f>
        <v>0</v>
      </c>
      <c r="R367">
        <f>ROUND(CS367*I367,0)</f>
        <v>0</v>
      </c>
      <c r="S367">
        <f>ROUND(CT367*I367,0)</f>
        <v>0</v>
      </c>
      <c r="T367">
        <f>ROUND(CU367*I367,0)</f>
        <v>0</v>
      </c>
      <c r="U367">
        <f t="shared" si="244"/>
        <v>0</v>
      </c>
      <c r="V367">
        <f t="shared" si="245"/>
        <v>0</v>
      </c>
      <c r="W367">
        <f>ROUND(CX367*I367,0)</f>
        <v>0</v>
      </c>
      <c r="X367">
        <f>ROUND(CY367,0)</f>
        <v>0</v>
      </c>
      <c r="Y367">
        <f>ROUND(CZ367,0)</f>
        <v>0</v>
      </c>
      <c r="AA367">
        <v>64873986</v>
      </c>
      <c r="AB367">
        <f t="shared" si="246"/>
        <v>12796.01</v>
      </c>
      <c r="AC367">
        <f t="shared" si="247"/>
        <v>12796.01</v>
      </c>
      <c r="AD367">
        <f t="shared" si="248"/>
        <v>0</v>
      </c>
      <c r="AE367">
        <f t="shared" si="249"/>
        <v>0</v>
      </c>
      <c r="AF367">
        <f t="shared" si="250"/>
        <v>0</v>
      </c>
      <c r="AG367">
        <f t="shared" si="251"/>
        <v>0</v>
      </c>
      <c r="AH367">
        <f t="shared" si="252"/>
        <v>0</v>
      </c>
      <c r="AI367">
        <f t="shared" si="253"/>
        <v>0</v>
      </c>
      <c r="AJ367">
        <f t="shared" si="254"/>
        <v>0</v>
      </c>
      <c r="AK367">
        <v>12796.01</v>
      </c>
      <c r="AL367">
        <v>12796.01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6.74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3</v>
      </c>
      <c r="BJ367" t="s">
        <v>3</v>
      </c>
      <c r="BM367">
        <v>100</v>
      </c>
      <c r="BN367">
        <v>0</v>
      </c>
      <c r="BO367" t="s">
        <v>3</v>
      </c>
      <c r="BP367">
        <v>0</v>
      </c>
      <c r="BQ367">
        <v>5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55"/>
        <v>12796</v>
      </c>
      <c r="CQ367">
        <f>AC367</f>
        <v>12796.01</v>
      </c>
      <c r="CR367">
        <f>(((ET367)-(EU367)*BS367)+AE367*BS367)</f>
        <v>0</v>
      </c>
      <c r="CS367">
        <f t="shared" si="256"/>
        <v>0</v>
      </c>
      <c r="CT367">
        <f t="shared" si="257"/>
        <v>0</v>
      </c>
      <c r="CU367">
        <f t="shared" si="258"/>
        <v>0</v>
      </c>
      <c r="CV367">
        <f t="shared" si="259"/>
        <v>0</v>
      </c>
      <c r="CW367">
        <f t="shared" si="260"/>
        <v>0</v>
      </c>
      <c r="CX367">
        <f t="shared" si="261"/>
        <v>0</v>
      </c>
      <c r="CY367">
        <f>0</f>
        <v>0</v>
      </c>
      <c r="CZ367">
        <f>0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37</v>
      </c>
      <c r="DW367" t="s">
        <v>37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56792769</v>
      </c>
      <c r="EF367">
        <v>5</v>
      </c>
      <c r="EG367" t="s">
        <v>38</v>
      </c>
      <c r="EH367">
        <v>0</v>
      </c>
      <c r="EI367" t="s">
        <v>3</v>
      </c>
      <c r="EJ367">
        <v>3</v>
      </c>
      <c r="EK367">
        <v>100</v>
      </c>
      <c r="EL367" t="s">
        <v>39</v>
      </c>
      <c r="EM367" t="s">
        <v>40</v>
      </c>
      <c r="EO367" t="s">
        <v>3</v>
      </c>
      <c r="EQ367">
        <v>1703936</v>
      </c>
      <c r="ER367">
        <v>12796.01</v>
      </c>
      <c r="ES367">
        <v>12796.01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0</v>
      </c>
      <c r="FD367">
        <v>18</v>
      </c>
      <c r="FF367">
        <v>12276</v>
      </c>
      <c r="FQ367">
        <v>0</v>
      </c>
      <c r="FR367">
        <f>P367</f>
        <v>12796</v>
      </c>
      <c r="FS367">
        <v>0</v>
      </c>
      <c r="FX367">
        <v>0</v>
      </c>
      <c r="FY367">
        <v>0</v>
      </c>
      <c r="GA367" t="s">
        <v>41</v>
      </c>
      <c r="GD367">
        <v>1</v>
      </c>
      <c r="GF367">
        <v>-398067357</v>
      </c>
      <c r="GG367">
        <v>2</v>
      </c>
      <c r="GH367">
        <v>3</v>
      </c>
      <c r="GI367">
        <v>3</v>
      </c>
      <c r="GJ367">
        <v>0</v>
      </c>
      <c r="GK367">
        <v>0</v>
      </c>
      <c r="GL367">
        <f>ROUND(IF(AND(BH367=3,BI367=3,FS367&lt;&gt;0),P367,0),0)</f>
        <v>0</v>
      </c>
      <c r="GM367">
        <f>ROUND(O367+X367+Y367,0)+GX367</f>
        <v>12796</v>
      </c>
      <c r="GN367">
        <f t="shared" si="262"/>
        <v>0</v>
      </c>
      <c r="GO367">
        <f t="shared" si="263"/>
        <v>0</v>
      </c>
      <c r="GP367">
        <f t="shared" si="264"/>
        <v>0</v>
      </c>
      <c r="GR367">
        <v>1</v>
      </c>
      <c r="GS367">
        <v>1</v>
      </c>
      <c r="GT367">
        <v>0</v>
      </c>
      <c r="GU367" t="s">
        <v>3</v>
      </c>
      <c r="GV367">
        <f t="shared" si="265"/>
        <v>0</v>
      </c>
      <c r="GW367">
        <v>1</v>
      </c>
      <c r="GX367">
        <f>ROUND(HC367*I367,0)</f>
        <v>0</v>
      </c>
      <c r="HA367">
        <v>0</v>
      </c>
      <c r="HB367">
        <v>0</v>
      </c>
      <c r="HC367">
        <f t="shared" si="266"/>
        <v>0</v>
      </c>
      <c r="HE367" t="s">
        <v>42</v>
      </c>
      <c r="HF367" t="s">
        <v>43</v>
      </c>
      <c r="HH367">
        <f>ROUND(AC367*I367,0)</f>
        <v>12796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2">
        <v>17</v>
      </c>
      <c r="B368" s="2">
        <v>1</v>
      </c>
      <c r="C368" s="2">
        <f>ROW(SmtRes!A317)</f>
        <v>317</v>
      </c>
      <c r="D368" s="2">
        <f>ROW(EtalonRes!A380)</f>
        <v>380</v>
      </c>
      <c r="E368" s="2" t="s">
        <v>279</v>
      </c>
      <c r="F368" s="2" t="s">
        <v>86</v>
      </c>
      <c r="G368" s="2" t="s">
        <v>87</v>
      </c>
      <c r="H368" s="2" t="s">
        <v>88</v>
      </c>
      <c r="I368" s="2">
        <f t="shared" si="267"/>
        <v>1</v>
      </c>
      <c r="J368" s="2">
        <v>0</v>
      </c>
      <c r="K368" s="2">
        <f t="shared" si="268"/>
        <v>1</v>
      </c>
      <c r="L368" s="2"/>
      <c r="M368" s="2"/>
      <c r="N368" s="2"/>
      <c r="O368" s="2">
        <f>ROUND(CP368,2)</f>
        <v>19.350000000000001</v>
      </c>
      <c r="P368" s="2">
        <f>ROUND(CQ368*I368,2)</f>
        <v>3.88</v>
      </c>
      <c r="Q368" s="2">
        <f>ROUND(CR368*I368,2)</f>
        <v>2.37</v>
      </c>
      <c r="R368" s="2">
        <f>ROUND(CS368*I368,2)</f>
        <v>0</v>
      </c>
      <c r="S368" s="2">
        <f>ROUND(CT368*I368,2)</f>
        <v>13.1</v>
      </c>
      <c r="T368" s="2">
        <f>ROUND(CU368*I368,2)</f>
        <v>0</v>
      </c>
      <c r="U368" s="2">
        <f t="shared" si="244"/>
        <v>1.46</v>
      </c>
      <c r="V368" s="2">
        <f t="shared" si="245"/>
        <v>0</v>
      </c>
      <c r="W368" s="2">
        <f>ROUND(CX368*I368,2)</f>
        <v>0</v>
      </c>
      <c r="X368" s="2">
        <f>ROUND(CY368,2)</f>
        <v>15.85</v>
      </c>
      <c r="Y368" s="2">
        <f>ROUND(CZ368,2)</f>
        <v>9.43</v>
      </c>
      <c r="Z368" s="2"/>
      <c r="AA368" s="2">
        <v>64873989</v>
      </c>
      <c r="AB368" s="2">
        <f t="shared" si="246"/>
        <v>19.350000000000001</v>
      </c>
      <c r="AC368" s="2">
        <f t="shared" si="247"/>
        <v>3.88</v>
      </c>
      <c r="AD368" s="2">
        <f t="shared" si="248"/>
        <v>2.37</v>
      </c>
      <c r="AE368" s="2">
        <f t="shared" si="249"/>
        <v>0</v>
      </c>
      <c r="AF368" s="2">
        <f t="shared" si="250"/>
        <v>13.1</v>
      </c>
      <c r="AG368" s="2">
        <f t="shared" si="251"/>
        <v>0</v>
      </c>
      <c r="AH368" s="2">
        <f t="shared" si="252"/>
        <v>1.46</v>
      </c>
      <c r="AI368" s="2">
        <f t="shared" si="253"/>
        <v>0</v>
      </c>
      <c r="AJ368" s="2">
        <f t="shared" si="254"/>
        <v>0</v>
      </c>
      <c r="AK368" s="2">
        <v>19.350000000000001</v>
      </c>
      <c r="AL368" s="2">
        <v>3.88</v>
      </c>
      <c r="AM368" s="2">
        <v>2.37</v>
      </c>
      <c r="AN368" s="2">
        <v>0</v>
      </c>
      <c r="AO368" s="2">
        <v>13.1</v>
      </c>
      <c r="AP368" s="2">
        <v>0</v>
      </c>
      <c r="AQ368" s="2">
        <v>1.46</v>
      </c>
      <c r="AR368" s="2">
        <v>0</v>
      </c>
      <c r="AS368" s="2">
        <v>0</v>
      </c>
      <c r="AT368" s="2">
        <v>121</v>
      </c>
      <c r="AU368" s="2">
        <v>72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1</v>
      </c>
      <c r="BJ368" s="2" t="s">
        <v>89</v>
      </c>
      <c r="BK368" s="2"/>
      <c r="BL368" s="2"/>
      <c r="BM368" s="2">
        <v>20001</v>
      </c>
      <c r="BN368" s="2">
        <v>0</v>
      </c>
      <c r="BO368" s="2" t="s">
        <v>3</v>
      </c>
      <c r="BP368" s="2">
        <v>0</v>
      </c>
      <c r="BQ368" s="2">
        <v>2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121</v>
      </c>
      <c r="CA368" s="2">
        <v>72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255"/>
        <v>19.350000000000001</v>
      </c>
      <c r="CQ368" s="2">
        <f>AC368*BC368</f>
        <v>3.88</v>
      </c>
      <c r="CR368" s="2">
        <f>(((ET368)*BB368-(EU368)*BS368)+AE368*BS368)</f>
        <v>2.37</v>
      </c>
      <c r="CS368" s="2">
        <f t="shared" si="256"/>
        <v>0</v>
      </c>
      <c r="CT368" s="2">
        <f t="shared" si="257"/>
        <v>13.1</v>
      </c>
      <c r="CU368" s="2">
        <f t="shared" si="258"/>
        <v>0</v>
      </c>
      <c r="CV368" s="2">
        <f t="shared" si="259"/>
        <v>1.46</v>
      </c>
      <c r="CW368" s="2">
        <f t="shared" si="260"/>
        <v>0</v>
      </c>
      <c r="CX368" s="2">
        <f t="shared" si="261"/>
        <v>0</v>
      </c>
      <c r="CY368" s="2">
        <f>(((S368+R368)*AT368)/100)</f>
        <v>15.850999999999999</v>
      </c>
      <c r="CZ368" s="2">
        <f>(((S368+R368)*AU368)/100)</f>
        <v>9.4319999999999986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88</v>
      </c>
      <c r="DW368" s="2" t="s">
        <v>88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56793045</v>
      </c>
      <c r="EF368" s="2">
        <v>2</v>
      </c>
      <c r="EG368" s="2" t="s">
        <v>28</v>
      </c>
      <c r="EH368" s="2">
        <v>16</v>
      </c>
      <c r="EI368" s="2" t="s">
        <v>29</v>
      </c>
      <c r="EJ368" s="2">
        <v>1</v>
      </c>
      <c r="EK368" s="2">
        <v>20001</v>
      </c>
      <c r="EL368" s="2" t="s">
        <v>30</v>
      </c>
      <c r="EM368" s="2" t="s">
        <v>31</v>
      </c>
      <c r="EN368" s="2"/>
      <c r="EO368" s="2" t="s">
        <v>3</v>
      </c>
      <c r="EP368" s="2"/>
      <c r="EQ368" s="2">
        <v>131072</v>
      </c>
      <c r="ER368" s="2">
        <v>19.350000000000001</v>
      </c>
      <c r="ES368" s="2">
        <v>3.88</v>
      </c>
      <c r="ET368" s="2">
        <v>2.37</v>
      </c>
      <c r="EU368" s="2">
        <v>0</v>
      </c>
      <c r="EV368" s="2">
        <v>13.1</v>
      </c>
      <c r="EW368" s="2">
        <v>1.46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121</v>
      </c>
      <c r="FY368" s="2">
        <v>72</v>
      </c>
      <c r="FZ368" s="2"/>
      <c r="GA368" s="2" t="s">
        <v>3</v>
      </c>
      <c r="GB368" s="2"/>
      <c r="GC368" s="2"/>
      <c r="GD368" s="2">
        <v>1</v>
      </c>
      <c r="GE368" s="2"/>
      <c r="GF368" s="2">
        <v>785316088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>ROUND(IF(AND(BH368=3,BI368=3,FS368&lt;&gt;0),P368,0),2)</f>
        <v>0</v>
      </c>
      <c r="GM368" s="2">
        <f>ROUND(O368+X368+Y368,2)+GX368</f>
        <v>44.63</v>
      </c>
      <c r="GN368" s="2">
        <f t="shared" si="262"/>
        <v>44.63</v>
      </c>
      <c r="GO368" s="2">
        <f t="shared" si="263"/>
        <v>0</v>
      </c>
      <c r="GP368" s="2">
        <f t="shared" si="264"/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si="265"/>
        <v>0</v>
      </c>
      <c r="GW368" s="2">
        <v>1</v>
      </c>
      <c r="GX368" s="2">
        <f>ROUND(HC368*I368,2)</f>
        <v>0</v>
      </c>
      <c r="GY368" s="2"/>
      <c r="GZ368" s="2"/>
      <c r="HA368" s="2">
        <v>0</v>
      </c>
      <c r="HB368" s="2">
        <v>0</v>
      </c>
      <c r="HC368" s="2">
        <f t="shared" si="266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32</v>
      </c>
      <c r="HO368" s="2" t="s">
        <v>33</v>
      </c>
      <c r="HP368" s="2" t="s">
        <v>29</v>
      </c>
      <c r="HQ368" s="2" t="s">
        <v>29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C369">
        <f>ROW(SmtRes!A324)</f>
        <v>324</v>
      </c>
      <c r="D369">
        <f>ROW(EtalonRes!A388)</f>
        <v>388</v>
      </c>
      <c r="E369" t="s">
        <v>279</v>
      </c>
      <c r="F369" t="s">
        <v>86</v>
      </c>
      <c r="G369" t="s">
        <v>87</v>
      </c>
      <c r="H369" t="s">
        <v>88</v>
      </c>
      <c r="I369">
        <f t="shared" si="267"/>
        <v>1</v>
      </c>
      <c r="J369">
        <v>0</v>
      </c>
      <c r="K369">
        <f t="shared" si="268"/>
        <v>1</v>
      </c>
      <c r="O369">
        <f>ROUND(CP369,0)</f>
        <v>741</v>
      </c>
      <c r="P369">
        <f>ROUND(CQ369*I369,0)</f>
        <v>43</v>
      </c>
      <c r="Q369">
        <f>ROUND(CR369*I369,0)</f>
        <v>31</v>
      </c>
      <c r="R369">
        <f>ROUND(CS369*I369,0)</f>
        <v>0</v>
      </c>
      <c r="S369">
        <f>ROUND(CT369*I369,0)</f>
        <v>667</v>
      </c>
      <c r="T369">
        <f>ROUND(CU369*I369,0)</f>
        <v>0</v>
      </c>
      <c r="U369">
        <f t="shared" si="244"/>
        <v>1.46</v>
      </c>
      <c r="V369">
        <f t="shared" si="245"/>
        <v>0</v>
      </c>
      <c r="W369">
        <f>ROUND(CX369*I369,0)</f>
        <v>0</v>
      </c>
      <c r="X369">
        <f>ROUND(CY369,0)</f>
        <v>807</v>
      </c>
      <c r="Y369">
        <f>ROUND(CZ369,0)</f>
        <v>480</v>
      </c>
      <c r="AA369">
        <v>64873986</v>
      </c>
      <c r="AB369">
        <f t="shared" si="246"/>
        <v>19.350000000000001</v>
      </c>
      <c r="AC369">
        <f t="shared" si="247"/>
        <v>3.88</v>
      </c>
      <c r="AD369">
        <f t="shared" si="248"/>
        <v>2.37</v>
      </c>
      <c r="AE369">
        <f t="shared" si="249"/>
        <v>0</v>
      </c>
      <c r="AF369">
        <f t="shared" si="250"/>
        <v>13.1</v>
      </c>
      <c r="AG369">
        <f t="shared" si="251"/>
        <v>0</v>
      </c>
      <c r="AH369">
        <f t="shared" si="252"/>
        <v>1.46</v>
      </c>
      <c r="AI369">
        <f t="shared" si="253"/>
        <v>0</v>
      </c>
      <c r="AJ369">
        <f t="shared" si="254"/>
        <v>0</v>
      </c>
      <c r="AK369">
        <v>19.350000000000001</v>
      </c>
      <c r="AL369">
        <v>3.88</v>
      </c>
      <c r="AM369">
        <v>2.37</v>
      </c>
      <c r="AN369">
        <v>0</v>
      </c>
      <c r="AO369">
        <v>13.1</v>
      </c>
      <c r="AP369">
        <v>0</v>
      </c>
      <c r="AQ369">
        <v>1.46</v>
      </c>
      <c r="AR369">
        <v>0</v>
      </c>
      <c r="AS369">
        <v>0</v>
      </c>
      <c r="AT369">
        <v>121</v>
      </c>
      <c r="AU369">
        <v>72</v>
      </c>
      <c r="AV369">
        <v>1</v>
      </c>
      <c r="AW369">
        <v>1</v>
      </c>
      <c r="AZ369">
        <v>1</v>
      </c>
      <c r="BA369">
        <v>50.93</v>
      </c>
      <c r="BB369">
        <v>13.23</v>
      </c>
      <c r="BC369">
        <v>11.03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89</v>
      </c>
      <c r="BM369">
        <v>20001</v>
      </c>
      <c r="BN369">
        <v>0</v>
      </c>
      <c r="BO369" t="s">
        <v>86</v>
      </c>
      <c r="BP369">
        <v>1</v>
      </c>
      <c r="BQ369">
        <v>2</v>
      </c>
      <c r="BR369">
        <v>0</v>
      </c>
      <c r="BS369">
        <v>50.93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121</v>
      </c>
      <c r="CA369">
        <v>72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55"/>
        <v>741</v>
      </c>
      <c r="CQ369">
        <f>AC369*BC369</f>
        <v>42.796399999999998</v>
      </c>
      <c r="CR369">
        <f>(((ET369)*BB369-(EU369)*BS369)+AE369*BS369)</f>
        <v>31.355100000000004</v>
      </c>
      <c r="CS369">
        <f t="shared" si="256"/>
        <v>0</v>
      </c>
      <c r="CT369">
        <f t="shared" si="257"/>
        <v>667.18299999999999</v>
      </c>
      <c r="CU369">
        <f t="shared" si="258"/>
        <v>0</v>
      </c>
      <c r="CV369">
        <f t="shared" si="259"/>
        <v>1.46</v>
      </c>
      <c r="CW369">
        <f t="shared" si="260"/>
        <v>0</v>
      </c>
      <c r="CX369">
        <f t="shared" si="261"/>
        <v>0</v>
      </c>
      <c r="CY369">
        <f>(((S369+R369)*AT369)/100)</f>
        <v>807.07</v>
      </c>
      <c r="CZ369">
        <f>(((S369+R369)*AU369)/100)</f>
        <v>480.24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88</v>
      </c>
      <c r="DW369" t="s">
        <v>88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56793045</v>
      </c>
      <c r="EF369">
        <v>2</v>
      </c>
      <c r="EG369" t="s">
        <v>28</v>
      </c>
      <c r="EH369">
        <v>16</v>
      </c>
      <c r="EI369" t="s">
        <v>29</v>
      </c>
      <c r="EJ369">
        <v>1</v>
      </c>
      <c r="EK369">
        <v>20001</v>
      </c>
      <c r="EL369" t="s">
        <v>30</v>
      </c>
      <c r="EM369" t="s">
        <v>31</v>
      </c>
      <c r="EO369" t="s">
        <v>3</v>
      </c>
      <c r="EQ369">
        <v>131072</v>
      </c>
      <c r="ER369">
        <v>19.350000000000001</v>
      </c>
      <c r="ES369">
        <v>3.88</v>
      </c>
      <c r="ET369">
        <v>2.37</v>
      </c>
      <c r="EU369">
        <v>0</v>
      </c>
      <c r="EV369">
        <v>13.1</v>
      </c>
      <c r="EW369">
        <v>1.46</v>
      </c>
      <c r="EX369">
        <v>0</v>
      </c>
      <c r="EY369">
        <v>0</v>
      </c>
      <c r="FQ369">
        <v>0</v>
      </c>
      <c r="FR369">
        <v>0</v>
      </c>
      <c r="FS369">
        <v>0</v>
      </c>
      <c r="FX369">
        <v>121</v>
      </c>
      <c r="FY369">
        <v>72</v>
      </c>
      <c r="GA369" t="s">
        <v>3</v>
      </c>
      <c r="GD369">
        <v>1</v>
      </c>
      <c r="GF369">
        <v>785316088</v>
      </c>
      <c r="GG369">
        <v>2</v>
      </c>
      <c r="GH369">
        <v>1</v>
      </c>
      <c r="GI369">
        <v>2</v>
      </c>
      <c r="GJ369">
        <v>0</v>
      </c>
      <c r="GK369">
        <v>0</v>
      </c>
      <c r="GL369">
        <f>ROUND(IF(AND(BH369=3,BI369=3,FS369&lt;&gt;0),P369,0),0)</f>
        <v>0</v>
      </c>
      <c r="GM369">
        <f>ROUND(O369+X369+Y369,0)+GX369</f>
        <v>2028</v>
      </c>
      <c r="GN369">
        <f t="shared" si="262"/>
        <v>2028</v>
      </c>
      <c r="GO369">
        <f t="shared" si="263"/>
        <v>0</v>
      </c>
      <c r="GP369">
        <f t="shared" si="264"/>
        <v>0</v>
      </c>
      <c r="GR369">
        <v>0</v>
      </c>
      <c r="GS369">
        <v>3</v>
      </c>
      <c r="GT369">
        <v>0</v>
      </c>
      <c r="GU369" t="s">
        <v>3</v>
      </c>
      <c r="GV369">
        <f t="shared" si="265"/>
        <v>0</v>
      </c>
      <c r="GW369">
        <v>1</v>
      </c>
      <c r="GX369">
        <f>ROUND(HC369*I369,0)</f>
        <v>0</v>
      </c>
      <c r="HA369">
        <v>0</v>
      </c>
      <c r="HB369">
        <v>0</v>
      </c>
      <c r="HC369">
        <f t="shared" si="266"/>
        <v>0</v>
      </c>
      <c r="HE369" t="s">
        <v>3</v>
      </c>
      <c r="HF369" t="s">
        <v>3</v>
      </c>
      <c r="HM369" t="s">
        <v>3</v>
      </c>
      <c r="HN369" t="s">
        <v>32</v>
      </c>
      <c r="HO369" t="s">
        <v>33</v>
      </c>
      <c r="HP369" t="s">
        <v>29</v>
      </c>
      <c r="HQ369" t="s">
        <v>29</v>
      </c>
      <c r="HS369">
        <v>0</v>
      </c>
      <c r="IK369">
        <v>0</v>
      </c>
    </row>
    <row r="370" spans="1:255" x14ac:dyDescent="0.2">
      <c r="A370" s="2">
        <v>17</v>
      </c>
      <c r="B370" s="2">
        <v>1</v>
      </c>
      <c r="C370" s="2"/>
      <c r="D370" s="2"/>
      <c r="E370" s="2" t="s">
        <v>280</v>
      </c>
      <c r="F370" s="2" t="s">
        <v>159</v>
      </c>
      <c r="G370" s="2" t="s">
        <v>92</v>
      </c>
      <c r="H370" s="2" t="s">
        <v>37</v>
      </c>
      <c r="I370" s="2">
        <f t="shared" si="267"/>
        <v>1</v>
      </c>
      <c r="J370" s="2">
        <v>0</v>
      </c>
      <c r="K370" s="2">
        <f t="shared" si="268"/>
        <v>1</v>
      </c>
      <c r="L370" s="2"/>
      <c r="M370" s="2"/>
      <c r="N370" s="2"/>
      <c r="O370" s="2">
        <f>ROUND(CP370,2)</f>
        <v>0</v>
      </c>
      <c r="P370" s="2">
        <f>ROUND(CQ370*I370,2)</f>
        <v>0</v>
      </c>
      <c r="Q370" s="2">
        <f>ROUND(CR370*I370,2)</f>
        <v>0</v>
      </c>
      <c r="R370" s="2">
        <f>ROUND(CS370*I370,2)</f>
        <v>0</v>
      </c>
      <c r="S370" s="2">
        <f>ROUND(CT370*I370,2)</f>
        <v>0</v>
      </c>
      <c r="T370" s="2">
        <f>ROUND(CU370*I370,2)</f>
        <v>0</v>
      </c>
      <c r="U370" s="2">
        <f t="shared" si="244"/>
        <v>0</v>
      </c>
      <c r="V370" s="2">
        <f t="shared" si="245"/>
        <v>0</v>
      </c>
      <c r="W370" s="2">
        <f>ROUND(CX370*I370,2)</f>
        <v>0</v>
      </c>
      <c r="X370" s="2">
        <f>ROUND(CY370,2)</f>
        <v>0</v>
      </c>
      <c r="Y370" s="2">
        <f>ROUND(CZ370,2)</f>
        <v>0</v>
      </c>
      <c r="Z370" s="2"/>
      <c r="AA370" s="2">
        <v>64873989</v>
      </c>
      <c r="AB370" s="2">
        <f t="shared" si="246"/>
        <v>0</v>
      </c>
      <c r="AC370" s="2">
        <f t="shared" si="247"/>
        <v>0</v>
      </c>
      <c r="AD370" s="2">
        <f>ROUND((ET370),2)</f>
        <v>0</v>
      </c>
      <c r="AE370" s="2">
        <f t="shared" si="249"/>
        <v>0</v>
      </c>
      <c r="AF370" s="2">
        <f t="shared" si="250"/>
        <v>0</v>
      </c>
      <c r="AG370" s="2">
        <f t="shared" si="251"/>
        <v>0</v>
      </c>
      <c r="AH370" s="2">
        <f t="shared" si="252"/>
        <v>0</v>
      </c>
      <c r="AI370" s="2">
        <f t="shared" si="253"/>
        <v>0</v>
      </c>
      <c r="AJ370" s="2">
        <f t="shared" si="254"/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2</v>
      </c>
      <c r="BJ370" s="2" t="s">
        <v>3</v>
      </c>
      <c r="BK370" s="2"/>
      <c r="BL370" s="2"/>
      <c r="BM370" s="2">
        <v>901</v>
      </c>
      <c r="BN370" s="2">
        <v>0</v>
      </c>
      <c r="BO370" s="2" t="s">
        <v>3</v>
      </c>
      <c r="BP370" s="2">
        <v>0</v>
      </c>
      <c r="BQ370" s="2">
        <v>91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0</v>
      </c>
      <c r="CA370" s="2">
        <v>0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255"/>
        <v>0</v>
      </c>
      <c r="CQ370" s="2">
        <f>AC370*BC370</f>
        <v>0</v>
      </c>
      <c r="CR370" s="2">
        <f>(((ET370)*BB370-(EU370)*BS370)+AE370*BS370)</f>
        <v>0</v>
      </c>
      <c r="CS370" s="2">
        <f t="shared" si="256"/>
        <v>0</v>
      </c>
      <c r="CT370" s="2">
        <f t="shared" si="257"/>
        <v>0</v>
      </c>
      <c r="CU370" s="2">
        <f t="shared" si="258"/>
        <v>0</v>
      </c>
      <c r="CV370" s="2">
        <f t="shared" si="259"/>
        <v>0</v>
      </c>
      <c r="CW370" s="2">
        <f t="shared" si="260"/>
        <v>0</v>
      </c>
      <c r="CX370" s="2">
        <f t="shared" si="261"/>
        <v>0</v>
      </c>
      <c r="CY370" s="2">
        <f>0</f>
        <v>0</v>
      </c>
      <c r="CZ370" s="2">
        <f>0</f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37</v>
      </c>
      <c r="DW370" s="2" t="s">
        <v>37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56792852</v>
      </c>
      <c r="EF370" s="2">
        <v>91</v>
      </c>
      <c r="EG370" s="2" t="s">
        <v>73</v>
      </c>
      <c r="EH370" s="2">
        <v>0</v>
      </c>
      <c r="EI370" s="2" t="s">
        <v>3</v>
      </c>
      <c r="EJ370" s="2">
        <v>2</v>
      </c>
      <c r="EK370" s="2">
        <v>901</v>
      </c>
      <c r="EL370" s="2" t="s">
        <v>73</v>
      </c>
      <c r="EM370" s="2" t="s">
        <v>74</v>
      </c>
      <c r="EN370" s="2"/>
      <c r="EO370" s="2" t="s">
        <v>3</v>
      </c>
      <c r="EP370" s="2"/>
      <c r="EQ370" s="2">
        <v>655360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0</v>
      </c>
      <c r="FY370" s="2">
        <v>0</v>
      </c>
      <c r="FZ370" s="2"/>
      <c r="GA370" s="2" t="s">
        <v>3</v>
      </c>
      <c r="GB370" s="2"/>
      <c r="GC370" s="2"/>
      <c r="GD370" s="2">
        <v>1</v>
      </c>
      <c r="GE370" s="2"/>
      <c r="GF370" s="2">
        <v>-1660653140</v>
      </c>
      <c r="GG370" s="2">
        <v>2</v>
      </c>
      <c r="GH370" s="2">
        <v>0</v>
      </c>
      <c r="GI370" s="2">
        <v>-2</v>
      </c>
      <c r="GJ370" s="2">
        <v>0</v>
      </c>
      <c r="GK370" s="2">
        <v>0</v>
      </c>
      <c r="GL370" s="2">
        <f>ROUND(IF(AND(BH370=3,BI370=3,FS370&lt;&gt;0),P370,0),2)</f>
        <v>0</v>
      </c>
      <c r="GM370" s="2">
        <f>ROUND(O370+X370+Y370,2)+GX370</f>
        <v>0</v>
      </c>
      <c r="GN370" s="2">
        <f t="shared" si="262"/>
        <v>0</v>
      </c>
      <c r="GO370" s="2">
        <f t="shared" si="263"/>
        <v>0</v>
      </c>
      <c r="GP370" s="2">
        <f t="shared" si="264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265"/>
        <v>0</v>
      </c>
      <c r="GW370" s="2">
        <v>1</v>
      </c>
      <c r="GX370" s="2">
        <f>ROUND(HC370*I370,2)</f>
        <v>0</v>
      </c>
      <c r="GY370" s="2"/>
      <c r="GZ370" s="2"/>
      <c r="HA370" s="2">
        <v>0</v>
      </c>
      <c r="HB370" s="2">
        <v>0</v>
      </c>
      <c r="HC370" s="2">
        <f t="shared" si="266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1</v>
      </c>
      <c r="E371" t="s">
        <v>280</v>
      </c>
      <c r="F371" t="s">
        <v>159</v>
      </c>
      <c r="G371" t="s">
        <v>92</v>
      </c>
      <c r="H371" t="s">
        <v>37</v>
      </c>
      <c r="I371">
        <f t="shared" si="267"/>
        <v>1</v>
      </c>
      <c r="J371">
        <v>0</v>
      </c>
      <c r="K371">
        <f t="shared" si="268"/>
        <v>1</v>
      </c>
      <c r="O371">
        <f>ROUND(CP371,0)</f>
        <v>1840</v>
      </c>
      <c r="P371">
        <f>ROUND(CQ371*I371,0)</f>
        <v>1840</v>
      </c>
      <c r="Q371">
        <f>ROUND(CR371*I371,0)</f>
        <v>0</v>
      </c>
      <c r="R371">
        <f>ROUND(CS371*I371,0)</f>
        <v>0</v>
      </c>
      <c r="S371">
        <f>ROUND(CT371*I371,0)</f>
        <v>0</v>
      </c>
      <c r="T371">
        <f>ROUND(CU371*I371,0)</f>
        <v>0</v>
      </c>
      <c r="U371">
        <f t="shared" si="244"/>
        <v>0</v>
      </c>
      <c r="V371">
        <f t="shared" si="245"/>
        <v>0</v>
      </c>
      <c r="W371">
        <f>ROUND(CX371*I371,0)</f>
        <v>0</v>
      </c>
      <c r="X371">
        <f>ROUND(CY371,0)</f>
        <v>0</v>
      </c>
      <c r="Y371">
        <f>ROUND(CZ371,0)</f>
        <v>0</v>
      </c>
      <c r="AA371">
        <v>64873986</v>
      </c>
      <c r="AB371">
        <f t="shared" si="246"/>
        <v>1840.08</v>
      </c>
      <c r="AC371">
        <f t="shared" si="247"/>
        <v>1840.08</v>
      </c>
      <c r="AD371">
        <f>ROUND((ET371),2)</f>
        <v>0</v>
      </c>
      <c r="AE371">
        <f t="shared" si="249"/>
        <v>0</v>
      </c>
      <c r="AF371">
        <f t="shared" si="250"/>
        <v>0</v>
      </c>
      <c r="AG371">
        <f t="shared" si="251"/>
        <v>0</v>
      </c>
      <c r="AH371">
        <f t="shared" si="252"/>
        <v>0</v>
      </c>
      <c r="AI371">
        <f t="shared" si="253"/>
        <v>0</v>
      </c>
      <c r="AJ371">
        <f t="shared" si="254"/>
        <v>0</v>
      </c>
      <c r="AK371">
        <v>1840.08</v>
      </c>
      <c r="AL371">
        <v>1840.08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9.66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2</v>
      </c>
      <c r="BJ371" t="s">
        <v>3</v>
      </c>
      <c r="BM371">
        <v>901</v>
      </c>
      <c r="BN371">
        <v>0</v>
      </c>
      <c r="BO371" t="s">
        <v>3</v>
      </c>
      <c r="BP371">
        <v>0</v>
      </c>
      <c r="BQ371">
        <v>91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55"/>
        <v>1840</v>
      </c>
      <c r="CQ371">
        <f>AC371</f>
        <v>1840.08</v>
      </c>
      <c r="CR371">
        <f>(((ET371)-(EU371)*BS371)+AE371*BS371)</f>
        <v>0</v>
      </c>
      <c r="CS371">
        <f t="shared" si="256"/>
        <v>0</v>
      </c>
      <c r="CT371">
        <f t="shared" si="257"/>
        <v>0</v>
      </c>
      <c r="CU371">
        <f t="shared" si="258"/>
        <v>0</v>
      </c>
      <c r="CV371">
        <f t="shared" si="259"/>
        <v>0</v>
      </c>
      <c r="CW371">
        <f t="shared" si="260"/>
        <v>0</v>
      </c>
      <c r="CX371">
        <f t="shared" si="261"/>
        <v>0</v>
      </c>
      <c r="CY371">
        <f>0</f>
        <v>0</v>
      </c>
      <c r="CZ371">
        <f>0</f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37</v>
      </c>
      <c r="DW371" t="s">
        <v>37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56792852</v>
      </c>
      <c r="EF371">
        <v>91</v>
      </c>
      <c r="EG371" t="s">
        <v>73</v>
      </c>
      <c r="EH371">
        <v>0</v>
      </c>
      <c r="EI371" t="s">
        <v>3</v>
      </c>
      <c r="EJ371">
        <v>2</v>
      </c>
      <c r="EK371">
        <v>901</v>
      </c>
      <c r="EL371" t="s">
        <v>73</v>
      </c>
      <c r="EM371" t="s">
        <v>74</v>
      </c>
      <c r="EO371" t="s">
        <v>3</v>
      </c>
      <c r="EQ371">
        <v>655360</v>
      </c>
      <c r="ER371">
        <v>1840.08</v>
      </c>
      <c r="ES371">
        <v>1840.08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0</v>
      </c>
      <c r="FD371">
        <v>18</v>
      </c>
      <c r="FF371">
        <v>1804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93</v>
      </c>
      <c r="GD371">
        <v>1</v>
      </c>
      <c r="GF371">
        <v>-1660653140</v>
      </c>
      <c r="GG371">
        <v>2</v>
      </c>
      <c r="GH371">
        <v>3</v>
      </c>
      <c r="GI371">
        <v>3</v>
      </c>
      <c r="GJ371">
        <v>0</v>
      </c>
      <c r="GK371">
        <v>0</v>
      </c>
      <c r="GL371">
        <f>ROUND(IF(AND(BH371=3,BI371=3,FS371&lt;&gt;0),P371,0),0)</f>
        <v>0</v>
      </c>
      <c r="GM371">
        <f>ROUND(O371+X371+Y371,0)+GX371</f>
        <v>1840</v>
      </c>
      <c r="GN371">
        <f t="shared" si="262"/>
        <v>0</v>
      </c>
      <c r="GO371">
        <f t="shared" si="263"/>
        <v>1840</v>
      </c>
      <c r="GP371">
        <f t="shared" si="264"/>
        <v>0</v>
      </c>
      <c r="GR371">
        <v>1</v>
      </c>
      <c r="GS371">
        <v>1</v>
      </c>
      <c r="GT371">
        <v>0</v>
      </c>
      <c r="GU371" t="s">
        <v>3</v>
      </c>
      <c r="GV371">
        <f t="shared" si="265"/>
        <v>0</v>
      </c>
      <c r="GW371">
        <v>1</v>
      </c>
      <c r="GX371">
        <f>ROUND(HC371*I371,0)</f>
        <v>0</v>
      </c>
      <c r="HA371">
        <v>0</v>
      </c>
      <c r="HB371">
        <v>0</v>
      </c>
      <c r="HC371">
        <f t="shared" si="266"/>
        <v>0</v>
      </c>
      <c r="HE371" t="s">
        <v>65</v>
      </c>
      <c r="HF371" t="s">
        <v>34</v>
      </c>
      <c r="HG371">
        <f>ROUND(AC371*I371,0)</f>
        <v>1840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2">
        <v>17</v>
      </c>
      <c r="B372" s="2">
        <v>1</v>
      </c>
      <c r="C372" s="2">
        <f>ROW(SmtRes!A332)</f>
        <v>332</v>
      </c>
      <c r="D372" s="2">
        <f>ROW(EtalonRes!A398)</f>
        <v>398</v>
      </c>
      <c r="E372" s="2" t="s">
        <v>281</v>
      </c>
      <c r="F372" s="2" t="s">
        <v>194</v>
      </c>
      <c r="G372" s="2" t="s">
        <v>195</v>
      </c>
      <c r="H372" s="2" t="s">
        <v>196</v>
      </c>
      <c r="I372" s="2">
        <f>ROUND(ROUND(8,4),7)</f>
        <v>8</v>
      </c>
      <c r="J372" s="2">
        <v>0</v>
      </c>
      <c r="K372" s="2">
        <f>ROUND(ROUND(8,4),7)</f>
        <v>8</v>
      </c>
      <c r="L372" s="2"/>
      <c r="M372" s="2"/>
      <c r="N372" s="2"/>
      <c r="O372" s="2">
        <f>ROUND(CP372,2)</f>
        <v>183.44</v>
      </c>
      <c r="P372" s="2">
        <f>ROUND(CQ372*I372,2)</f>
        <v>56.96</v>
      </c>
      <c r="Q372" s="2">
        <f>ROUND(CR372*I372,2)</f>
        <v>32.24</v>
      </c>
      <c r="R372" s="2">
        <f>ROUND(CS372*I372,2)</f>
        <v>0</v>
      </c>
      <c r="S372" s="2">
        <f>ROUND(CT372*I372,2)</f>
        <v>94.24</v>
      </c>
      <c r="T372" s="2">
        <f>ROUND(CU372*I372,2)</f>
        <v>0</v>
      </c>
      <c r="U372" s="2">
        <f t="shared" si="244"/>
        <v>10.64</v>
      </c>
      <c r="V372" s="2">
        <f t="shared" si="245"/>
        <v>0</v>
      </c>
      <c r="W372" s="2">
        <f>ROUND(CX372*I372,2)</f>
        <v>0</v>
      </c>
      <c r="X372" s="2">
        <f>ROUND(CY372,2)</f>
        <v>114.03</v>
      </c>
      <c r="Y372" s="2">
        <f>ROUND(CZ372,2)</f>
        <v>67.849999999999994</v>
      </c>
      <c r="Z372" s="2"/>
      <c r="AA372" s="2">
        <v>64873989</v>
      </c>
      <c r="AB372" s="2">
        <f t="shared" si="246"/>
        <v>22.93</v>
      </c>
      <c r="AC372" s="2">
        <f t="shared" si="247"/>
        <v>7.12</v>
      </c>
      <c r="AD372" s="2">
        <f>ROUND((((ET372)-(EU372))+AE372),2)</f>
        <v>4.03</v>
      </c>
      <c r="AE372" s="2">
        <f t="shared" si="249"/>
        <v>0</v>
      </c>
      <c r="AF372" s="2">
        <f t="shared" si="250"/>
        <v>11.78</v>
      </c>
      <c r="AG372" s="2">
        <f t="shared" si="251"/>
        <v>0</v>
      </c>
      <c r="AH372" s="2">
        <f t="shared" si="252"/>
        <v>1.33</v>
      </c>
      <c r="AI372" s="2">
        <f t="shared" si="253"/>
        <v>0</v>
      </c>
      <c r="AJ372" s="2">
        <f t="shared" si="254"/>
        <v>0</v>
      </c>
      <c r="AK372" s="2">
        <v>22.93</v>
      </c>
      <c r="AL372" s="2">
        <v>7.12</v>
      </c>
      <c r="AM372" s="2">
        <v>4.03</v>
      </c>
      <c r="AN372" s="2">
        <v>0</v>
      </c>
      <c r="AO372" s="2">
        <v>11.78</v>
      </c>
      <c r="AP372" s="2">
        <v>0</v>
      </c>
      <c r="AQ372" s="2">
        <v>1.33</v>
      </c>
      <c r="AR372" s="2">
        <v>0</v>
      </c>
      <c r="AS372" s="2">
        <v>0</v>
      </c>
      <c r="AT372" s="2">
        <v>121</v>
      </c>
      <c r="AU372" s="2">
        <v>72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0</v>
      </c>
      <c r="BI372" s="2">
        <v>1</v>
      </c>
      <c r="BJ372" s="2" t="s">
        <v>197</v>
      </c>
      <c r="BK372" s="2"/>
      <c r="BL372" s="2"/>
      <c r="BM372" s="2">
        <v>20001</v>
      </c>
      <c r="BN372" s="2">
        <v>0</v>
      </c>
      <c r="BO372" s="2" t="s">
        <v>3</v>
      </c>
      <c r="BP372" s="2">
        <v>0</v>
      </c>
      <c r="BQ372" s="2">
        <v>2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121</v>
      </c>
      <c r="CA372" s="2">
        <v>72</v>
      </c>
      <c r="CB372" s="2" t="s">
        <v>3</v>
      </c>
      <c r="CC372" s="2"/>
      <c r="CD372" s="2"/>
      <c r="CE372" s="2">
        <v>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3</v>
      </c>
      <c r="CO372" s="2">
        <v>0</v>
      </c>
      <c r="CP372" s="2">
        <f t="shared" si="255"/>
        <v>183.44</v>
      </c>
      <c r="CQ372" s="2">
        <f>AC372*BC372</f>
        <v>7.12</v>
      </c>
      <c r="CR372" s="2">
        <f>(((ET372)*BB372-(EU372)*BS372)+AE372*BS372)</f>
        <v>4.03</v>
      </c>
      <c r="CS372" s="2">
        <f t="shared" si="256"/>
        <v>0</v>
      </c>
      <c r="CT372" s="2">
        <f t="shared" si="257"/>
        <v>11.78</v>
      </c>
      <c r="CU372" s="2">
        <f t="shared" si="258"/>
        <v>0</v>
      </c>
      <c r="CV372" s="2">
        <f t="shared" si="259"/>
        <v>1.33</v>
      </c>
      <c r="CW372" s="2">
        <f t="shared" si="260"/>
        <v>0</v>
      </c>
      <c r="CX372" s="2">
        <f t="shared" si="261"/>
        <v>0</v>
      </c>
      <c r="CY372" s="2">
        <f>(((S372+R372)*AT372)/100)</f>
        <v>114.03039999999999</v>
      </c>
      <c r="CZ372" s="2">
        <f>(((S372+R372)*AU372)/100)</f>
        <v>67.852800000000002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1013</v>
      </c>
      <c r="DV372" s="2" t="s">
        <v>196</v>
      </c>
      <c r="DW372" s="2" t="s">
        <v>196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56793045</v>
      </c>
      <c r="EF372" s="2">
        <v>2</v>
      </c>
      <c r="EG372" s="2" t="s">
        <v>28</v>
      </c>
      <c r="EH372" s="2">
        <v>16</v>
      </c>
      <c r="EI372" s="2" t="s">
        <v>29</v>
      </c>
      <c r="EJ372" s="2">
        <v>1</v>
      </c>
      <c r="EK372" s="2">
        <v>20001</v>
      </c>
      <c r="EL372" s="2" t="s">
        <v>30</v>
      </c>
      <c r="EM372" s="2" t="s">
        <v>31</v>
      </c>
      <c r="EN372" s="2"/>
      <c r="EO372" s="2" t="s">
        <v>3</v>
      </c>
      <c r="EP372" s="2"/>
      <c r="EQ372" s="2">
        <v>131072</v>
      </c>
      <c r="ER372" s="2">
        <v>22.93</v>
      </c>
      <c r="ES372" s="2">
        <v>7.12</v>
      </c>
      <c r="ET372" s="2">
        <v>4.03</v>
      </c>
      <c r="EU372" s="2">
        <v>0</v>
      </c>
      <c r="EV372" s="2">
        <v>11.78</v>
      </c>
      <c r="EW372" s="2">
        <v>1.33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121</v>
      </c>
      <c r="FY372" s="2">
        <v>72</v>
      </c>
      <c r="FZ372" s="2"/>
      <c r="GA372" s="2" t="s">
        <v>3</v>
      </c>
      <c r="GB372" s="2"/>
      <c r="GC372" s="2"/>
      <c r="GD372" s="2">
        <v>1</v>
      </c>
      <c r="GE372" s="2"/>
      <c r="GF372" s="2">
        <v>635392490</v>
      </c>
      <c r="GG372" s="2">
        <v>2</v>
      </c>
      <c r="GH372" s="2">
        <v>1</v>
      </c>
      <c r="GI372" s="2">
        <v>-2</v>
      </c>
      <c r="GJ372" s="2">
        <v>0</v>
      </c>
      <c r="GK372" s="2">
        <v>0</v>
      </c>
      <c r="GL372" s="2">
        <f>ROUND(IF(AND(BH372=3,BI372=3,FS372&lt;&gt;0),P372,0),2)</f>
        <v>0</v>
      </c>
      <c r="GM372" s="2">
        <f>ROUND(O372+X372+Y372,2)+GX372</f>
        <v>365.32</v>
      </c>
      <c r="GN372" s="2">
        <f t="shared" si="262"/>
        <v>365.32</v>
      </c>
      <c r="GO372" s="2">
        <f t="shared" si="263"/>
        <v>0</v>
      </c>
      <c r="GP372" s="2">
        <f t="shared" si="264"/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265"/>
        <v>0</v>
      </c>
      <c r="GW372" s="2">
        <v>1</v>
      </c>
      <c r="GX372" s="2">
        <f>ROUND(HC372*I372,2)</f>
        <v>0</v>
      </c>
      <c r="GY372" s="2"/>
      <c r="GZ372" s="2"/>
      <c r="HA372" s="2">
        <v>0</v>
      </c>
      <c r="HB372" s="2">
        <v>0</v>
      </c>
      <c r="HC372" s="2">
        <f t="shared" si="266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32</v>
      </c>
      <c r="HO372" s="2" t="s">
        <v>33</v>
      </c>
      <c r="HP372" s="2" t="s">
        <v>29</v>
      </c>
      <c r="HQ372" s="2" t="s">
        <v>29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17</v>
      </c>
      <c r="B373">
        <v>1</v>
      </c>
      <c r="C373">
        <f>ROW(SmtRes!A340)</f>
        <v>340</v>
      </c>
      <c r="D373">
        <f>ROW(EtalonRes!A408)</f>
        <v>408</v>
      </c>
      <c r="E373" t="s">
        <v>281</v>
      </c>
      <c r="F373" t="s">
        <v>194</v>
      </c>
      <c r="G373" t="s">
        <v>195</v>
      </c>
      <c r="H373" t="s">
        <v>196</v>
      </c>
      <c r="I373">
        <f>ROUND(ROUND(8,4),7)</f>
        <v>8</v>
      </c>
      <c r="J373">
        <v>0</v>
      </c>
      <c r="K373">
        <f>ROUND(ROUND(8,4),7)</f>
        <v>8</v>
      </c>
      <c r="O373">
        <f>ROUND(CP373,0)</f>
        <v>5990</v>
      </c>
      <c r="P373">
        <f>ROUND(CQ373*I373,0)</f>
        <v>840</v>
      </c>
      <c r="Q373">
        <f>ROUND(CR373*I373,0)</f>
        <v>350</v>
      </c>
      <c r="R373">
        <f>ROUND(CS373*I373,0)</f>
        <v>0</v>
      </c>
      <c r="S373">
        <f>ROUND(CT373*I373,0)</f>
        <v>4800</v>
      </c>
      <c r="T373">
        <f>ROUND(CU373*I373,0)</f>
        <v>0</v>
      </c>
      <c r="U373">
        <f t="shared" si="244"/>
        <v>10.64</v>
      </c>
      <c r="V373">
        <f t="shared" si="245"/>
        <v>0</v>
      </c>
      <c r="W373">
        <f>ROUND(CX373*I373,0)</f>
        <v>0</v>
      </c>
      <c r="X373">
        <f>ROUND(CY373,0)</f>
        <v>5808</v>
      </c>
      <c r="Y373">
        <f>ROUND(CZ373,0)</f>
        <v>3456</v>
      </c>
      <c r="AA373">
        <v>64873986</v>
      </c>
      <c r="AB373">
        <f t="shared" si="246"/>
        <v>22.93</v>
      </c>
      <c r="AC373">
        <f t="shared" si="247"/>
        <v>7.12</v>
      </c>
      <c r="AD373">
        <f>ROUND((((ET373)-(EU373))+AE373),2)</f>
        <v>4.03</v>
      </c>
      <c r="AE373">
        <f t="shared" si="249"/>
        <v>0</v>
      </c>
      <c r="AF373">
        <f t="shared" si="250"/>
        <v>11.78</v>
      </c>
      <c r="AG373">
        <f t="shared" si="251"/>
        <v>0</v>
      </c>
      <c r="AH373">
        <f t="shared" si="252"/>
        <v>1.33</v>
      </c>
      <c r="AI373">
        <f t="shared" si="253"/>
        <v>0</v>
      </c>
      <c r="AJ373">
        <f t="shared" si="254"/>
        <v>0</v>
      </c>
      <c r="AK373">
        <v>22.93</v>
      </c>
      <c r="AL373">
        <v>7.12</v>
      </c>
      <c r="AM373">
        <v>4.03</v>
      </c>
      <c r="AN373">
        <v>0</v>
      </c>
      <c r="AO373">
        <v>11.78</v>
      </c>
      <c r="AP373">
        <v>0</v>
      </c>
      <c r="AQ373">
        <v>1.33</v>
      </c>
      <c r="AR373">
        <v>0</v>
      </c>
      <c r="AS373">
        <v>0</v>
      </c>
      <c r="AT373">
        <v>121</v>
      </c>
      <c r="AU373">
        <v>72</v>
      </c>
      <c r="AV373">
        <v>1</v>
      </c>
      <c r="AW373">
        <v>1</v>
      </c>
      <c r="AZ373">
        <v>1</v>
      </c>
      <c r="BA373">
        <v>50.93</v>
      </c>
      <c r="BB373">
        <v>10.85</v>
      </c>
      <c r="BC373">
        <v>14.75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197</v>
      </c>
      <c r="BM373">
        <v>20001</v>
      </c>
      <c r="BN373">
        <v>0</v>
      </c>
      <c r="BO373" t="s">
        <v>194</v>
      </c>
      <c r="BP373">
        <v>1</v>
      </c>
      <c r="BQ373">
        <v>2</v>
      </c>
      <c r="BR373">
        <v>0</v>
      </c>
      <c r="BS373">
        <v>50.93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121</v>
      </c>
      <c r="CA373">
        <v>72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55"/>
        <v>5990</v>
      </c>
      <c r="CQ373">
        <f>AC373*BC373</f>
        <v>105.02</v>
      </c>
      <c r="CR373">
        <f>(((ET373)*BB373-(EU373)*BS373)+AE373*BS373)</f>
        <v>43.725500000000004</v>
      </c>
      <c r="CS373">
        <f t="shared" si="256"/>
        <v>0</v>
      </c>
      <c r="CT373">
        <f t="shared" si="257"/>
        <v>599.95539999999994</v>
      </c>
      <c r="CU373">
        <f t="shared" si="258"/>
        <v>0</v>
      </c>
      <c r="CV373">
        <f t="shared" si="259"/>
        <v>1.33</v>
      </c>
      <c r="CW373">
        <f t="shared" si="260"/>
        <v>0</v>
      </c>
      <c r="CX373">
        <f t="shared" si="261"/>
        <v>0</v>
      </c>
      <c r="CY373">
        <f>(((S373+R373)*AT373)/100)</f>
        <v>5808</v>
      </c>
      <c r="CZ373">
        <f>(((S373+R373)*AU373)/100)</f>
        <v>3456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196</v>
      </c>
      <c r="DW373" t="s">
        <v>196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56793045</v>
      </c>
      <c r="EF373">
        <v>2</v>
      </c>
      <c r="EG373" t="s">
        <v>28</v>
      </c>
      <c r="EH373">
        <v>16</v>
      </c>
      <c r="EI373" t="s">
        <v>29</v>
      </c>
      <c r="EJ373">
        <v>1</v>
      </c>
      <c r="EK373">
        <v>20001</v>
      </c>
      <c r="EL373" t="s">
        <v>30</v>
      </c>
      <c r="EM373" t="s">
        <v>31</v>
      </c>
      <c r="EO373" t="s">
        <v>3</v>
      </c>
      <c r="EQ373">
        <v>131072</v>
      </c>
      <c r="ER373">
        <v>22.93</v>
      </c>
      <c r="ES373">
        <v>7.12</v>
      </c>
      <c r="ET373">
        <v>4.03</v>
      </c>
      <c r="EU373">
        <v>0</v>
      </c>
      <c r="EV373">
        <v>11.78</v>
      </c>
      <c r="EW373">
        <v>1.33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121</v>
      </c>
      <c r="FY373">
        <v>72</v>
      </c>
      <c r="GA373" t="s">
        <v>3</v>
      </c>
      <c r="GD373">
        <v>1</v>
      </c>
      <c r="GF373">
        <v>635392490</v>
      </c>
      <c r="GG373">
        <v>2</v>
      </c>
      <c r="GH373">
        <v>1</v>
      </c>
      <c r="GI373">
        <v>2</v>
      </c>
      <c r="GJ373">
        <v>0</v>
      </c>
      <c r="GK373">
        <v>0</v>
      </c>
      <c r="GL373">
        <f>ROUND(IF(AND(BH373=3,BI373=3,FS373&lt;&gt;0),P373,0),0)</f>
        <v>0</v>
      </c>
      <c r="GM373">
        <f>ROUND(O373+X373+Y373,0)+GX373</f>
        <v>15254</v>
      </c>
      <c r="GN373">
        <f t="shared" si="262"/>
        <v>15254</v>
      </c>
      <c r="GO373">
        <f t="shared" si="263"/>
        <v>0</v>
      </c>
      <c r="GP373">
        <f t="shared" si="264"/>
        <v>0</v>
      </c>
      <c r="GR373">
        <v>0</v>
      </c>
      <c r="GS373">
        <v>3</v>
      </c>
      <c r="GT373">
        <v>0</v>
      </c>
      <c r="GU373" t="s">
        <v>3</v>
      </c>
      <c r="GV373">
        <f t="shared" si="265"/>
        <v>0</v>
      </c>
      <c r="GW373">
        <v>1</v>
      </c>
      <c r="GX373">
        <f>ROUND(HC373*I373,0)</f>
        <v>0</v>
      </c>
      <c r="HA373">
        <v>0</v>
      </c>
      <c r="HB373">
        <v>0</v>
      </c>
      <c r="HC373">
        <f t="shared" si="266"/>
        <v>0</v>
      </c>
      <c r="HE373" t="s">
        <v>3</v>
      </c>
      <c r="HF373" t="s">
        <v>3</v>
      </c>
      <c r="HM373" t="s">
        <v>3</v>
      </c>
      <c r="HN373" t="s">
        <v>32</v>
      </c>
      <c r="HO373" t="s">
        <v>33</v>
      </c>
      <c r="HP373" t="s">
        <v>29</v>
      </c>
      <c r="HQ373" t="s">
        <v>29</v>
      </c>
      <c r="HS373">
        <v>0</v>
      </c>
      <c r="IK373">
        <v>0</v>
      </c>
    </row>
    <row r="374" spans="1:255" x14ac:dyDescent="0.2">
      <c r="A374" s="2">
        <v>17</v>
      </c>
      <c r="B374" s="2">
        <v>1</v>
      </c>
      <c r="C374" s="2"/>
      <c r="D374" s="2"/>
      <c r="E374" s="2" t="s">
        <v>282</v>
      </c>
      <c r="F374" s="2" t="s">
        <v>199</v>
      </c>
      <c r="G374" s="2" t="s">
        <v>200</v>
      </c>
      <c r="H374" s="2" t="s">
        <v>37</v>
      </c>
      <c r="I374" s="2">
        <f>ROUND(ROUND(8,4),7)</f>
        <v>8</v>
      </c>
      <c r="J374" s="2">
        <v>0</v>
      </c>
      <c r="K374" s="2">
        <f>ROUND(ROUND(8,4),7)</f>
        <v>8</v>
      </c>
      <c r="L374" s="2"/>
      <c r="M374" s="2"/>
      <c r="N374" s="2"/>
      <c r="O374" s="2">
        <f>ROUND(CP374,2)</f>
        <v>0</v>
      </c>
      <c r="P374" s="2">
        <f>ROUND(CQ374*I374,2)</f>
        <v>0</v>
      </c>
      <c r="Q374" s="2">
        <f>ROUND(CR374*I374,2)</f>
        <v>0</v>
      </c>
      <c r="R374" s="2">
        <f>ROUND(CS374*I374,2)</f>
        <v>0</v>
      </c>
      <c r="S374" s="2">
        <f>ROUND(CT374*I374,2)</f>
        <v>0</v>
      </c>
      <c r="T374" s="2">
        <f>ROUND(CU374*I374,2)</f>
        <v>0</v>
      </c>
      <c r="U374" s="2">
        <f t="shared" si="244"/>
        <v>0</v>
      </c>
      <c r="V374" s="2">
        <f t="shared" si="245"/>
        <v>0</v>
      </c>
      <c r="W374" s="2">
        <f>ROUND(CX374*I374,2)</f>
        <v>0</v>
      </c>
      <c r="X374" s="2">
        <f>ROUND(CY374,2)</f>
        <v>0</v>
      </c>
      <c r="Y374" s="2">
        <f>ROUND(CZ374,2)</f>
        <v>0</v>
      </c>
      <c r="Z374" s="2"/>
      <c r="AA374" s="2">
        <v>64873989</v>
      </c>
      <c r="AB374" s="2">
        <f t="shared" si="246"/>
        <v>0</v>
      </c>
      <c r="AC374" s="2">
        <f t="shared" si="247"/>
        <v>0</v>
      </c>
      <c r="AD374" s="2">
        <f>ROUND((ET374),2)</f>
        <v>0</v>
      </c>
      <c r="AE374" s="2">
        <f t="shared" si="249"/>
        <v>0</v>
      </c>
      <c r="AF374" s="2">
        <f t="shared" si="250"/>
        <v>0</v>
      </c>
      <c r="AG374" s="2">
        <f t="shared" si="251"/>
        <v>0</v>
      </c>
      <c r="AH374" s="2">
        <f t="shared" si="252"/>
        <v>0</v>
      </c>
      <c r="AI374" s="2">
        <f t="shared" si="253"/>
        <v>0</v>
      </c>
      <c r="AJ374" s="2">
        <f t="shared" si="254"/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3</v>
      </c>
      <c r="BI374" s="2">
        <v>2</v>
      </c>
      <c r="BJ374" s="2" t="s">
        <v>3</v>
      </c>
      <c r="BK374" s="2"/>
      <c r="BL374" s="2"/>
      <c r="BM374" s="2">
        <v>901</v>
      </c>
      <c r="BN374" s="2">
        <v>0</v>
      </c>
      <c r="BO374" s="2" t="s">
        <v>3</v>
      </c>
      <c r="BP374" s="2">
        <v>0</v>
      </c>
      <c r="BQ374" s="2">
        <v>91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0</v>
      </c>
      <c r="CA374" s="2">
        <v>0</v>
      </c>
      <c r="CB374" s="2" t="s">
        <v>3</v>
      </c>
      <c r="CC374" s="2"/>
      <c r="CD374" s="2"/>
      <c r="CE374" s="2">
        <v>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255"/>
        <v>0</v>
      </c>
      <c r="CQ374" s="2">
        <f>AC374*BC374</f>
        <v>0</v>
      </c>
      <c r="CR374" s="2">
        <f>(((ET374)*BB374-(EU374)*BS374)+AE374*BS374)</f>
        <v>0</v>
      </c>
      <c r="CS374" s="2">
        <f t="shared" si="256"/>
        <v>0</v>
      </c>
      <c r="CT374" s="2">
        <f t="shared" si="257"/>
        <v>0</v>
      </c>
      <c r="CU374" s="2">
        <f t="shared" si="258"/>
        <v>0</v>
      </c>
      <c r="CV374" s="2">
        <f t="shared" si="259"/>
        <v>0</v>
      </c>
      <c r="CW374" s="2">
        <f t="shared" si="260"/>
        <v>0</v>
      </c>
      <c r="CX374" s="2">
        <f t="shared" si="261"/>
        <v>0</v>
      </c>
      <c r="CY374" s="2">
        <f>0</f>
        <v>0</v>
      </c>
      <c r="CZ374" s="2">
        <f>0</f>
        <v>0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1013</v>
      </c>
      <c r="DV374" s="2" t="s">
        <v>37</v>
      </c>
      <c r="DW374" s="2" t="s">
        <v>37</v>
      </c>
      <c r="DX374" s="2">
        <v>1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56792852</v>
      </c>
      <c r="EF374" s="2">
        <v>91</v>
      </c>
      <c r="EG374" s="2" t="s">
        <v>73</v>
      </c>
      <c r="EH374" s="2">
        <v>0</v>
      </c>
      <c r="EI374" s="2" t="s">
        <v>3</v>
      </c>
      <c r="EJ374" s="2">
        <v>2</v>
      </c>
      <c r="EK374" s="2">
        <v>901</v>
      </c>
      <c r="EL374" s="2" t="s">
        <v>73</v>
      </c>
      <c r="EM374" s="2" t="s">
        <v>74</v>
      </c>
      <c r="EN374" s="2"/>
      <c r="EO374" s="2" t="s">
        <v>3</v>
      </c>
      <c r="EP374" s="2"/>
      <c r="EQ374" s="2">
        <v>655360</v>
      </c>
      <c r="ER374" s="2">
        <v>0</v>
      </c>
      <c r="ES374" s="2">
        <v>0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0</v>
      </c>
      <c r="FY374" s="2">
        <v>0</v>
      </c>
      <c r="FZ374" s="2"/>
      <c r="GA374" s="2" t="s">
        <v>3</v>
      </c>
      <c r="GB374" s="2"/>
      <c r="GC374" s="2"/>
      <c r="GD374" s="2">
        <v>1</v>
      </c>
      <c r="GE374" s="2"/>
      <c r="GF374" s="2">
        <v>-64515512</v>
      </c>
      <c r="GG374" s="2">
        <v>2</v>
      </c>
      <c r="GH374" s="2">
        <v>0</v>
      </c>
      <c r="GI374" s="2">
        <v>-2</v>
      </c>
      <c r="GJ374" s="2">
        <v>0</v>
      </c>
      <c r="GK374" s="2">
        <v>0</v>
      </c>
      <c r="GL374" s="2">
        <f>ROUND(IF(AND(BH374=3,BI374=3,FS374&lt;&gt;0),P374,0),2)</f>
        <v>0</v>
      </c>
      <c r="GM374" s="2">
        <f>ROUND(O374+X374+Y374,2)+GX374</f>
        <v>0</v>
      </c>
      <c r="GN374" s="2">
        <f t="shared" si="262"/>
        <v>0</v>
      </c>
      <c r="GO374" s="2">
        <f t="shared" si="263"/>
        <v>0</v>
      </c>
      <c r="GP374" s="2">
        <f t="shared" si="264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265"/>
        <v>0</v>
      </c>
      <c r="GW374" s="2">
        <v>1</v>
      </c>
      <c r="GX374" s="2">
        <f>ROUND(HC374*I374,2)</f>
        <v>0</v>
      </c>
      <c r="GY374" s="2"/>
      <c r="GZ374" s="2"/>
      <c r="HA374" s="2">
        <v>0</v>
      </c>
      <c r="HB374" s="2">
        <v>0</v>
      </c>
      <c r="HC374" s="2">
        <f t="shared" si="266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17</v>
      </c>
      <c r="B375">
        <v>1</v>
      </c>
      <c r="E375" t="s">
        <v>282</v>
      </c>
      <c r="F375" t="s">
        <v>199</v>
      </c>
      <c r="G375" t="s">
        <v>200</v>
      </c>
      <c r="H375" t="s">
        <v>37</v>
      </c>
      <c r="I375">
        <f>ROUND(ROUND(8,4),7)</f>
        <v>8</v>
      </c>
      <c r="J375">
        <v>0</v>
      </c>
      <c r="K375">
        <f>ROUND(ROUND(8,4),7)</f>
        <v>8</v>
      </c>
      <c r="O375">
        <f>ROUND(CP375,0)</f>
        <v>5794</v>
      </c>
      <c r="P375">
        <f>ROUND(CQ375*I375,0)</f>
        <v>5794</v>
      </c>
      <c r="Q375">
        <f>ROUND(CR375*I375,0)</f>
        <v>0</v>
      </c>
      <c r="R375">
        <f>ROUND(CS375*I375,0)</f>
        <v>0</v>
      </c>
      <c r="S375">
        <f>ROUND(CT375*I375,0)</f>
        <v>0</v>
      </c>
      <c r="T375">
        <f>ROUND(CU375*I375,0)</f>
        <v>0</v>
      </c>
      <c r="U375">
        <f t="shared" si="244"/>
        <v>0</v>
      </c>
      <c r="V375">
        <f t="shared" si="245"/>
        <v>0</v>
      </c>
      <c r="W375">
        <f>ROUND(CX375*I375,0)</f>
        <v>0</v>
      </c>
      <c r="X375">
        <f>ROUND(CY375,0)</f>
        <v>0</v>
      </c>
      <c r="Y375">
        <f>ROUND(CZ375,0)</f>
        <v>0</v>
      </c>
      <c r="AA375">
        <v>64873986</v>
      </c>
      <c r="AB375">
        <f t="shared" si="246"/>
        <v>724.2</v>
      </c>
      <c r="AC375">
        <f t="shared" si="247"/>
        <v>724.2</v>
      </c>
      <c r="AD375">
        <f>ROUND((ET375),2)</f>
        <v>0</v>
      </c>
      <c r="AE375">
        <f t="shared" si="249"/>
        <v>0</v>
      </c>
      <c r="AF375">
        <f t="shared" si="250"/>
        <v>0</v>
      </c>
      <c r="AG375">
        <f t="shared" si="251"/>
        <v>0</v>
      </c>
      <c r="AH375">
        <f t="shared" si="252"/>
        <v>0</v>
      </c>
      <c r="AI375">
        <f t="shared" si="253"/>
        <v>0</v>
      </c>
      <c r="AJ375">
        <f t="shared" si="254"/>
        <v>0</v>
      </c>
      <c r="AK375">
        <v>724.2</v>
      </c>
      <c r="AL375">
        <v>724.2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9.66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2</v>
      </c>
      <c r="BJ375" t="s">
        <v>3</v>
      </c>
      <c r="BM375">
        <v>901</v>
      </c>
      <c r="BN375">
        <v>0</v>
      </c>
      <c r="BO375" t="s">
        <v>3</v>
      </c>
      <c r="BP375">
        <v>0</v>
      </c>
      <c r="BQ375">
        <v>91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255"/>
        <v>5794</v>
      </c>
      <c r="CQ375">
        <f>AC375</f>
        <v>724.2</v>
      </c>
      <c r="CR375">
        <f>(((ET375)-(EU375)*BS375)+AE375*BS375)</f>
        <v>0</v>
      </c>
      <c r="CS375">
        <f t="shared" si="256"/>
        <v>0</v>
      </c>
      <c r="CT375">
        <f t="shared" si="257"/>
        <v>0</v>
      </c>
      <c r="CU375">
        <f t="shared" si="258"/>
        <v>0</v>
      </c>
      <c r="CV375">
        <f t="shared" si="259"/>
        <v>0</v>
      </c>
      <c r="CW375">
        <f t="shared" si="260"/>
        <v>0</v>
      </c>
      <c r="CX375">
        <f t="shared" si="261"/>
        <v>0</v>
      </c>
      <c r="CY375">
        <f>0</f>
        <v>0</v>
      </c>
      <c r="CZ375">
        <f>0</f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37</v>
      </c>
      <c r="DW375" t="s">
        <v>37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56792852</v>
      </c>
      <c r="EF375">
        <v>91</v>
      </c>
      <c r="EG375" t="s">
        <v>73</v>
      </c>
      <c r="EH375">
        <v>0</v>
      </c>
      <c r="EI375" t="s">
        <v>3</v>
      </c>
      <c r="EJ375">
        <v>2</v>
      </c>
      <c r="EK375">
        <v>901</v>
      </c>
      <c r="EL375" t="s">
        <v>73</v>
      </c>
      <c r="EM375" t="s">
        <v>74</v>
      </c>
      <c r="EO375" t="s">
        <v>3</v>
      </c>
      <c r="EQ375">
        <v>655360</v>
      </c>
      <c r="ER375">
        <v>724.2</v>
      </c>
      <c r="ES375">
        <v>724.2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0</v>
      </c>
      <c r="FD375">
        <v>18</v>
      </c>
      <c r="FF375">
        <v>710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201</v>
      </c>
      <c r="GD375">
        <v>1</v>
      </c>
      <c r="GF375">
        <v>-64515512</v>
      </c>
      <c r="GG375">
        <v>2</v>
      </c>
      <c r="GH375">
        <v>3</v>
      </c>
      <c r="GI375">
        <v>3</v>
      </c>
      <c r="GJ375">
        <v>0</v>
      </c>
      <c r="GK375">
        <v>0</v>
      </c>
      <c r="GL375">
        <f>ROUND(IF(AND(BH375=3,BI375=3,FS375&lt;&gt;0),P375,0),0)</f>
        <v>0</v>
      </c>
      <c r="GM375">
        <f>ROUND(O375+X375+Y375,0)+GX375</f>
        <v>5794</v>
      </c>
      <c r="GN375">
        <f t="shared" si="262"/>
        <v>0</v>
      </c>
      <c r="GO375">
        <f t="shared" si="263"/>
        <v>5794</v>
      </c>
      <c r="GP375">
        <f t="shared" si="264"/>
        <v>0</v>
      </c>
      <c r="GR375">
        <v>1</v>
      </c>
      <c r="GS375">
        <v>1</v>
      </c>
      <c r="GT375">
        <v>0</v>
      </c>
      <c r="GU375" t="s">
        <v>3</v>
      </c>
      <c r="GV375">
        <f t="shared" si="265"/>
        <v>0</v>
      </c>
      <c r="GW375">
        <v>1</v>
      </c>
      <c r="GX375">
        <f>ROUND(HC375*I375,0)</f>
        <v>0</v>
      </c>
      <c r="HA375">
        <v>0</v>
      </c>
      <c r="HB375">
        <v>0</v>
      </c>
      <c r="HC375">
        <f t="shared" si="266"/>
        <v>0</v>
      </c>
      <c r="HE375" t="s">
        <v>65</v>
      </c>
      <c r="HF375" t="s">
        <v>34</v>
      </c>
      <c r="HG375">
        <f>ROUND(AC375*I375,0)</f>
        <v>5794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2">
        <v>17</v>
      </c>
      <c r="B376" s="2">
        <v>1</v>
      </c>
      <c r="C376" s="2">
        <f>ROW(SmtRes!A351)</f>
        <v>351</v>
      </c>
      <c r="D376" s="2">
        <f>ROW(EtalonRes!A425)</f>
        <v>425</v>
      </c>
      <c r="E376" s="2" t="s">
        <v>283</v>
      </c>
      <c r="F376" s="2" t="s">
        <v>207</v>
      </c>
      <c r="G376" s="2" t="s">
        <v>208</v>
      </c>
      <c r="H376" s="2" t="s">
        <v>209</v>
      </c>
      <c r="I376" s="2">
        <f>ROUND(ROUND((3.14*0.2*12)/100,4),7)</f>
        <v>7.5399999999999995E-2</v>
      </c>
      <c r="J376" s="2">
        <v>0</v>
      </c>
      <c r="K376" s="2">
        <f>ROUND(ROUND((3.14*0.2*12)/100,4),7)</f>
        <v>7.5399999999999995E-2</v>
      </c>
      <c r="L376" s="2"/>
      <c r="M376" s="2"/>
      <c r="N376" s="2"/>
      <c r="O376" s="2">
        <f>ROUND(CP376,2)</f>
        <v>154.19999999999999</v>
      </c>
      <c r="P376" s="2">
        <f>ROUND(CQ376*I376,2)</f>
        <v>32.770000000000003</v>
      </c>
      <c r="Q376" s="2">
        <f>ROUND(CR376*I376,2)</f>
        <v>10.81</v>
      </c>
      <c r="R376" s="2">
        <f>ROUND(CS376*I376,2)</f>
        <v>0.53</v>
      </c>
      <c r="S376" s="2">
        <f>ROUND(CT376*I376,2)</f>
        <v>110.62</v>
      </c>
      <c r="T376" s="2">
        <f>ROUND(CU376*I376,2)</f>
        <v>0</v>
      </c>
      <c r="U376" s="2">
        <f t="shared" si="244"/>
        <v>12.656644</v>
      </c>
      <c r="V376" s="2">
        <f t="shared" si="245"/>
        <v>3.9208E-2</v>
      </c>
      <c r="W376" s="2">
        <f>ROUND(CX376*I376,2)</f>
        <v>0</v>
      </c>
      <c r="X376" s="2">
        <f>ROUND(CY376,2)</f>
        <v>134.49</v>
      </c>
      <c r="Y376" s="2">
        <f>ROUND(CZ376,2)</f>
        <v>80.03</v>
      </c>
      <c r="Z376" s="2"/>
      <c r="AA376" s="2">
        <v>64873989</v>
      </c>
      <c r="AB376" s="2">
        <f t="shared" si="246"/>
        <v>2045.08</v>
      </c>
      <c r="AC376" s="2">
        <f t="shared" si="247"/>
        <v>434.65</v>
      </c>
      <c r="AD376" s="2">
        <f t="shared" ref="AD376:AD381" si="269">ROUND((((ET376)-(EU376))+AE376),2)</f>
        <v>143.33000000000001</v>
      </c>
      <c r="AE376" s="2">
        <f t="shared" si="249"/>
        <v>7.02</v>
      </c>
      <c r="AF376" s="2">
        <f t="shared" si="250"/>
        <v>1467.1</v>
      </c>
      <c r="AG376" s="2">
        <f t="shared" si="251"/>
        <v>0</v>
      </c>
      <c r="AH376" s="2">
        <f t="shared" si="252"/>
        <v>167.86</v>
      </c>
      <c r="AI376" s="2">
        <f t="shared" si="253"/>
        <v>0.52</v>
      </c>
      <c r="AJ376" s="2">
        <f t="shared" si="254"/>
        <v>0</v>
      </c>
      <c r="AK376" s="2">
        <v>2045.08</v>
      </c>
      <c r="AL376" s="2">
        <v>434.65</v>
      </c>
      <c r="AM376" s="2">
        <v>143.33000000000001</v>
      </c>
      <c r="AN376" s="2">
        <v>7.02</v>
      </c>
      <c r="AO376" s="2">
        <v>1467.1</v>
      </c>
      <c r="AP376" s="2">
        <v>0</v>
      </c>
      <c r="AQ376" s="2">
        <v>167.86</v>
      </c>
      <c r="AR376" s="2">
        <v>0.52</v>
      </c>
      <c r="AS376" s="2">
        <v>0</v>
      </c>
      <c r="AT376" s="2">
        <v>121</v>
      </c>
      <c r="AU376" s="2">
        <v>72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0</v>
      </c>
      <c r="BI376" s="2">
        <v>1</v>
      </c>
      <c r="BJ376" s="2" t="s">
        <v>210</v>
      </c>
      <c r="BK376" s="2"/>
      <c r="BL376" s="2"/>
      <c r="BM376" s="2">
        <v>20001</v>
      </c>
      <c r="BN376" s="2">
        <v>0</v>
      </c>
      <c r="BO376" s="2" t="s">
        <v>3</v>
      </c>
      <c r="BP376" s="2">
        <v>0</v>
      </c>
      <c r="BQ376" s="2">
        <v>2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121</v>
      </c>
      <c r="CA376" s="2">
        <v>72</v>
      </c>
      <c r="CB376" s="2" t="s">
        <v>3</v>
      </c>
      <c r="CC376" s="2"/>
      <c r="CD376" s="2"/>
      <c r="CE376" s="2">
        <v>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3</v>
      </c>
      <c r="CO376" s="2">
        <v>0</v>
      </c>
      <c r="CP376" s="2">
        <f t="shared" si="255"/>
        <v>154.20000000000002</v>
      </c>
      <c r="CQ376" s="2">
        <f t="shared" ref="CQ376:CQ381" si="270">AC376*BC376</f>
        <v>434.65</v>
      </c>
      <c r="CR376" s="2">
        <f t="shared" ref="CR376:CR381" si="271">(((ET376)*BB376-(EU376)*BS376)+AE376*BS376)</f>
        <v>143.33000000000001</v>
      </c>
      <c r="CS376" s="2">
        <f t="shared" si="256"/>
        <v>7.02</v>
      </c>
      <c r="CT376" s="2">
        <f t="shared" si="257"/>
        <v>1467.1</v>
      </c>
      <c r="CU376" s="2">
        <f t="shared" si="258"/>
        <v>0</v>
      </c>
      <c r="CV376" s="2">
        <f t="shared" si="259"/>
        <v>167.86</v>
      </c>
      <c r="CW376" s="2">
        <f t="shared" si="260"/>
        <v>0.52</v>
      </c>
      <c r="CX376" s="2">
        <f t="shared" si="261"/>
        <v>0</v>
      </c>
      <c r="CY376" s="2">
        <f>(((S376+R376)*AT376)/100)</f>
        <v>134.4915</v>
      </c>
      <c r="CZ376" s="2">
        <f>(((S376+R376)*AU376)/100)</f>
        <v>80.028000000000006</v>
      </c>
      <c r="DA376" s="2"/>
      <c r="DB376" s="2"/>
      <c r="DC376" s="2" t="s">
        <v>3</v>
      </c>
      <c r="DD376" s="2" t="s">
        <v>3</v>
      </c>
      <c r="DE376" s="2" t="s">
        <v>3</v>
      </c>
      <c r="DF376" s="2" t="s">
        <v>3</v>
      </c>
      <c r="DG376" s="2" t="s">
        <v>3</v>
      </c>
      <c r="DH376" s="2" t="s">
        <v>3</v>
      </c>
      <c r="DI376" s="2" t="s">
        <v>3</v>
      </c>
      <c r="DJ376" s="2" t="s">
        <v>3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1013</v>
      </c>
      <c r="DV376" s="2" t="s">
        <v>209</v>
      </c>
      <c r="DW376" s="2" t="s">
        <v>209</v>
      </c>
      <c r="DX376" s="2">
        <v>1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56793045</v>
      </c>
      <c r="EF376" s="2">
        <v>2</v>
      </c>
      <c r="EG376" s="2" t="s">
        <v>28</v>
      </c>
      <c r="EH376" s="2">
        <v>16</v>
      </c>
      <c r="EI376" s="2" t="s">
        <v>29</v>
      </c>
      <c r="EJ376" s="2">
        <v>1</v>
      </c>
      <c r="EK376" s="2">
        <v>20001</v>
      </c>
      <c r="EL376" s="2" t="s">
        <v>30</v>
      </c>
      <c r="EM376" s="2" t="s">
        <v>31</v>
      </c>
      <c r="EN376" s="2"/>
      <c r="EO376" s="2" t="s">
        <v>3</v>
      </c>
      <c r="EP376" s="2"/>
      <c r="EQ376" s="2">
        <v>131072</v>
      </c>
      <c r="ER376" s="2">
        <v>2045.08</v>
      </c>
      <c r="ES376" s="2">
        <v>434.65</v>
      </c>
      <c r="ET376" s="2">
        <v>143.33000000000001</v>
      </c>
      <c r="EU376" s="2">
        <v>7.02</v>
      </c>
      <c r="EV376" s="2">
        <v>1467.1</v>
      </c>
      <c r="EW376" s="2">
        <v>167.86</v>
      </c>
      <c r="EX376" s="2">
        <v>0.52</v>
      </c>
      <c r="EY376" s="2">
        <v>0</v>
      </c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121</v>
      </c>
      <c r="FY376" s="2">
        <v>72</v>
      </c>
      <c r="FZ376" s="2"/>
      <c r="GA376" s="2" t="s">
        <v>3</v>
      </c>
      <c r="GB376" s="2"/>
      <c r="GC376" s="2"/>
      <c r="GD376" s="2">
        <v>1</v>
      </c>
      <c r="GE376" s="2"/>
      <c r="GF376" s="2">
        <v>-2084033010</v>
      </c>
      <c r="GG376" s="2">
        <v>2</v>
      </c>
      <c r="GH376" s="2">
        <v>1</v>
      </c>
      <c r="GI376" s="2">
        <v>-2</v>
      </c>
      <c r="GJ376" s="2">
        <v>0</v>
      </c>
      <c r="GK376" s="2">
        <v>0</v>
      </c>
      <c r="GL376" s="2">
        <f>ROUND(IF(AND(BH376=3,BI376=3,FS376&lt;&gt;0),P376,0),2)</f>
        <v>0</v>
      </c>
      <c r="GM376" s="2">
        <f>ROUND(O376+X376+Y376,2)+GX376</f>
        <v>368.72</v>
      </c>
      <c r="GN376" s="2">
        <f t="shared" si="262"/>
        <v>368.72</v>
      </c>
      <c r="GO376" s="2">
        <f t="shared" si="263"/>
        <v>0</v>
      </c>
      <c r="GP376" s="2">
        <f t="shared" si="264"/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265"/>
        <v>0</v>
      </c>
      <c r="GW376" s="2">
        <v>1</v>
      </c>
      <c r="GX376" s="2">
        <f>ROUND(HC376*I376,2)</f>
        <v>0</v>
      </c>
      <c r="GY376" s="2"/>
      <c r="GZ376" s="2"/>
      <c r="HA376" s="2">
        <v>0</v>
      </c>
      <c r="HB376" s="2">
        <v>0</v>
      </c>
      <c r="HC376" s="2">
        <f t="shared" si="266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32</v>
      </c>
      <c r="HO376" s="2" t="s">
        <v>33</v>
      </c>
      <c r="HP376" s="2" t="s">
        <v>29</v>
      </c>
      <c r="HQ376" s="2" t="s">
        <v>29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17</v>
      </c>
      <c r="B377">
        <v>1</v>
      </c>
      <c r="C377">
        <f>ROW(SmtRes!A362)</f>
        <v>362</v>
      </c>
      <c r="D377">
        <f>ROW(EtalonRes!A442)</f>
        <v>442</v>
      </c>
      <c r="E377" t="s">
        <v>283</v>
      </c>
      <c r="F377" t="s">
        <v>207</v>
      </c>
      <c r="G377" t="s">
        <v>208</v>
      </c>
      <c r="H377" t="s">
        <v>209</v>
      </c>
      <c r="I377">
        <f>ROUND(ROUND((3.14*0.2*12)/100,4),7)</f>
        <v>7.5399999999999995E-2</v>
      </c>
      <c r="J377">
        <v>0</v>
      </c>
      <c r="K377">
        <f>ROUND(ROUND((3.14*0.2*12)/100,4),7)</f>
        <v>7.5399999999999995E-2</v>
      </c>
      <c r="O377">
        <f>ROUND(CP377,0)</f>
        <v>6233</v>
      </c>
      <c r="P377">
        <f>ROUND(CQ377*I377,0)</f>
        <v>406</v>
      </c>
      <c r="Q377">
        <f>ROUND(CR377*I377,0)</f>
        <v>193</v>
      </c>
      <c r="R377">
        <f>ROUND(CS377*I377,0)</f>
        <v>27</v>
      </c>
      <c r="S377">
        <f>ROUND(CT377*I377,0)</f>
        <v>5634</v>
      </c>
      <c r="T377">
        <f>ROUND(CU377*I377,0)</f>
        <v>0</v>
      </c>
      <c r="U377">
        <f t="shared" si="244"/>
        <v>12.656644</v>
      </c>
      <c r="V377">
        <f t="shared" si="245"/>
        <v>3.9208E-2</v>
      </c>
      <c r="W377">
        <f>ROUND(CX377*I377,0)</f>
        <v>0</v>
      </c>
      <c r="X377">
        <f>ROUND(CY377,0)</f>
        <v>6850</v>
      </c>
      <c r="Y377">
        <f>ROUND(CZ377,0)</f>
        <v>4076</v>
      </c>
      <c r="AA377">
        <v>64873986</v>
      </c>
      <c r="AB377">
        <f t="shared" si="246"/>
        <v>2045.08</v>
      </c>
      <c r="AC377">
        <f t="shared" si="247"/>
        <v>434.65</v>
      </c>
      <c r="AD377">
        <f t="shared" si="269"/>
        <v>143.33000000000001</v>
      </c>
      <c r="AE377">
        <f t="shared" si="249"/>
        <v>7.02</v>
      </c>
      <c r="AF377">
        <f t="shared" si="250"/>
        <v>1467.1</v>
      </c>
      <c r="AG377">
        <f t="shared" si="251"/>
        <v>0</v>
      </c>
      <c r="AH377">
        <f t="shared" si="252"/>
        <v>167.86</v>
      </c>
      <c r="AI377">
        <f t="shared" si="253"/>
        <v>0.52</v>
      </c>
      <c r="AJ377">
        <f t="shared" si="254"/>
        <v>0</v>
      </c>
      <c r="AK377">
        <v>2045.08</v>
      </c>
      <c r="AL377">
        <v>434.65</v>
      </c>
      <c r="AM377">
        <v>143.33000000000001</v>
      </c>
      <c r="AN377">
        <v>7.02</v>
      </c>
      <c r="AO377">
        <v>1467.1</v>
      </c>
      <c r="AP377">
        <v>0</v>
      </c>
      <c r="AQ377">
        <v>167.86</v>
      </c>
      <c r="AR377">
        <v>0.52</v>
      </c>
      <c r="AS377">
        <v>0</v>
      </c>
      <c r="AT377">
        <v>121</v>
      </c>
      <c r="AU377">
        <v>72</v>
      </c>
      <c r="AV377">
        <v>1</v>
      </c>
      <c r="AW377">
        <v>1</v>
      </c>
      <c r="AZ377">
        <v>1</v>
      </c>
      <c r="BA377">
        <v>50.93</v>
      </c>
      <c r="BB377">
        <v>17.84</v>
      </c>
      <c r="BC377">
        <v>12.4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210</v>
      </c>
      <c r="BM377">
        <v>20001</v>
      </c>
      <c r="BN377">
        <v>0</v>
      </c>
      <c r="BO377" t="s">
        <v>207</v>
      </c>
      <c r="BP377">
        <v>1</v>
      </c>
      <c r="BQ377">
        <v>2</v>
      </c>
      <c r="BR377">
        <v>0</v>
      </c>
      <c r="BS377">
        <v>50.93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121</v>
      </c>
      <c r="CA377">
        <v>72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255"/>
        <v>6233</v>
      </c>
      <c r="CQ377">
        <f t="shared" si="270"/>
        <v>5389.66</v>
      </c>
      <c r="CR377">
        <f t="shared" si="271"/>
        <v>2557.0072</v>
      </c>
      <c r="CS377">
        <f t="shared" si="256"/>
        <v>357.52859999999998</v>
      </c>
      <c r="CT377">
        <f t="shared" si="257"/>
        <v>74719.402999999991</v>
      </c>
      <c r="CU377">
        <f t="shared" si="258"/>
        <v>0</v>
      </c>
      <c r="CV377">
        <f t="shared" si="259"/>
        <v>167.86</v>
      </c>
      <c r="CW377">
        <f t="shared" si="260"/>
        <v>0.52</v>
      </c>
      <c r="CX377">
        <f t="shared" si="261"/>
        <v>0</v>
      </c>
      <c r="CY377">
        <f>(((S377+R377)*AT377)/100)</f>
        <v>6849.81</v>
      </c>
      <c r="CZ377">
        <f>(((S377+R377)*AU377)/100)</f>
        <v>4075.92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209</v>
      </c>
      <c r="DW377" t="s">
        <v>209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56793045</v>
      </c>
      <c r="EF377">
        <v>2</v>
      </c>
      <c r="EG377" t="s">
        <v>28</v>
      </c>
      <c r="EH377">
        <v>16</v>
      </c>
      <c r="EI377" t="s">
        <v>29</v>
      </c>
      <c r="EJ377">
        <v>1</v>
      </c>
      <c r="EK377">
        <v>20001</v>
      </c>
      <c r="EL377" t="s">
        <v>30</v>
      </c>
      <c r="EM377" t="s">
        <v>31</v>
      </c>
      <c r="EO377" t="s">
        <v>3</v>
      </c>
      <c r="EQ377">
        <v>131072</v>
      </c>
      <c r="ER377">
        <v>2045.08</v>
      </c>
      <c r="ES377">
        <v>434.65</v>
      </c>
      <c r="ET377">
        <v>143.33000000000001</v>
      </c>
      <c r="EU377">
        <v>7.02</v>
      </c>
      <c r="EV377">
        <v>1467.1</v>
      </c>
      <c r="EW377">
        <v>167.86</v>
      </c>
      <c r="EX377">
        <v>0.52</v>
      </c>
      <c r="EY377">
        <v>0</v>
      </c>
      <c r="FQ377">
        <v>0</v>
      </c>
      <c r="FR377">
        <v>0</v>
      </c>
      <c r="FS377">
        <v>0</v>
      </c>
      <c r="FX377">
        <v>121</v>
      </c>
      <c r="FY377">
        <v>72</v>
      </c>
      <c r="GA377" t="s">
        <v>3</v>
      </c>
      <c r="GD377">
        <v>1</v>
      </c>
      <c r="GF377">
        <v>-2084033010</v>
      </c>
      <c r="GG377">
        <v>2</v>
      </c>
      <c r="GH377">
        <v>1</v>
      </c>
      <c r="GI377">
        <v>2</v>
      </c>
      <c r="GJ377">
        <v>0</v>
      </c>
      <c r="GK377">
        <v>0</v>
      </c>
      <c r="GL377">
        <f>ROUND(IF(AND(BH377=3,BI377=3,FS377&lt;&gt;0),P377,0),0)</f>
        <v>0</v>
      </c>
      <c r="GM377">
        <f>ROUND(O377+X377+Y377,0)+GX377</f>
        <v>17159</v>
      </c>
      <c r="GN377">
        <f t="shared" si="262"/>
        <v>17159</v>
      </c>
      <c r="GO377">
        <f t="shared" si="263"/>
        <v>0</v>
      </c>
      <c r="GP377">
        <f t="shared" si="264"/>
        <v>0</v>
      </c>
      <c r="GR377">
        <v>0</v>
      </c>
      <c r="GS377">
        <v>3</v>
      </c>
      <c r="GT377">
        <v>0</v>
      </c>
      <c r="GU377" t="s">
        <v>3</v>
      </c>
      <c r="GV377">
        <f t="shared" si="265"/>
        <v>0</v>
      </c>
      <c r="GW377">
        <v>1</v>
      </c>
      <c r="GX377">
        <f>ROUND(HC377*I377,0)</f>
        <v>0</v>
      </c>
      <c r="HA377">
        <v>0</v>
      </c>
      <c r="HB377">
        <v>0</v>
      </c>
      <c r="HC377">
        <f t="shared" si="266"/>
        <v>0</v>
      </c>
      <c r="HE377" t="s">
        <v>3</v>
      </c>
      <c r="HF377" t="s">
        <v>3</v>
      </c>
      <c r="HM377" t="s">
        <v>3</v>
      </c>
      <c r="HN377" t="s">
        <v>32</v>
      </c>
      <c r="HO377" t="s">
        <v>33</v>
      </c>
      <c r="HP377" t="s">
        <v>29</v>
      </c>
      <c r="HQ377" t="s">
        <v>29</v>
      </c>
      <c r="HS377">
        <v>0</v>
      </c>
      <c r="IK377">
        <v>0</v>
      </c>
    </row>
    <row r="378" spans="1:255" x14ac:dyDescent="0.2">
      <c r="A378" s="2">
        <v>17</v>
      </c>
      <c r="B378" s="2">
        <v>1</v>
      </c>
      <c r="C378" s="2"/>
      <c r="D378" s="2"/>
      <c r="E378" s="2" t="s">
        <v>284</v>
      </c>
      <c r="F378" s="2" t="s">
        <v>212</v>
      </c>
      <c r="G378" s="2" t="s">
        <v>213</v>
      </c>
      <c r="H378" s="2" t="s">
        <v>214</v>
      </c>
      <c r="I378" s="2">
        <f>ROUND(ROUND(7.54,4),7)</f>
        <v>7.54</v>
      </c>
      <c r="J378" s="2">
        <v>0</v>
      </c>
      <c r="K378" s="2">
        <f>ROUND(ROUND(7.54,4),7)</f>
        <v>7.54</v>
      </c>
      <c r="L378" s="2"/>
      <c r="M378" s="2"/>
      <c r="N378" s="2"/>
      <c r="O378" s="2">
        <f>ROUND(CP378,2)</f>
        <v>725.95</v>
      </c>
      <c r="P378" s="2">
        <f>ROUND(CQ378*I378,2)</f>
        <v>725.95</v>
      </c>
      <c r="Q378" s="2">
        <f>ROUND(CR378*I378,2)</f>
        <v>0</v>
      </c>
      <c r="R378" s="2">
        <f>ROUND(CS378*I378,2)</f>
        <v>0</v>
      </c>
      <c r="S378" s="2">
        <f>ROUND(CT378*I378,2)</f>
        <v>0</v>
      </c>
      <c r="T378" s="2">
        <f>ROUND(CU378*I378,2)</f>
        <v>0</v>
      </c>
      <c r="U378" s="2">
        <f t="shared" si="244"/>
        <v>0</v>
      </c>
      <c r="V378" s="2">
        <f t="shared" si="245"/>
        <v>0</v>
      </c>
      <c r="W378" s="2">
        <f>ROUND(CX378*I378,2)</f>
        <v>2.56</v>
      </c>
      <c r="X378" s="2">
        <f>ROUND(CY378,2)</f>
        <v>0</v>
      </c>
      <c r="Y378" s="2">
        <f>ROUND(CZ378,2)</f>
        <v>0</v>
      </c>
      <c r="Z378" s="2"/>
      <c r="AA378" s="2">
        <v>64873989</v>
      </c>
      <c r="AB378" s="2">
        <f t="shared" si="246"/>
        <v>96.28</v>
      </c>
      <c r="AC378" s="2">
        <f t="shared" si="247"/>
        <v>96.28</v>
      </c>
      <c r="AD378" s="2">
        <f t="shared" si="269"/>
        <v>0</v>
      </c>
      <c r="AE378" s="2">
        <f t="shared" si="249"/>
        <v>0</v>
      </c>
      <c r="AF378" s="2">
        <f t="shared" si="250"/>
        <v>0</v>
      </c>
      <c r="AG378" s="2">
        <f t="shared" si="251"/>
        <v>0</v>
      </c>
      <c r="AH378" s="2">
        <f t="shared" si="252"/>
        <v>0</v>
      </c>
      <c r="AI378" s="2">
        <f t="shared" si="253"/>
        <v>0</v>
      </c>
      <c r="AJ378" s="2">
        <f t="shared" si="254"/>
        <v>0.34</v>
      </c>
      <c r="AK378" s="2">
        <v>96.28</v>
      </c>
      <c r="AL378" s="2">
        <v>96.28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0.34</v>
      </c>
      <c r="AT378" s="2">
        <v>0</v>
      </c>
      <c r="AU378" s="2">
        <v>0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3</v>
      </c>
      <c r="BI378" s="2">
        <v>1</v>
      </c>
      <c r="BJ378" s="2" t="s">
        <v>215</v>
      </c>
      <c r="BK378" s="2"/>
      <c r="BL378" s="2"/>
      <c r="BM378" s="2">
        <v>500001</v>
      </c>
      <c r="BN378" s="2">
        <v>0</v>
      </c>
      <c r="BO378" s="2" t="s">
        <v>3</v>
      </c>
      <c r="BP378" s="2">
        <v>0</v>
      </c>
      <c r="BQ378" s="2">
        <v>8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0</v>
      </c>
      <c r="CA378" s="2">
        <v>0</v>
      </c>
      <c r="CB378" s="2" t="s">
        <v>3</v>
      </c>
      <c r="CC378" s="2"/>
      <c r="CD378" s="2"/>
      <c r="CE378" s="2">
        <v>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255"/>
        <v>725.95</v>
      </c>
      <c r="CQ378" s="2">
        <f t="shared" si="270"/>
        <v>96.28</v>
      </c>
      <c r="CR378" s="2">
        <f t="shared" si="271"/>
        <v>0</v>
      </c>
      <c r="CS378" s="2">
        <f t="shared" si="256"/>
        <v>0</v>
      </c>
      <c r="CT378" s="2">
        <f t="shared" si="257"/>
        <v>0</v>
      </c>
      <c r="CU378" s="2">
        <f t="shared" si="258"/>
        <v>0</v>
      </c>
      <c r="CV378" s="2">
        <f t="shared" si="259"/>
        <v>0</v>
      </c>
      <c r="CW378" s="2">
        <f t="shared" si="260"/>
        <v>0</v>
      </c>
      <c r="CX378" s="2">
        <f t="shared" si="261"/>
        <v>0.34</v>
      </c>
      <c r="CY378" s="2">
        <f>0</f>
        <v>0</v>
      </c>
      <c r="CZ378" s="2">
        <f>0</f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1005</v>
      </c>
      <c r="DV378" s="2" t="s">
        <v>214</v>
      </c>
      <c r="DW378" s="2" t="s">
        <v>214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56793266</v>
      </c>
      <c r="EF378" s="2">
        <v>8</v>
      </c>
      <c r="EG378" s="2" t="s">
        <v>56</v>
      </c>
      <c r="EH378" s="2">
        <v>0</v>
      </c>
      <c r="EI378" s="2" t="s">
        <v>3</v>
      </c>
      <c r="EJ378" s="2">
        <v>1</v>
      </c>
      <c r="EK378" s="2">
        <v>500001</v>
      </c>
      <c r="EL378" s="2" t="s">
        <v>57</v>
      </c>
      <c r="EM378" s="2" t="s">
        <v>58</v>
      </c>
      <c r="EN378" s="2"/>
      <c r="EO378" s="2" t="s">
        <v>3</v>
      </c>
      <c r="EP378" s="2"/>
      <c r="EQ378" s="2">
        <v>131072</v>
      </c>
      <c r="ER378" s="2">
        <v>96.28</v>
      </c>
      <c r="ES378" s="2">
        <v>96.28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v>0</v>
      </c>
      <c r="FS378" s="2">
        <v>0</v>
      </c>
      <c r="FT378" s="2"/>
      <c r="FU378" s="2"/>
      <c r="FV378" s="2"/>
      <c r="FW378" s="2"/>
      <c r="FX378" s="2">
        <v>0</v>
      </c>
      <c r="FY378" s="2">
        <v>0</v>
      </c>
      <c r="FZ378" s="2"/>
      <c r="GA378" s="2" t="s">
        <v>3</v>
      </c>
      <c r="GB378" s="2"/>
      <c r="GC378" s="2"/>
      <c r="GD378" s="2">
        <v>1</v>
      </c>
      <c r="GE378" s="2"/>
      <c r="GF378" s="2">
        <v>-1493370066</v>
      </c>
      <c r="GG378" s="2">
        <v>2</v>
      </c>
      <c r="GH378" s="2">
        <v>1</v>
      </c>
      <c r="GI378" s="2">
        <v>-2</v>
      </c>
      <c r="GJ378" s="2">
        <v>0</v>
      </c>
      <c r="GK378" s="2">
        <v>0</v>
      </c>
      <c r="GL378" s="2">
        <f>ROUND(IF(AND(BH378=3,BI378=3,FS378&lt;&gt;0),P378,0),2)</f>
        <v>0</v>
      </c>
      <c r="GM378" s="2">
        <f>ROUND(O378+X378+Y378,2)+GX378</f>
        <v>725.95</v>
      </c>
      <c r="GN378" s="2">
        <f t="shared" si="262"/>
        <v>725.95</v>
      </c>
      <c r="GO378" s="2">
        <f t="shared" si="263"/>
        <v>0</v>
      </c>
      <c r="GP378" s="2">
        <f t="shared" si="264"/>
        <v>0</v>
      </c>
      <c r="GQ378" s="2"/>
      <c r="GR378" s="2">
        <v>0</v>
      </c>
      <c r="GS378" s="2">
        <v>3</v>
      </c>
      <c r="GT378" s="2">
        <v>0</v>
      </c>
      <c r="GU378" s="2" t="s">
        <v>3</v>
      </c>
      <c r="GV378" s="2">
        <f t="shared" si="265"/>
        <v>0</v>
      </c>
      <c r="GW378" s="2">
        <v>1</v>
      </c>
      <c r="GX378" s="2">
        <f>ROUND(HC378*I378,2)</f>
        <v>0</v>
      </c>
      <c r="GY378" s="2"/>
      <c r="GZ378" s="2"/>
      <c r="HA378" s="2">
        <v>0</v>
      </c>
      <c r="HB378" s="2">
        <v>0</v>
      </c>
      <c r="HC378" s="2">
        <f t="shared" si="266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3</v>
      </c>
      <c r="HO378" s="2" t="s">
        <v>3</v>
      </c>
      <c r="HP378" s="2" t="s">
        <v>3</v>
      </c>
      <c r="HQ378" s="2" t="s">
        <v>3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17</v>
      </c>
      <c r="B379">
        <v>1</v>
      </c>
      <c r="E379" t="s">
        <v>284</v>
      </c>
      <c r="F379" t="s">
        <v>212</v>
      </c>
      <c r="G379" t="s">
        <v>213</v>
      </c>
      <c r="H379" t="s">
        <v>214</v>
      </c>
      <c r="I379">
        <f>ROUND(ROUND(7.54,4),7)</f>
        <v>7.54</v>
      </c>
      <c r="J379">
        <v>0</v>
      </c>
      <c r="K379">
        <f>ROUND(ROUND(7.54,4),7)</f>
        <v>7.54</v>
      </c>
      <c r="O379">
        <f>ROUND(CP379,0)</f>
        <v>5510</v>
      </c>
      <c r="P379">
        <f>ROUND(CQ379*I379,0)</f>
        <v>5510</v>
      </c>
      <c r="Q379">
        <f>ROUND(CR379*I379,0)</f>
        <v>0</v>
      </c>
      <c r="R379">
        <f>ROUND(CS379*I379,0)</f>
        <v>0</v>
      </c>
      <c r="S379">
        <f>ROUND(CT379*I379,0)</f>
        <v>0</v>
      </c>
      <c r="T379">
        <f>ROUND(CU379*I379,0)</f>
        <v>0</v>
      </c>
      <c r="U379">
        <f t="shared" si="244"/>
        <v>0</v>
      </c>
      <c r="V379">
        <f t="shared" si="245"/>
        <v>0</v>
      </c>
      <c r="W379">
        <f>ROUND(CX379*I379,0)</f>
        <v>3</v>
      </c>
      <c r="X379">
        <f>ROUND(CY379,0)</f>
        <v>0</v>
      </c>
      <c r="Y379">
        <f>ROUND(CZ379,0)</f>
        <v>0</v>
      </c>
      <c r="AA379">
        <v>64873986</v>
      </c>
      <c r="AB379">
        <f t="shared" si="246"/>
        <v>96.28</v>
      </c>
      <c r="AC379">
        <f t="shared" si="247"/>
        <v>96.28</v>
      </c>
      <c r="AD379">
        <f t="shared" si="269"/>
        <v>0</v>
      </c>
      <c r="AE379">
        <f t="shared" si="249"/>
        <v>0</v>
      </c>
      <c r="AF379">
        <f t="shared" si="250"/>
        <v>0</v>
      </c>
      <c r="AG379">
        <f t="shared" si="251"/>
        <v>0</v>
      </c>
      <c r="AH379">
        <f t="shared" si="252"/>
        <v>0</v>
      </c>
      <c r="AI379">
        <f t="shared" si="253"/>
        <v>0</v>
      </c>
      <c r="AJ379">
        <f t="shared" si="254"/>
        <v>0.34</v>
      </c>
      <c r="AK379">
        <v>96.28</v>
      </c>
      <c r="AL379">
        <v>96.28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0.34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7.59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215</v>
      </c>
      <c r="BM379">
        <v>500001</v>
      </c>
      <c r="BN379">
        <v>0</v>
      </c>
      <c r="BO379" t="s">
        <v>212</v>
      </c>
      <c r="BP379">
        <v>1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255"/>
        <v>5510</v>
      </c>
      <c r="CQ379">
        <f t="shared" si="270"/>
        <v>730.76520000000005</v>
      </c>
      <c r="CR379">
        <f t="shared" si="271"/>
        <v>0</v>
      </c>
      <c r="CS379">
        <f t="shared" si="256"/>
        <v>0</v>
      </c>
      <c r="CT379">
        <f t="shared" si="257"/>
        <v>0</v>
      </c>
      <c r="CU379">
        <f t="shared" si="258"/>
        <v>0</v>
      </c>
      <c r="CV379">
        <f t="shared" si="259"/>
        <v>0</v>
      </c>
      <c r="CW379">
        <f t="shared" si="260"/>
        <v>0</v>
      </c>
      <c r="CX379">
        <f t="shared" si="261"/>
        <v>0.34</v>
      </c>
      <c r="CY379">
        <f>0</f>
        <v>0</v>
      </c>
      <c r="CZ379">
        <f>0</f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1005</v>
      </c>
      <c r="DV379" t="s">
        <v>214</v>
      </c>
      <c r="DW379" t="s">
        <v>214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56793266</v>
      </c>
      <c r="EF379">
        <v>8</v>
      </c>
      <c r="EG379" t="s">
        <v>56</v>
      </c>
      <c r="EH379">
        <v>0</v>
      </c>
      <c r="EI379" t="s">
        <v>3</v>
      </c>
      <c r="EJ379">
        <v>1</v>
      </c>
      <c r="EK379">
        <v>500001</v>
      </c>
      <c r="EL379" t="s">
        <v>57</v>
      </c>
      <c r="EM379" t="s">
        <v>58</v>
      </c>
      <c r="EO379" t="s">
        <v>3</v>
      </c>
      <c r="EQ379">
        <v>131072</v>
      </c>
      <c r="ER379">
        <v>96.28</v>
      </c>
      <c r="ES379">
        <v>96.28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3</v>
      </c>
      <c r="GD379">
        <v>1</v>
      </c>
      <c r="GF379">
        <v>-1493370066</v>
      </c>
      <c r="GG379">
        <v>2</v>
      </c>
      <c r="GH379">
        <v>1</v>
      </c>
      <c r="GI379">
        <v>2</v>
      </c>
      <c r="GJ379">
        <v>0</v>
      </c>
      <c r="GK379">
        <v>0</v>
      </c>
      <c r="GL379">
        <f>ROUND(IF(AND(BH379=3,BI379=3,FS379&lt;&gt;0),P379,0),0)</f>
        <v>0</v>
      </c>
      <c r="GM379">
        <f>ROUND(O379+X379+Y379,0)+GX379</f>
        <v>5510</v>
      </c>
      <c r="GN379">
        <f t="shared" si="262"/>
        <v>5510</v>
      </c>
      <c r="GO379">
        <f t="shared" si="263"/>
        <v>0</v>
      </c>
      <c r="GP379">
        <f t="shared" si="264"/>
        <v>0</v>
      </c>
      <c r="GR379">
        <v>0</v>
      </c>
      <c r="GS379">
        <v>3</v>
      </c>
      <c r="GT379">
        <v>0</v>
      </c>
      <c r="GU379" t="s">
        <v>3</v>
      </c>
      <c r="GV379">
        <f t="shared" si="265"/>
        <v>0</v>
      </c>
      <c r="GW379">
        <v>1</v>
      </c>
      <c r="GX379">
        <f>ROUND(HC379*I379,0)</f>
        <v>0</v>
      </c>
      <c r="HA379">
        <v>0</v>
      </c>
      <c r="HB379">
        <v>0</v>
      </c>
      <c r="HC379">
        <f t="shared" si="266"/>
        <v>0</v>
      </c>
      <c r="HE379" t="s">
        <v>3</v>
      </c>
      <c r="HF379" t="s">
        <v>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2">
        <v>17</v>
      </c>
      <c r="B380" s="2">
        <v>1</v>
      </c>
      <c r="C380" s="2"/>
      <c r="D380" s="2"/>
      <c r="E380" s="2" t="s">
        <v>285</v>
      </c>
      <c r="F380" s="2" t="s">
        <v>217</v>
      </c>
      <c r="G380" s="2" t="s">
        <v>218</v>
      </c>
      <c r="H380" s="2" t="s">
        <v>54</v>
      </c>
      <c r="I380" s="2">
        <f>ROUND(ROUND(50,4),7)</f>
        <v>50</v>
      </c>
      <c r="J380" s="2">
        <v>0</v>
      </c>
      <c r="K380" s="2">
        <f>ROUND(ROUND(50,4),7)</f>
        <v>50</v>
      </c>
      <c r="L380" s="2"/>
      <c r="M380" s="2"/>
      <c r="N380" s="2"/>
      <c r="O380" s="2">
        <f>ROUND(CP380,2)</f>
        <v>3567</v>
      </c>
      <c r="P380" s="2">
        <f>ROUND(CQ380*I380,2)</f>
        <v>3567</v>
      </c>
      <c r="Q380" s="2">
        <f>ROUND(CR380*I380,2)</f>
        <v>0</v>
      </c>
      <c r="R380" s="2">
        <f>ROUND(CS380*I380,2)</f>
        <v>0</v>
      </c>
      <c r="S380" s="2">
        <f>ROUND(CT380*I380,2)</f>
        <v>0</v>
      </c>
      <c r="T380" s="2">
        <f>ROUND(CU380*I380,2)</f>
        <v>0</v>
      </c>
      <c r="U380" s="2">
        <f t="shared" si="244"/>
        <v>0</v>
      </c>
      <c r="V380" s="2">
        <f t="shared" si="245"/>
        <v>0</v>
      </c>
      <c r="W380" s="2">
        <f>ROUND(CX380*I380,2)</f>
        <v>0.5</v>
      </c>
      <c r="X380" s="2">
        <f>ROUND(CY380,2)</f>
        <v>0</v>
      </c>
      <c r="Y380" s="2">
        <f>ROUND(CZ380,2)</f>
        <v>0</v>
      </c>
      <c r="Z380" s="2"/>
      <c r="AA380" s="2">
        <v>64873989</v>
      </c>
      <c r="AB380" s="2">
        <f t="shared" si="246"/>
        <v>71.34</v>
      </c>
      <c r="AC380" s="2">
        <f t="shared" si="247"/>
        <v>71.34</v>
      </c>
      <c r="AD380" s="2">
        <f t="shared" si="269"/>
        <v>0</v>
      </c>
      <c r="AE380" s="2">
        <f t="shared" si="249"/>
        <v>0</v>
      </c>
      <c r="AF380" s="2">
        <f t="shared" si="250"/>
        <v>0</v>
      </c>
      <c r="AG380" s="2">
        <f t="shared" si="251"/>
        <v>0</v>
      </c>
      <c r="AH380" s="2">
        <f t="shared" si="252"/>
        <v>0</v>
      </c>
      <c r="AI380" s="2">
        <f t="shared" si="253"/>
        <v>0</v>
      </c>
      <c r="AJ380" s="2">
        <f t="shared" si="254"/>
        <v>0.01</v>
      </c>
      <c r="AK380" s="2">
        <v>71.34</v>
      </c>
      <c r="AL380" s="2">
        <v>71.34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0.01</v>
      </c>
      <c r="AT380" s="2">
        <v>0</v>
      </c>
      <c r="AU380" s="2">
        <v>0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3</v>
      </c>
      <c r="BI380" s="2">
        <v>1</v>
      </c>
      <c r="BJ380" s="2" t="s">
        <v>219</v>
      </c>
      <c r="BK380" s="2"/>
      <c r="BL380" s="2"/>
      <c r="BM380" s="2">
        <v>500001</v>
      </c>
      <c r="BN380" s="2">
        <v>0</v>
      </c>
      <c r="BO380" s="2" t="s">
        <v>3</v>
      </c>
      <c r="BP380" s="2">
        <v>0</v>
      </c>
      <c r="BQ380" s="2">
        <v>8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0</v>
      </c>
      <c r="CA380" s="2">
        <v>0</v>
      </c>
      <c r="CB380" s="2" t="s">
        <v>3</v>
      </c>
      <c r="CC380" s="2"/>
      <c r="CD380" s="2"/>
      <c r="CE380" s="2">
        <v>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255"/>
        <v>3567</v>
      </c>
      <c r="CQ380" s="2">
        <f t="shared" si="270"/>
        <v>71.34</v>
      </c>
      <c r="CR380" s="2">
        <f t="shared" si="271"/>
        <v>0</v>
      </c>
      <c r="CS380" s="2">
        <f t="shared" si="256"/>
        <v>0</v>
      </c>
      <c r="CT380" s="2">
        <f t="shared" si="257"/>
        <v>0</v>
      </c>
      <c r="CU380" s="2">
        <f t="shared" si="258"/>
        <v>0</v>
      </c>
      <c r="CV380" s="2">
        <f t="shared" si="259"/>
        <v>0</v>
      </c>
      <c r="CW380" s="2">
        <f t="shared" si="260"/>
        <v>0</v>
      </c>
      <c r="CX380" s="2">
        <f t="shared" si="261"/>
        <v>0.01</v>
      </c>
      <c r="CY380" s="2">
        <f>0</f>
        <v>0</v>
      </c>
      <c r="CZ380" s="2">
        <f>0</f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1010</v>
      </c>
      <c r="DV380" s="2" t="s">
        <v>54</v>
      </c>
      <c r="DW380" s="2" t="s">
        <v>54</v>
      </c>
      <c r="DX380" s="2">
        <v>1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56793266</v>
      </c>
      <c r="EF380" s="2">
        <v>8</v>
      </c>
      <c r="EG380" s="2" t="s">
        <v>56</v>
      </c>
      <c r="EH380" s="2">
        <v>0</v>
      </c>
      <c r="EI380" s="2" t="s">
        <v>3</v>
      </c>
      <c r="EJ380" s="2">
        <v>1</v>
      </c>
      <c r="EK380" s="2">
        <v>500001</v>
      </c>
      <c r="EL380" s="2" t="s">
        <v>57</v>
      </c>
      <c r="EM380" s="2" t="s">
        <v>58</v>
      </c>
      <c r="EN380" s="2"/>
      <c r="EO380" s="2" t="s">
        <v>3</v>
      </c>
      <c r="EP380" s="2"/>
      <c r="EQ380" s="2">
        <v>131072</v>
      </c>
      <c r="ER380" s="2">
        <v>71.34</v>
      </c>
      <c r="ES380" s="2">
        <v>71.34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v>0</v>
      </c>
      <c r="FS380" s="2">
        <v>0</v>
      </c>
      <c r="FT380" s="2"/>
      <c r="FU380" s="2"/>
      <c r="FV380" s="2"/>
      <c r="FW380" s="2"/>
      <c r="FX380" s="2">
        <v>0</v>
      </c>
      <c r="FY380" s="2">
        <v>0</v>
      </c>
      <c r="FZ380" s="2"/>
      <c r="GA380" s="2" t="s">
        <v>3</v>
      </c>
      <c r="GB380" s="2"/>
      <c r="GC380" s="2"/>
      <c r="GD380" s="2">
        <v>1</v>
      </c>
      <c r="GE380" s="2"/>
      <c r="GF380" s="2">
        <v>-395988412</v>
      </c>
      <c r="GG380" s="2">
        <v>2</v>
      </c>
      <c r="GH380" s="2">
        <v>1</v>
      </c>
      <c r="GI380" s="2">
        <v>-2</v>
      </c>
      <c r="GJ380" s="2">
        <v>0</v>
      </c>
      <c r="GK380" s="2">
        <v>0</v>
      </c>
      <c r="GL380" s="2">
        <f>ROUND(IF(AND(BH380=3,BI380=3,FS380&lt;&gt;0),P380,0),2)</f>
        <v>0</v>
      </c>
      <c r="GM380" s="2">
        <f>ROUND(O380+X380+Y380,2)+GX380</f>
        <v>3567</v>
      </c>
      <c r="GN380" s="2">
        <f t="shared" si="262"/>
        <v>3567</v>
      </c>
      <c r="GO380" s="2">
        <f t="shared" si="263"/>
        <v>0</v>
      </c>
      <c r="GP380" s="2">
        <f t="shared" si="264"/>
        <v>0</v>
      </c>
      <c r="GQ380" s="2"/>
      <c r="GR380" s="2">
        <v>0</v>
      </c>
      <c r="GS380" s="2">
        <v>3</v>
      </c>
      <c r="GT380" s="2">
        <v>0</v>
      </c>
      <c r="GU380" s="2" t="s">
        <v>3</v>
      </c>
      <c r="GV380" s="2">
        <f t="shared" si="265"/>
        <v>0</v>
      </c>
      <c r="GW380" s="2">
        <v>1</v>
      </c>
      <c r="GX380" s="2">
        <f>ROUND(HC380*I380,2)</f>
        <v>0</v>
      </c>
      <c r="GY380" s="2"/>
      <c r="GZ380" s="2"/>
      <c r="HA380" s="2">
        <v>0</v>
      </c>
      <c r="HB380" s="2">
        <v>0</v>
      </c>
      <c r="HC380" s="2">
        <f t="shared" si="266"/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3</v>
      </c>
      <c r="HO380" s="2" t="s">
        <v>3</v>
      </c>
      <c r="HP380" s="2" t="s">
        <v>3</v>
      </c>
      <c r="HQ380" s="2" t="s">
        <v>3</v>
      </c>
      <c r="HR380" s="2"/>
      <c r="HS380" s="2">
        <v>0</v>
      </c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1</v>
      </c>
      <c r="E381" t="s">
        <v>285</v>
      </c>
      <c r="F381" t="s">
        <v>217</v>
      </c>
      <c r="G381" t="s">
        <v>218</v>
      </c>
      <c r="H381" t="s">
        <v>54</v>
      </c>
      <c r="I381">
        <f>ROUND(ROUND(50,4),7)</f>
        <v>50</v>
      </c>
      <c r="J381">
        <v>0</v>
      </c>
      <c r="K381">
        <f>ROUND(ROUND(50,4),7)</f>
        <v>50</v>
      </c>
      <c r="O381">
        <f>ROUND(CP381,0)</f>
        <v>3817</v>
      </c>
      <c r="P381">
        <f>ROUND(CQ381*I381,0)</f>
        <v>3817</v>
      </c>
      <c r="Q381">
        <f>ROUND(CR381*I381,0)</f>
        <v>0</v>
      </c>
      <c r="R381">
        <f>ROUND(CS381*I381,0)</f>
        <v>0</v>
      </c>
      <c r="S381">
        <f>ROUND(CT381*I381,0)</f>
        <v>0</v>
      </c>
      <c r="T381">
        <f>ROUND(CU381*I381,0)</f>
        <v>0</v>
      </c>
      <c r="U381">
        <f t="shared" si="244"/>
        <v>0</v>
      </c>
      <c r="V381">
        <f t="shared" si="245"/>
        <v>0</v>
      </c>
      <c r="W381">
        <f>ROUND(CX381*I381,0)</f>
        <v>1</v>
      </c>
      <c r="X381">
        <f>ROUND(CY381,0)</f>
        <v>0</v>
      </c>
      <c r="Y381">
        <f>ROUND(CZ381,0)</f>
        <v>0</v>
      </c>
      <c r="AA381">
        <v>64873986</v>
      </c>
      <c r="AB381">
        <f t="shared" si="246"/>
        <v>71.34</v>
      </c>
      <c r="AC381">
        <f t="shared" si="247"/>
        <v>71.34</v>
      </c>
      <c r="AD381">
        <f t="shared" si="269"/>
        <v>0</v>
      </c>
      <c r="AE381">
        <f t="shared" si="249"/>
        <v>0</v>
      </c>
      <c r="AF381">
        <f t="shared" si="250"/>
        <v>0</v>
      </c>
      <c r="AG381">
        <f t="shared" si="251"/>
        <v>0</v>
      </c>
      <c r="AH381">
        <f t="shared" si="252"/>
        <v>0</v>
      </c>
      <c r="AI381">
        <f t="shared" si="253"/>
        <v>0</v>
      </c>
      <c r="AJ381">
        <f t="shared" si="254"/>
        <v>0.01</v>
      </c>
      <c r="AK381">
        <v>71.34</v>
      </c>
      <c r="AL381">
        <v>71.34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0.01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1.07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219</v>
      </c>
      <c r="BM381">
        <v>500001</v>
      </c>
      <c r="BN381">
        <v>0</v>
      </c>
      <c r="BO381" t="s">
        <v>217</v>
      </c>
      <c r="BP381">
        <v>1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55"/>
        <v>3817</v>
      </c>
      <c r="CQ381">
        <f t="shared" si="270"/>
        <v>76.333800000000011</v>
      </c>
      <c r="CR381">
        <f t="shared" si="271"/>
        <v>0</v>
      </c>
      <c r="CS381">
        <f t="shared" si="256"/>
        <v>0</v>
      </c>
      <c r="CT381">
        <f t="shared" si="257"/>
        <v>0</v>
      </c>
      <c r="CU381">
        <f t="shared" si="258"/>
        <v>0</v>
      </c>
      <c r="CV381">
        <f t="shared" si="259"/>
        <v>0</v>
      </c>
      <c r="CW381">
        <f t="shared" si="260"/>
        <v>0</v>
      </c>
      <c r="CX381">
        <f t="shared" si="261"/>
        <v>0.01</v>
      </c>
      <c r="CY381">
        <f>0</f>
        <v>0</v>
      </c>
      <c r="CZ381">
        <f>0</f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54</v>
      </c>
      <c r="DW381" t="s">
        <v>54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56793266</v>
      </c>
      <c r="EF381">
        <v>8</v>
      </c>
      <c r="EG381" t="s">
        <v>56</v>
      </c>
      <c r="EH381">
        <v>0</v>
      </c>
      <c r="EI381" t="s">
        <v>3</v>
      </c>
      <c r="EJ381">
        <v>1</v>
      </c>
      <c r="EK381">
        <v>500001</v>
      </c>
      <c r="EL381" t="s">
        <v>57</v>
      </c>
      <c r="EM381" t="s">
        <v>58</v>
      </c>
      <c r="EO381" t="s">
        <v>3</v>
      </c>
      <c r="EQ381">
        <v>131072</v>
      </c>
      <c r="ER381">
        <v>71.34</v>
      </c>
      <c r="ES381">
        <v>71.34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3</v>
      </c>
      <c r="GD381">
        <v>1</v>
      </c>
      <c r="GF381">
        <v>-395988412</v>
      </c>
      <c r="GG381">
        <v>2</v>
      </c>
      <c r="GH381">
        <v>1</v>
      </c>
      <c r="GI381">
        <v>2</v>
      </c>
      <c r="GJ381">
        <v>0</v>
      </c>
      <c r="GK381">
        <v>0</v>
      </c>
      <c r="GL381">
        <f>ROUND(IF(AND(BH381=3,BI381=3,FS381&lt;&gt;0),P381,0),0)</f>
        <v>0</v>
      </c>
      <c r="GM381">
        <f>ROUND(O381+X381+Y381,0)+GX381</f>
        <v>3817</v>
      </c>
      <c r="GN381">
        <f t="shared" si="262"/>
        <v>3817</v>
      </c>
      <c r="GO381">
        <f t="shared" si="263"/>
        <v>0</v>
      </c>
      <c r="GP381">
        <f t="shared" si="264"/>
        <v>0</v>
      </c>
      <c r="GR381">
        <v>0</v>
      </c>
      <c r="GS381">
        <v>3</v>
      </c>
      <c r="GT381">
        <v>0</v>
      </c>
      <c r="GU381" t="s">
        <v>3</v>
      </c>
      <c r="GV381">
        <f t="shared" si="265"/>
        <v>0</v>
      </c>
      <c r="GW381">
        <v>1</v>
      </c>
      <c r="GX381">
        <f>ROUND(HC381*I381,0)</f>
        <v>0</v>
      </c>
      <c r="HA381">
        <v>0</v>
      </c>
      <c r="HB381">
        <v>0</v>
      </c>
      <c r="HC381">
        <f t="shared" si="266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3" spans="1:255" x14ac:dyDescent="0.2">
      <c r="A383" s="3">
        <v>51</v>
      </c>
      <c r="B383" s="3">
        <f>B352</f>
        <v>1</v>
      </c>
      <c r="C383" s="3">
        <f>A352</f>
        <v>4</v>
      </c>
      <c r="D383" s="3">
        <f>ROW(A352)</f>
        <v>352</v>
      </c>
      <c r="E383" s="3"/>
      <c r="F383" s="3" t="str">
        <f>IF(F352&lt;&gt;"",F352,"")</f>
        <v>2.2</v>
      </c>
      <c r="G383" s="3" t="str">
        <f>IF(G352&lt;&gt;"",G352,"")</f>
        <v>Вентиляция. Система В3.</v>
      </c>
      <c r="H383" s="3">
        <v>0</v>
      </c>
      <c r="I383" s="3"/>
      <c r="J383" s="3"/>
      <c r="K383" s="3"/>
      <c r="L383" s="3"/>
      <c r="M383" s="3"/>
      <c r="N383" s="3"/>
      <c r="O383" s="3">
        <f t="shared" ref="O383:T383" si="272">ROUND(AB383,0)</f>
        <v>4758</v>
      </c>
      <c r="P383" s="3">
        <f t="shared" si="272"/>
        <v>4415</v>
      </c>
      <c r="Q383" s="3">
        <f t="shared" si="272"/>
        <v>54</v>
      </c>
      <c r="R383" s="3">
        <f t="shared" si="272"/>
        <v>1</v>
      </c>
      <c r="S383" s="3">
        <f t="shared" si="272"/>
        <v>288</v>
      </c>
      <c r="T383" s="3">
        <f t="shared" si="272"/>
        <v>0</v>
      </c>
      <c r="U383" s="3">
        <f>AH383</f>
        <v>32.926643999999996</v>
      </c>
      <c r="V383" s="3">
        <f>AI383</f>
        <v>4.9208000000000002E-2</v>
      </c>
      <c r="W383" s="3">
        <f>ROUND(AJ383,0)</f>
        <v>3</v>
      </c>
      <c r="X383" s="3">
        <f>ROUND(AK383,0)</f>
        <v>350</v>
      </c>
      <c r="Y383" s="3">
        <f>ROUND(AL383,0)</f>
        <v>208</v>
      </c>
      <c r="Z383" s="3"/>
      <c r="AA383" s="3"/>
      <c r="AB383" s="3">
        <f>ROUND(SUMIF(AA356:AA381,"=64873989",O356:O381),0)</f>
        <v>4758</v>
      </c>
      <c r="AC383" s="3">
        <f>ROUND(SUMIF(AA356:AA381,"=64873989",P356:P381),0)</f>
        <v>4415</v>
      </c>
      <c r="AD383" s="3">
        <f>ROUND(SUMIF(AA356:AA381,"=64873989",Q356:Q381),0)</f>
        <v>54</v>
      </c>
      <c r="AE383" s="3">
        <f>ROUND(SUMIF(AA356:AA381,"=64873989",R356:R381),0)</f>
        <v>1</v>
      </c>
      <c r="AF383" s="3">
        <f>ROUND(SUMIF(AA356:AA381,"=64873989",S356:S381),0)</f>
        <v>288</v>
      </c>
      <c r="AG383" s="3">
        <f>ROUND(SUMIF(AA356:AA381,"=64873989",T356:T381),0)</f>
        <v>0</v>
      </c>
      <c r="AH383" s="3">
        <f>SUMIF(AA356:AA381,"=64873989",U356:U381)</f>
        <v>32.926643999999996</v>
      </c>
      <c r="AI383" s="3">
        <f>SUMIF(AA356:AA381,"=64873989",V356:V381)</f>
        <v>4.9208000000000002E-2</v>
      </c>
      <c r="AJ383" s="3">
        <f>ROUND(SUMIF(AA356:AA381,"=64873989",W356:W381),0)</f>
        <v>3</v>
      </c>
      <c r="AK383" s="3">
        <f>ROUND(SUMIF(AA356:AA381,"=64873989",X356:X381),0)</f>
        <v>350</v>
      </c>
      <c r="AL383" s="3">
        <f>ROUND(SUMIF(AA356:AA381,"=64873989",Y356:Y381),0)</f>
        <v>208</v>
      </c>
      <c r="AM383" s="3"/>
      <c r="AN383" s="3"/>
      <c r="AO383" s="3">
        <f t="shared" ref="AO383:BD383" si="273">ROUND(BX383,0)</f>
        <v>0</v>
      </c>
      <c r="AP383" s="3">
        <f t="shared" si="273"/>
        <v>0</v>
      </c>
      <c r="AQ383" s="3">
        <f t="shared" si="273"/>
        <v>0</v>
      </c>
      <c r="AR383" s="3">
        <f t="shared" si="273"/>
        <v>5316</v>
      </c>
      <c r="AS383" s="3">
        <f t="shared" si="273"/>
        <v>5316</v>
      </c>
      <c r="AT383" s="3">
        <f t="shared" si="273"/>
        <v>0</v>
      </c>
      <c r="AU383" s="3">
        <f t="shared" si="273"/>
        <v>0</v>
      </c>
      <c r="AV383" s="3">
        <f t="shared" si="273"/>
        <v>4415</v>
      </c>
      <c r="AW383" s="3">
        <f t="shared" si="273"/>
        <v>4415</v>
      </c>
      <c r="AX383" s="3">
        <f t="shared" si="273"/>
        <v>0</v>
      </c>
      <c r="AY383" s="3">
        <f t="shared" si="273"/>
        <v>4415</v>
      </c>
      <c r="AZ383" s="3">
        <f t="shared" si="273"/>
        <v>0</v>
      </c>
      <c r="BA383" s="3">
        <f t="shared" si="273"/>
        <v>0</v>
      </c>
      <c r="BB383" s="3">
        <f t="shared" si="273"/>
        <v>0</v>
      </c>
      <c r="BC383" s="3">
        <f t="shared" si="273"/>
        <v>0</v>
      </c>
      <c r="BD383" s="3">
        <f t="shared" si="273"/>
        <v>0</v>
      </c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>
        <f>ROUND(SUMIF(AA356:AA381,"=64873989",FQ356:FQ381),0)</f>
        <v>0</v>
      </c>
      <c r="BY383" s="3">
        <f>ROUND(SUMIF(AA356:AA381,"=64873989",FR356:FR381),0)</f>
        <v>0</v>
      </c>
      <c r="BZ383" s="3">
        <f>ROUND(SUMIF(AA356:AA381,"=64873989",GL356:GL381),0)</f>
        <v>0</v>
      </c>
      <c r="CA383" s="3">
        <f>ROUND(SUMIF(AA356:AA381,"=64873989",GM356:GM381),0)</f>
        <v>5316</v>
      </c>
      <c r="CB383" s="3">
        <f>ROUND(SUMIF(AA356:AA381,"=64873989",GN356:GN381),0)</f>
        <v>5316</v>
      </c>
      <c r="CC383" s="3">
        <f>ROUND(SUMIF(AA356:AA381,"=64873989",GO356:GO381),0)</f>
        <v>0</v>
      </c>
      <c r="CD383" s="3">
        <f>ROUND(SUMIF(AA356:AA381,"=64873989",GP356:GP381),0)</f>
        <v>0</v>
      </c>
      <c r="CE383" s="3">
        <f>AC383-BX383</f>
        <v>4415</v>
      </c>
      <c r="CF383" s="3">
        <f>AC383-BY383</f>
        <v>4415</v>
      </c>
      <c r="CG383" s="3">
        <f>BX383-BZ383</f>
        <v>0</v>
      </c>
      <c r="CH383" s="3">
        <f>AC383-BX383-BY383+BZ383</f>
        <v>4415</v>
      </c>
      <c r="CI383" s="3">
        <f>BY383-BZ383</f>
        <v>0</v>
      </c>
      <c r="CJ383" s="3">
        <f>ROUND(SUMIF(AA356:AA381,"=64873989",GX356:GX381),0)</f>
        <v>0</v>
      </c>
      <c r="CK383" s="3">
        <f>ROUND(SUMIF(AA356:AA381,"=64873989",GY356:GY381),0)</f>
        <v>0</v>
      </c>
      <c r="CL383" s="3">
        <f>ROUND(SUMIF(AA356:AA381,"=64873989",GZ356:GZ381),0)</f>
        <v>0</v>
      </c>
      <c r="CM383" s="3">
        <f>ROUND(SUMIF(AA356:AA381,"=64873989",HD356:HD381),0)</f>
        <v>0</v>
      </c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4">
        <f t="shared" ref="DG383:DL383" si="274">ROUND(DT383,0)</f>
        <v>82037</v>
      </c>
      <c r="DH383" s="4">
        <f t="shared" si="274"/>
        <v>66694</v>
      </c>
      <c r="DI383" s="4">
        <f t="shared" si="274"/>
        <v>656</v>
      </c>
      <c r="DJ383" s="4">
        <f t="shared" si="274"/>
        <v>34</v>
      </c>
      <c r="DK383" s="4">
        <f t="shared" si="274"/>
        <v>14687</v>
      </c>
      <c r="DL383" s="4">
        <f t="shared" si="274"/>
        <v>0</v>
      </c>
      <c r="DM383" s="4">
        <f>DZ383</f>
        <v>32.926643999999996</v>
      </c>
      <c r="DN383" s="4">
        <f>EA383</f>
        <v>4.9208000000000002E-2</v>
      </c>
      <c r="DO383" s="4">
        <f>ROUND(EB383,0)</f>
        <v>4</v>
      </c>
      <c r="DP383" s="4">
        <f>ROUND(EC383,0)</f>
        <v>17812</v>
      </c>
      <c r="DQ383" s="4">
        <f>ROUND(ED383,0)</f>
        <v>10599</v>
      </c>
      <c r="DR383" s="4"/>
      <c r="DS383" s="4"/>
      <c r="DT383" s="4">
        <f>ROUND(SUMIF(AA356:AA381,"=64873986",O356:O381),0)</f>
        <v>82037</v>
      </c>
      <c r="DU383" s="4">
        <f>ROUND(SUMIF(AA356:AA381,"=64873986",P356:P381),0)</f>
        <v>66694</v>
      </c>
      <c r="DV383" s="4">
        <f>ROUND(SUMIF(AA356:AA381,"=64873986",Q356:Q381),0)</f>
        <v>656</v>
      </c>
      <c r="DW383" s="4">
        <f>ROUND(SUMIF(AA356:AA381,"=64873986",R356:R381),0)</f>
        <v>34</v>
      </c>
      <c r="DX383" s="4">
        <f>ROUND(SUMIF(AA356:AA381,"=64873986",S356:S381),0)</f>
        <v>14687</v>
      </c>
      <c r="DY383" s="4">
        <f>ROUND(SUMIF(AA356:AA381,"=64873986",T356:T381),0)</f>
        <v>0</v>
      </c>
      <c r="DZ383" s="4">
        <f>SUMIF(AA356:AA381,"=64873986",U356:U381)</f>
        <v>32.926643999999996</v>
      </c>
      <c r="EA383" s="4">
        <f>SUMIF(AA356:AA381,"=64873986",V356:V381)</f>
        <v>4.9208000000000002E-2</v>
      </c>
      <c r="EB383" s="4">
        <f>ROUND(SUMIF(AA356:AA381,"=64873986",W356:W381),0)</f>
        <v>4</v>
      </c>
      <c r="EC383" s="4">
        <f>ROUND(SUMIF(AA356:AA381,"=64873986",X356:X381),0)</f>
        <v>17812</v>
      </c>
      <c r="ED383" s="4">
        <f>ROUND(SUMIF(AA356:AA381,"=64873986",Y356:Y381),0)</f>
        <v>10599</v>
      </c>
      <c r="EE383" s="4"/>
      <c r="EF383" s="4"/>
      <c r="EG383" s="4">
        <f t="shared" ref="EG383:EV383" si="275">ROUND(FP383,0)</f>
        <v>0</v>
      </c>
      <c r="EH383" s="4">
        <f t="shared" si="275"/>
        <v>37909</v>
      </c>
      <c r="EI383" s="4">
        <f t="shared" si="275"/>
        <v>0</v>
      </c>
      <c r="EJ383" s="4">
        <f t="shared" si="275"/>
        <v>110448</v>
      </c>
      <c r="EK383" s="4">
        <f t="shared" si="275"/>
        <v>64905</v>
      </c>
      <c r="EL383" s="4">
        <f t="shared" si="275"/>
        <v>7634</v>
      </c>
      <c r="EM383" s="4">
        <f t="shared" si="275"/>
        <v>0</v>
      </c>
      <c r="EN383" s="4">
        <f t="shared" si="275"/>
        <v>66694</v>
      </c>
      <c r="EO383" s="4">
        <f t="shared" si="275"/>
        <v>28785</v>
      </c>
      <c r="EP383" s="4">
        <f t="shared" si="275"/>
        <v>0</v>
      </c>
      <c r="EQ383" s="4">
        <f t="shared" si="275"/>
        <v>28785</v>
      </c>
      <c r="ER383" s="4">
        <f t="shared" si="275"/>
        <v>37909</v>
      </c>
      <c r="ES383" s="4">
        <f t="shared" si="275"/>
        <v>0</v>
      </c>
      <c r="ET383" s="4">
        <f t="shared" si="275"/>
        <v>0</v>
      </c>
      <c r="EU383" s="4">
        <f t="shared" si="275"/>
        <v>0</v>
      </c>
      <c r="EV383" s="4">
        <f t="shared" si="275"/>
        <v>0</v>
      </c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>
        <f>ROUND(SUMIF(AA356:AA381,"=64873986",FQ356:FQ381),0)</f>
        <v>0</v>
      </c>
      <c r="FQ383" s="4">
        <f>ROUND(SUMIF(AA356:AA381,"=64873986",FR356:FR381),0)</f>
        <v>37909</v>
      </c>
      <c r="FR383" s="4">
        <f>ROUND(SUMIF(AA356:AA381,"=64873986",GL356:GL381),0)</f>
        <v>0</v>
      </c>
      <c r="FS383" s="4">
        <f>ROUND(SUMIF(AA356:AA381,"=64873986",GM356:GM381),0)</f>
        <v>110448</v>
      </c>
      <c r="FT383" s="4">
        <f>ROUND(SUMIF(AA356:AA381,"=64873986",GN356:GN381),0)</f>
        <v>64905</v>
      </c>
      <c r="FU383" s="4">
        <f>ROUND(SUMIF(AA356:AA381,"=64873986",GO356:GO381),0)</f>
        <v>7634</v>
      </c>
      <c r="FV383" s="4">
        <f>ROUND(SUMIF(AA356:AA381,"=64873986",GP356:GP381),0)</f>
        <v>0</v>
      </c>
      <c r="FW383" s="4">
        <f>DU383-FP383</f>
        <v>66694</v>
      </c>
      <c r="FX383" s="4">
        <f>DU383-FQ383</f>
        <v>28785</v>
      </c>
      <c r="FY383" s="4">
        <f>FP383-FR383</f>
        <v>0</v>
      </c>
      <c r="FZ383" s="4">
        <f>DU383-FP383-FQ383+FR383</f>
        <v>28785</v>
      </c>
      <c r="GA383" s="4">
        <f>FQ383-FR383</f>
        <v>37909</v>
      </c>
      <c r="GB383" s="4">
        <f>ROUND(SUMIF(AA356:AA381,"=64873986",GX356:GX381),0)</f>
        <v>0</v>
      </c>
      <c r="GC383" s="4">
        <f>ROUND(SUMIF(AA356:AA381,"=64873986",GY356:GY381),0)</f>
        <v>0</v>
      </c>
      <c r="GD383" s="4">
        <f>ROUND(SUMIF(AA356:AA381,"=64873986",GZ356:GZ381),0)</f>
        <v>0</v>
      </c>
      <c r="GE383" s="4">
        <f>ROUND(SUMIF(AA356:AA381,"=64873986",HD356:HD381),0)</f>
        <v>0</v>
      </c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201</v>
      </c>
      <c r="F385" s="5">
        <f>ROUND(Source!O383,O385)</f>
        <v>4758</v>
      </c>
      <c r="G385" s="5" t="s">
        <v>94</v>
      </c>
      <c r="H385" s="5" t="s">
        <v>95</v>
      </c>
      <c r="I385" s="5"/>
      <c r="J385" s="5"/>
      <c r="K385" s="5">
        <v>201</v>
      </c>
      <c r="L385" s="5">
        <v>1</v>
      </c>
      <c r="M385" s="5">
        <v>3</v>
      </c>
      <c r="N385" s="5" t="s">
        <v>3</v>
      </c>
      <c r="O385" s="5">
        <v>0</v>
      </c>
      <c r="P385" s="5">
        <f>ROUND(Source!DG383,O385)</f>
        <v>82037</v>
      </c>
      <c r="Q385" s="5"/>
      <c r="R385" s="5"/>
      <c r="S385" s="5"/>
      <c r="T385" s="5"/>
      <c r="U385" s="5"/>
      <c r="V385" s="5"/>
      <c r="W385" s="5">
        <v>4757.82</v>
      </c>
      <c r="X385" s="5">
        <v>1</v>
      </c>
      <c r="Y385" s="5">
        <v>4757.82</v>
      </c>
      <c r="Z385" s="5">
        <v>44128</v>
      </c>
      <c r="AA385" s="5">
        <v>1</v>
      </c>
      <c r="AB385" s="5">
        <v>44128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202</v>
      </c>
      <c r="F386" s="5">
        <f>ROUND(Source!P383,O386)</f>
        <v>4415</v>
      </c>
      <c r="G386" s="5" t="s">
        <v>96</v>
      </c>
      <c r="H386" s="5" t="s">
        <v>97</v>
      </c>
      <c r="I386" s="5"/>
      <c r="J386" s="5"/>
      <c r="K386" s="5">
        <v>202</v>
      </c>
      <c r="L386" s="5">
        <v>2</v>
      </c>
      <c r="M386" s="5">
        <v>3</v>
      </c>
      <c r="N386" s="5" t="s">
        <v>3</v>
      </c>
      <c r="O386" s="5">
        <v>0</v>
      </c>
      <c r="P386" s="5">
        <f>ROUND(Source!DH383,O386)</f>
        <v>66694</v>
      </c>
      <c r="Q386" s="5"/>
      <c r="R386" s="5"/>
      <c r="S386" s="5"/>
      <c r="T386" s="5"/>
      <c r="U386" s="5"/>
      <c r="V386" s="5"/>
      <c r="W386" s="5">
        <v>4415.3999999999996</v>
      </c>
      <c r="X386" s="5">
        <v>1</v>
      </c>
      <c r="Y386" s="5">
        <v>4415.3999999999996</v>
      </c>
      <c r="Z386" s="5">
        <v>66694</v>
      </c>
      <c r="AA386" s="5">
        <v>1</v>
      </c>
      <c r="AB386" s="5">
        <v>66694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222</v>
      </c>
      <c r="F387" s="5">
        <f>ROUND(Source!AO383,O387)</f>
        <v>0</v>
      </c>
      <c r="G387" s="5" t="s">
        <v>98</v>
      </c>
      <c r="H387" s="5" t="s">
        <v>99</v>
      </c>
      <c r="I387" s="5"/>
      <c r="J387" s="5"/>
      <c r="K387" s="5">
        <v>222</v>
      </c>
      <c r="L387" s="5">
        <v>3</v>
      </c>
      <c r="M387" s="5">
        <v>3</v>
      </c>
      <c r="N387" s="5" t="s">
        <v>3</v>
      </c>
      <c r="O387" s="5">
        <v>0</v>
      </c>
      <c r="P387" s="5">
        <f>ROUND(Source!EG383,O387)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225</v>
      </c>
      <c r="F388" s="5">
        <f>ROUND(Source!AV383,O388)</f>
        <v>4415</v>
      </c>
      <c r="G388" s="5" t="s">
        <v>100</v>
      </c>
      <c r="H388" s="5" t="s">
        <v>101</v>
      </c>
      <c r="I388" s="5"/>
      <c r="J388" s="5"/>
      <c r="K388" s="5">
        <v>225</v>
      </c>
      <c r="L388" s="5">
        <v>4</v>
      </c>
      <c r="M388" s="5">
        <v>3</v>
      </c>
      <c r="N388" s="5" t="s">
        <v>3</v>
      </c>
      <c r="O388" s="5">
        <v>0</v>
      </c>
      <c r="P388" s="5">
        <f>ROUND(Source!EN383,O388)</f>
        <v>66694</v>
      </c>
      <c r="Q388" s="5"/>
      <c r="R388" s="5"/>
      <c r="S388" s="5"/>
      <c r="T388" s="5"/>
      <c r="U388" s="5"/>
      <c r="V388" s="5"/>
      <c r="W388" s="5">
        <v>4415.3999999999996</v>
      </c>
      <c r="X388" s="5">
        <v>1</v>
      </c>
      <c r="Y388" s="5">
        <v>4415.3999999999996</v>
      </c>
      <c r="Z388" s="5">
        <v>66694</v>
      </c>
      <c r="AA388" s="5">
        <v>1</v>
      </c>
      <c r="AB388" s="5">
        <v>66694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226</v>
      </c>
      <c r="F389" s="5">
        <f>ROUND(Source!AW383,O389)</f>
        <v>4415</v>
      </c>
      <c r="G389" s="5" t="s">
        <v>102</v>
      </c>
      <c r="H389" s="5" t="s">
        <v>103</v>
      </c>
      <c r="I389" s="5"/>
      <c r="J389" s="5"/>
      <c r="K389" s="5">
        <v>226</v>
      </c>
      <c r="L389" s="5">
        <v>5</v>
      </c>
      <c r="M389" s="5">
        <v>3</v>
      </c>
      <c r="N389" s="5" t="s">
        <v>3</v>
      </c>
      <c r="O389" s="5">
        <v>0</v>
      </c>
      <c r="P389" s="5">
        <f>ROUND(Source!EO383,O389)</f>
        <v>28785</v>
      </c>
      <c r="Q389" s="5"/>
      <c r="R389" s="5"/>
      <c r="S389" s="5"/>
      <c r="T389" s="5"/>
      <c r="U389" s="5"/>
      <c r="V389" s="5"/>
      <c r="W389" s="5">
        <v>4415.3999999999996</v>
      </c>
      <c r="X389" s="5">
        <v>1</v>
      </c>
      <c r="Y389" s="5">
        <v>4415.3999999999996</v>
      </c>
      <c r="Z389" s="5">
        <v>28785</v>
      </c>
      <c r="AA389" s="5">
        <v>1</v>
      </c>
      <c r="AB389" s="5">
        <v>28785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227</v>
      </c>
      <c r="F390" s="5">
        <f>ROUND(Source!AX383,O390)</f>
        <v>0</v>
      </c>
      <c r="G390" s="5" t="s">
        <v>104</v>
      </c>
      <c r="H390" s="5" t="s">
        <v>105</v>
      </c>
      <c r="I390" s="5"/>
      <c r="J390" s="5"/>
      <c r="K390" s="5">
        <v>227</v>
      </c>
      <c r="L390" s="5">
        <v>6</v>
      </c>
      <c r="M390" s="5">
        <v>3</v>
      </c>
      <c r="N390" s="5" t="s">
        <v>3</v>
      </c>
      <c r="O390" s="5">
        <v>0</v>
      </c>
      <c r="P390" s="5">
        <f>ROUND(Source!EP383,O390)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228</v>
      </c>
      <c r="F391" s="5">
        <f>ROUND(Source!AY383,O391)</f>
        <v>4415</v>
      </c>
      <c r="G391" s="5" t="s">
        <v>106</v>
      </c>
      <c r="H391" s="5" t="s">
        <v>107</v>
      </c>
      <c r="I391" s="5"/>
      <c r="J391" s="5"/>
      <c r="K391" s="5">
        <v>228</v>
      </c>
      <c r="L391" s="5">
        <v>7</v>
      </c>
      <c r="M391" s="5">
        <v>3</v>
      </c>
      <c r="N391" s="5" t="s">
        <v>3</v>
      </c>
      <c r="O391" s="5">
        <v>0</v>
      </c>
      <c r="P391" s="5">
        <f>ROUND(Source!EQ383,O391)</f>
        <v>28785</v>
      </c>
      <c r="Q391" s="5"/>
      <c r="R391" s="5"/>
      <c r="S391" s="5"/>
      <c r="T391" s="5"/>
      <c r="U391" s="5"/>
      <c r="V391" s="5"/>
      <c r="W391" s="5">
        <v>4415.3999999999996</v>
      </c>
      <c r="X391" s="5">
        <v>1</v>
      </c>
      <c r="Y391" s="5">
        <v>4415.3999999999996</v>
      </c>
      <c r="Z391" s="5">
        <v>28785</v>
      </c>
      <c r="AA391" s="5">
        <v>1</v>
      </c>
      <c r="AB391" s="5">
        <v>28785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216</v>
      </c>
      <c r="F392" s="5">
        <f>ROUND(Source!AP383,O392)</f>
        <v>0</v>
      </c>
      <c r="G392" s="5" t="s">
        <v>108</v>
      </c>
      <c r="H392" s="5" t="s">
        <v>109</v>
      </c>
      <c r="I392" s="5"/>
      <c r="J392" s="5"/>
      <c r="K392" s="5">
        <v>216</v>
      </c>
      <c r="L392" s="5">
        <v>8</v>
      </c>
      <c r="M392" s="5">
        <v>3</v>
      </c>
      <c r="N392" s="5" t="s">
        <v>3</v>
      </c>
      <c r="O392" s="5">
        <v>0</v>
      </c>
      <c r="P392" s="5">
        <f>ROUND(Source!EH383,O392)</f>
        <v>37909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37909</v>
      </c>
      <c r="AA392" s="5">
        <v>1</v>
      </c>
      <c r="AB392" s="5">
        <v>37909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223</v>
      </c>
      <c r="F393" s="5">
        <f>ROUND(Source!AQ383,O393)</f>
        <v>0</v>
      </c>
      <c r="G393" s="5" t="s">
        <v>110</v>
      </c>
      <c r="H393" s="5" t="s">
        <v>111</v>
      </c>
      <c r="I393" s="5"/>
      <c r="J393" s="5"/>
      <c r="K393" s="5">
        <v>223</v>
      </c>
      <c r="L393" s="5">
        <v>9</v>
      </c>
      <c r="M393" s="5">
        <v>3</v>
      </c>
      <c r="N393" s="5" t="s">
        <v>3</v>
      </c>
      <c r="O393" s="5">
        <v>0</v>
      </c>
      <c r="P393" s="5">
        <f>ROUND(Source!EI383,O393)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229</v>
      </c>
      <c r="F394" s="5">
        <f>ROUND(Source!AZ383,O394)</f>
        <v>0</v>
      </c>
      <c r="G394" s="5" t="s">
        <v>112</v>
      </c>
      <c r="H394" s="5" t="s">
        <v>113</v>
      </c>
      <c r="I394" s="5"/>
      <c r="J394" s="5"/>
      <c r="K394" s="5">
        <v>229</v>
      </c>
      <c r="L394" s="5">
        <v>10</v>
      </c>
      <c r="M394" s="5">
        <v>3</v>
      </c>
      <c r="N394" s="5" t="s">
        <v>3</v>
      </c>
      <c r="O394" s="5">
        <v>0</v>
      </c>
      <c r="P394" s="5">
        <f>ROUND(Source!ER383,O394)</f>
        <v>37909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37909</v>
      </c>
      <c r="AA394" s="5">
        <v>1</v>
      </c>
      <c r="AB394" s="5">
        <v>37909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203</v>
      </c>
      <c r="F395" s="5">
        <f>ROUND(Source!Q383,O395)</f>
        <v>54</v>
      </c>
      <c r="G395" s="5" t="s">
        <v>114</v>
      </c>
      <c r="H395" s="5" t="s">
        <v>115</v>
      </c>
      <c r="I395" s="5"/>
      <c r="J395" s="5"/>
      <c r="K395" s="5">
        <v>203</v>
      </c>
      <c r="L395" s="5">
        <v>11</v>
      </c>
      <c r="M395" s="5">
        <v>3</v>
      </c>
      <c r="N395" s="5" t="s">
        <v>3</v>
      </c>
      <c r="O395" s="5">
        <v>0</v>
      </c>
      <c r="P395" s="5">
        <f>ROUND(Source!DI383,O395)</f>
        <v>656</v>
      </c>
      <c r="Q395" s="5"/>
      <c r="R395" s="5"/>
      <c r="S395" s="5"/>
      <c r="T395" s="5"/>
      <c r="U395" s="5"/>
      <c r="V395" s="5"/>
      <c r="W395" s="5">
        <v>54.050000000000004</v>
      </c>
      <c r="X395" s="5">
        <v>1</v>
      </c>
      <c r="Y395" s="5">
        <v>54.050000000000004</v>
      </c>
      <c r="Z395" s="5">
        <v>656</v>
      </c>
      <c r="AA395" s="5">
        <v>1</v>
      </c>
      <c r="AB395" s="5">
        <v>656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231</v>
      </c>
      <c r="F396" s="5">
        <f>ROUND(Source!BB383,O396)</f>
        <v>0</v>
      </c>
      <c r="G396" s="5" t="s">
        <v>116</v>
      </c>
      <c r="H396" s="5" t="s">
        <v>117</v>
      </c>
      <c r="I396" s="5"/>
      <c r="J396" s="5"/>
      <c r="K396" s="5">
        <v>231</v>
      </c>
      <c r="L396" s="5">
        <v>12</v>
      </c>
      <c r="M396" s="5">
        <v>3</v>
      </c>
      <c r="N396" s="5" t="s">
        <v>3</v>
      </c>
      <c r="O396" s="5">
        <v>0</v>
      </c>
      <c r="P396" s="5">
        <f>ROUND(Source!ET383,O396)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204</v>
      </c>
      <c r="F397" s="5">
        <f>ROUND(Source!R383,O397)</f>
        <v>1</v>
      </c>
      <c r="G397" s="5" t="s">
        <v>118</v>
      </c>
      <c r="H397" s="5" t="s">
        <v>119</v>
      </c>
      <c r="I397" s="5"/>
      <c r="J397" s="5"/>
      <c r="K397" s="5">
        <v>204</v>
      </c>
      <c r="L397" s="5">
        <v>13</v>
      </c>
      <c r="M397" s="5">
        <v>3</v>
      </c>
      <c r="N397" s="5" t="s">
        <v>3</v>
      </c>
      <c r="O397" s="5">
        <v>0</v>
      </c>
      <c r="P397" s="5">
        <f>ROUND(Source!DJ383,O397)</f>
        <v>34</v>
      </c>
      <c r="Q397" s="5"/>
      <c r="R397" s="5"/>
      <c r="S397" s="5"/>
      <c r="T397" s="5"/>
      <c r="U397" s="5"/>
      <c r="V397" s="5"/>
      <c r="W397" s="5">
        <v>0.67</v>
      </c>
      <c r="X397" s="5">
        <v>1</v>
      </c>
      <c r="Y397" s="5">
        <v>0.67</v>
      </c>
      <c r="Z397" s="5">
        <v>34</v>
      </c>
      <c r="AA397" s="5">
        <v>1</v>
      </c>
      <c r="AB397" s="5">
        <v>34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205</v>
      </c>
      <c r="F398" s="5">
        <f>ROUND(Source!S383,O398)</f>
        <v>288</v>
      </c>
      <c r="G398" s="5" t="s">
        <v>120</v>
      </c>
      <c r="H398" s="5" t="s">
        <v>121</v>
      </c>
      <c r="I398" s="5"/>
      <c r="J398" s="5"/>
      <c r="K398" s="5">
        <v>205</v>
      </c>
      <c r="L398" s="5">
        <v>14</v>
      </c>
      <c r="M398" s="5">
        <v>3</v>
      </c>
      <c r="N398" s="5" t="s">
        <v>3</v>
      </c>
      <c r="O398" s="5">
        <v>0</v>
      </c>
      <c r="P398" s="5">
        <f>ROUND(Source!DK383,O398)</f>
        <v>14687</v>
      </c>
      <c r="Q398" s="5"/>
      <c r="R398" s="5"/>
      <c r="S398" s="5"/>
      <c r="T398" s="5"/>
      <c r="U398" s="5"/>
      <c r="V398" s="5"/>
      <c r="W398" s="5">
        <v>288.37</v>
      </c>
      <c r="X398" s="5">
        <v>1</v>
      </c>
      <c r="Y398" s="5">
        <v>288.37</v>
      </c>
      <c r="Z398" s="5">
        <v>14687</v>
      </c>
      <c r="AA398" s="5">
        <v>1</v>
      </c>
      <c r="AB398" s="5">
        <v>14687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232</v>
      </c>
      <c r="F399" s="5">
        <f>ROUND(Source!BC383,O399)</f>
        <v>0</v>
      </c>
      <c r="G399" s="5" t="s">
        <v>122</v>
      </c>
      <c r="H399" s="5" t="s">
        <v>123</v>
      </c>
      <c r="I399" s="5"/>
      <c r="J399" s="5"/>
      <c r="K399" s="5">
        <v>232</v>
      </c>
      <c r="L399" s="5">
        <v>15</v>
      </c>
      <c r="M399" s="5">
        <v>3</v>
      </c>
      <c r="N399" s="5" t="s">
        <v>3</v>
      </c>
      <c r="O399" s="5">
        <v>0</v>
      </c>
      <c r="P399" s="5">
        <f>ROUND(Source!EU383,O399)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214</v>
      </c>
      <c r="F400" s="5">
        <f>ROUND(Source!AS383,O400)</f>
        <v>5316</v>
      </c>
      <c r="G400" s="5" t="s">
        <v>124</v>
      </c>
      <c r="H400" s="5" t="s">
        <v>125</v>
      </c>
      <c r="I400" s="5"/>
      <c r="J400" s="5"/>
      <c r="K400" s="5">
        <v>214</v>
      </c>
      <c r="L400" s="5">
        <v>16</v>
      </c>
      <c r="M400" s="5">
        <v>3</v>
      </c>
      <c r="N400" s="5" t="s">
        <v>3</v>
      </c>
      <c r="O400" s="5">
        <v>0</v>
      </c>
      <c r="P400" s="5">
        <f>ROUND(Source!EK383,O400)</f>
        <v>64905</v>
      </c>
      <c r="Q400" s="5"/>
      <c r="R400" s="5"/>
      <c r="S400" s="5"/>
      <c r="T400" s="5"/>
      <c r="U400" s="5"/>
      <c r="V400" s="5"/>
      <c r="W400" s="5">
        <v>5315.67</v>
      </c>
      <c r="X400" s="5">
        <v>1</v>
      </c>
      <c r="Y400" s="5">
        <v>5315.67</v>
      </c>
      <c r="Z400" s="5">
        <v>64905</v>
      </c>
      <c r="AA400" s="5">
        <v>1</v>
      </c>
      <c r="AB400" s="5">
        <v>64905</v>
      </c>
    </row>
    <row r="401" spans="1:206" x14ac:dyDescent="0.2">
      <c r="A401" s="5">
        <v>50</v>
      </c>
      <c r="B401" s="5">
        <v>0</v>
      </c>
      <c r="C401" s="5">
        <v>0</v>
      </c>
      <c r="D401" s="5">
        <v>1</v>
      </c>
      <c r="E401" s="5">
        <v>215</v>
      </c>
      <c r="F401" s="5">
        <f>ROUND(Source!AT383,O401)</f>
        <v>0</v>
      </c>
      <c r="G401" s="5" t="s">
        <v>126</v>
      </c>
      <c r="H401" s="5" t="s">
        <v>127</v>
      </c>
      <c r="I401" s="5"/>
      <c r="J401" s="5"/>
      <c r="K401" s="5">
        <v>215</v>
      </c>
      <c r="L401" s="5">
        <v>17</v>
      </c>
      <c r="M401" s="5">
        <v>3</v>
      </c>
      <c r="N401" s="5" t="s">
        <v>3</v>
      </c>
      <c r="O401" s="5">
        <v>0</v>
      </c>
      <c r="P401" s="5">
        <f>ROUND(Source!EL383,O401)</f>
        <v>7634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7634</v>
      </c>
      <c r="AA401" s="5">
        <v>1</v>
      </c>
      <c r="AB401" s="5">
        <v>7634</v>
      </c>
    </row>
    <row r="402" spans="1:206" x14ac:dyDescent="0.2">
      <c r="A402" s="5">
        <v>50</v>
      </c>
      <c r="B402" s="5">
        <v>0</v>
      </c>
      <c r="C402" s="5">
        <v>0</v>
      </c>
      <c r="D402" s="5">
        <v>1</v>
      </c>
      <c r="E402" s="5">
        <v>217</v>
      </c>
      <c r="F402" s="5">
        <f>ROUND(Source!AU383,O402)</f>
        <v>0</v>
      </c>
      <c r="G402" s="5" t="s">
        <v>128</v>
      </c>
      <c r="H402" s="5" t="s">
        <v>129</v>
      </c>
      <c r="I402" s="5"/>
      <c r="J402" s="5"/>
      <c r="K402" s="5">
        <v>217</v>
      </c>
      <c r="L402" s="5">
        <v>18</v>
      </c>
      <c r="M402" s="5">
        <v>3</v>
      </c>
      <c r="N402" s="5" t="s">
        <v>3</v>
      </c>
      <c r="O402" s="5">
        <v>0</v>
      </c>
      <c r="P402" s="5">
        <f>ROUND(Source!EM383,O402)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230</v>
      </c>
      <c r="F403" s="5">
        <f>ROUND(Source!BA383,O403)</f>
        <v>0</v>
      </c>
      <c r="G403" s="5" t="s">
        <v>130</v>
      </c>
      <c r="H403" s="5" t="s">
        <v>131</v>
      </c>
      <c r="I403" s="5"/>
      <c r="J403" s="5"/>
      <c r="K403" s="5">
        <v>230</v>
      </c>
      <c r="L403" s="5">
        <v>19</v>
      </c>
      <c r="M403" s="5">
        <v>3</v>
      </c>
      <c r="N403" s="5" t="s">
        <v>3</v>
      </c>
      <c r="O403" s="5">
        <v>0</v>
      </c>
      <c r="P403" s="5">
        <f>ROUND(Source!ES383,O403)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206</v>
      </c>
      <c r="F404" s="5">
        <f>ROUND(Source!T383,O404)</f>
        <v>0</v>
      </c>
      <c r="G404" s="5" t="s">
        <v>132</v>
      </c>
      <c r="H404" s="5" t="s">
        <v>133</v>
      </c>
      <c r="I404" s="5"/>
      <c r="J404" s="5"/>
      <c r="K404" s="5">
        <v>206</v>
      </c>
      <c r="L404" s="5">
        <v>20</v>
      </c>
      <c r="M404" s="5">
        <v>3</v>
      </c>
      <c r="N404" s="5" t="s">
        <v>3</v>
      </c>
      <c r="O404" s="5">
        <v>0</v>
      </c>
      <c r="P404" s="5">
        <f>ROUND(Source!DL383,O404)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207</v>
      </c>
      <c r="F405" s="5">
        <f>ROUND(Source!U383,O405)</f>
        <v>32.926644000000003</v>
      </c>
      <c r="G405" s="5" t="s">
        <v>134</v>
      </c>
      <c r="H405" s="5" t="s">
        <v>135</v>
      </c>
      <c r="I405" s="5"/>
      <c r="J405" s="5"/>
      <c r="K405" s="5">
        <v>207</v>
      </c>
      <c r="L405" s="5">
        <v>21</v>
      </c>
      <c r="M405" s="5">
        <v>3</v>
      </c>
      <c r="N405" s="5" t="s">
        <v>3</v>
      </c>
      <c r="O405" s="5">
        <v>7</v>
      </c>
      <c r="P405" s="5">
        <f>ROUND(Source!DM383,O405)</f>
        <v>32.926644000000003</v>
      </c>
      <c r="Q405" s="5"/>
      <c r="R405" s="5"/>
      <c r="S405" s="5"/>
      <c r="T405" s="5"/>
      <c r="U405" s="5"/>
      <c r="V405" s="5"/>
      <c r="W405" s="5">
        <v>32.926644000000003</v>
      </c>
      <c r="X405" s="5">
        <v>1</v>
      </c>
      <c r="Y405" s="5">
        <v>32.926644000000003</v>
      </c>
      <c r="Z405" s="5">
        <v>32.926644000000003</v>
      </c>
      <c r="AA405" s="5">
        <v>1</v>
      </c>
      <c r="AB405" s="5">
        <v>32.926644000000003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208</v>
      </c>
      <c r="F406" s="5">
        <f>ROUND(Source!V383,O406)</f>
        <v>4.9208000000000002E-2</v>
      </c>
      <c r="G406" s="5" t="s">
        <v>136</v>
      </c>
      <c r="H406" s="5" t="s">
        <v>137</v>
      </c>
      <c r="I406" s="5"/>
      <c r="J406" s="5"/>
      <c r="K406" s="5">
        <v>208</v>
      </c>
      <c r="L406" s="5">
        <v>22</v>
      </c>
      <c r="M406" s="5">
        <v>3</v>
      </c>
      <c r="N406" s="5" t="s">
        <v>3</v>
      </c>
      <c r="O406" s="5">
        <v>7</v>
      </c>
      <c r="P406" s="5">
        <f>ROUND(Source!DN383,O406)</f>
        <v>4.9208000000000002E-2</v>
      </c>
      <c r="Q406" s="5"/>
      <c r="R406" s="5"/>
      <c r="S406" s="5"/>
      <c r="T406" s="5"/>
      <c r="U406" s="5"/>
      <c r="V406" s="5"/>
      <c r="W406" s="5">
        <v>4.9208000000000002E-2</v>
      </c>
      <c r="X406" s="5">
        <v>1</v>
      </c>
      <c r="Y406" s="5">
        <v>4.9208000000000002E-2</v>
      </c>
      <c r="Z406" s="5">
        <v>4.9208000000000002E-2</v>
      </c>
      <c r="AA406" s="5">
        <v>1</v>
      </c>
      <c r="AB406" s="5">
        <v>4.9208000000000002E-2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209</v>
      </c>
      <c r="F407" s="5">
        <f>ROUND(Source!W383,O407)</f>
        <v>3</v>
      </c>
      <c r="G407" s="5" t="s">
        <v>138</v>
      </c>
      <c r="H407" s="5" t="s">
        <v>139</v>
      </c>
      <c r="I407" s="5"/>
      <c r="J407" s="5"/>
      <c r="K407" s="5">
        <v>209</v>
      </c>
      <c r="L407" s="5">
        <v>23</v>
      </c>
      <c r="M407" s="5">
        <v>3</v>
      </c>
      <c r="N407" s="5" t="s">
        <v>3</v>
      </c>
      <c r="O407" s="5">
        <v>0</v>
      </c>
      <c r="P407" s="5">
        <f>ROUND(Source!DO383,O407)</f>
        <v>4</v>
      </c>
      <c r="Q407" s="5"/>
      <c r="R407" s="5"/>
      <c r="S407" s="5"/>
      <c r="T407" s="5"/>
      <c r="U407" s="5"/>
      <c r="V407" s="5"/>
      <c r="W407" s="5">
        <v>3.06</v>
      </c>
      <c r="X407" s="5">
        <v>1</v>
      </c>
      <c r="Y407" s="5">
        <v>3.06</v>
      </c>
      <c r="Z407" s="5">
        <v>4</v>
      </c>
      <c r="AA407" s="5">
        <v>1</v>
      </c>
      <c r="AB407" s="5">
        <v>4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233</v>
      </c>
      <c r="F408" s="5">
        <f>ROUND(Source!BD383,O408)</f>
        <v>0</v>
      </c>
      <c r="G408" s="5" t="s">
        <v>140</v>
      </c>
      <c r="H408" s="5" t="s">
        <v>141</v>
      </c>
      <c r="I408" s="5"/>
      <c r="J408" s="5"/>
      <c r="K408" s="5">
        <v>233</v>
      </c>
      <c r="L408" s="5">
        <v>24</v>
      </c>
      <c r="M408" s="5">
        <v>3</v>
      </c>
      <c r="N408" s="5" t="s">
        <v>3</v>
      </c>
      <c r="O408" s="5">
        <v>0</v>
      </c>
      <c r="P408" s="5">
        <f>ROUND(Source!EV383,O408)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210</v>
      </c>
      <c r="F409" s="5">
        <f>ROUND(Source!X383,O409)</f>
        <v>350</v>
      </c>
      <c r="G409" s="5" t="s">
        <v>142</v>
      </c>
      <c r="H409" s="5" t="s">
        <v>143</v>
      </c>
      <c r="I409" s="5"/>
      <c r="J409" s="5"/>
      <c r="K409" s="5">
        <v>210</v>
      </c>
      <c r="L409" s="5">
        <v>25</v>
      </c>
      <c r="M409" s="5">
        <v>3</v>
      </c>
      <c r="N409" s="5" t="s">
        <v>3</v>
      </c>
      <c r="O409" s="5">
        <v>0</v>
      </c>
      <c r="P409" s="5">
        <f>ROUND(Source!DP383,O409)</f>
        <v>17812</v>
      </c>
      <c r="Q409" s="5"/>
      <c r="R409" s="5"/>
      <c r="S409" s="5"/>
      <c r="T409" s="5"/>
      <c r="U409" s="5"/>
      <c r="V409" s="5"/>
      <c r="W409" s="5">
        <v>349.74</v>
      </c>
      <c r="X409" s="5">
        <v>1</v>
      </c>
      <c r="Y409" s="5">
        <v>349.74</v>
      </c>
      <c r="Z409" s="5">
        <v>17812</v>
      </c>
      <c r="AA409" s="5">
        <v>1</v>
      </c>
      <c r="AB409" s="5">
        <v>17812</v>
      </c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211</v>
      </c>
      <c r="F410" s="5">
        <f>ROUND(Source!Y383,O410)</f>
        <v>208</v>
      </c>
      <c r="G410" s="5" t="s">
        <v>144</v>
      </c>
      <c r="H410" s="5" t="s">
        <v>145</v>
      </c>
      <c r="I410" s="5"/>
      <c r="J410" s="5"/>
      <c r="K410" s="5">
        <v>211</v>
      </c>
      <c r="L410" s="5">
        <v>26</v>
      </c>
      <c r="M410" s="5">
        <v>3</v>
      </c>
      <c r="N410" s="5" t="s">
        <v>3</v>
      </c>
      <c r="O410" s="5">
        <v>0</v>
      </c>
      <c r="P410" s="5">
        <f>ROUND(Source!DQ383,O410)</f>
        <v>10599</v>
      </c>
      <c r="Q410" s="5"/>
      <c r="R410" s="5"/>
      <c r="S410" s="5"/>
      <c r="T410" s="5"/>
      <c r="U410" s="5"/>
      <c r="V410" s="5"/>
      <c r="W410" s="5">
        <v>208.11</v>
      </c>
      <c r="X410" s="5">
        <v>1</v>
      </c>
      <c r="Y410" s="5">
        <v>208.11</v>
      </c>
      <c r="Z410" s="5">
        <v>10599</v>
      </c>
      <c r="AA410" s="5">
        <v>1</v>
      </c>
      <c r="AB410" s="5">
        <v>10599</v>
      </c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224</v>
      </c>
      <c r="F411" s="5">
        <f>ROUND(Source!AR383,O411)</f>
        <v>5316</v>
      </c>
      <c r="G411" s="5" t="s">
        <v>146</v>
      </c>
      <c r="H411" s="5" t="s">
        <v>147</v>
      </c>
      <c r="I411" s="5"/>
      <c r="J411" s="5"/>
      <c r="K411" s="5">
        <v>224</v>
      </c>
      <c r="L411" s="5">
        <v>27</v>
      </c>
      <c r="M411" s="5">
        <v>3</v>
      </c>
      <c r="N411" s="5" t="s">
        <v>3</v>
      </c>
      <c r="O411" s="5">
        <v>0</v>
      </c>
      <c r="P411" s="5">
        <f>ROUND(Source!EJ383,O411)</f>
        <v>110448</v>
      </c>
      <c r="Q411" s="5"/>
      <c r="R411" s="5"/>
      <c r="S411" s="5"/>
      <c r="T411" s="5"/>
      <c r="U411" s="5"/>
      <c r="V411" s="5"/>
      <c r="W411" s="5">
        <v>5315.67</v>
      </c>
      <c r="X411" s="5">
        <v>1</v>
      </c>
      <c r="Y411" s="5">
        <v>5315.67</v>
      </c>
      <c r="Z411" s="5">
        <v>110448</v>
      </c>
      <c r="AA411" s="5">
        <v>1</v>
      </c>
      <c r="AB411" s="5">
        <v>110448</v>
      </c>
    </row>
    <row r="413" spans="1:206" x14ac:dyDescent="0.2">
      <c r="A413" s="1">
        <v>4</v>
      </c>
      <c r="B413" s="1">
        <v>1</v>
      </c>
      <c r="C413" s="1"/>
      <c r="D413" s="1">
        <f>ROW(A428)</f>
        <v>428</v>
      </c>
      <c r="E413" s="1"/>
      <c r="F413" s="1" t="s">
        <v>286</v>
      </c>
      <c r="G413" s="1" t="s">
        <v>231</v>
      </c>
      <c r="H413" s="1" t="s">
        <v>3</v>
      </c>
      <c r="I413" s="1">
        <v>0</v>
      </c>
      <c r="J413" s="1"/>
      <c r="K413" s="1">
        <v>-1</v>
      </c>
      <c r="L413" s="1"/>
      <c r="M413" s="1" t="s">
        <v>3</v>
      </c>
      <c r="N413" s="1"/>
      <c r="O413" s="1"/>
      <c r="P413" s="1"/>
      <c r="Q413" s="1"/>
      <c r="R413" s="1"/>
      <c r="S413" s="1">
        <v>0</v>
      </c>
      <c r="T413" s="1">
        <v>0</v>
      </c>
      <c r="U413" s="1" t="s">
        <v>3</v>
      </c>
      <c r="V413" s="1">
        <v>2</v>
      </c>
      <c r="W413" s="1"/>
      <c r="X413" s="1"/>
      <c r="Y413" s="1"/>
      <c r="Z413" s="1"/>
      <c r="AA413" s="1"/>
      <c r="AB413" s="1" t="s">
        <v>3</v>
      </c>
      <c r="AC413" s="1" t="s">
        <v>3</v>
      </c>
      <c r="AD413" s="1" t="s">
        <v>3</v>
      </c>
      <c r="AE413" s="1" t="s">
        <v>3</v>
      </c>
      <c r="AF413" s="1" t="s">
        <v>3</v>
      </c>
      <c r="AG413" s="1" t="s">
        <v>3</v>
      </c>
      <c r="AH413" s="1"/>
      <c r="AI413" s="1"/>
      <c r="AJ413" s="1"/>
      <c r="AK413" s="1"/>
      <c r="AL413" s="1"/>
      <c r="AM413" s="1"/>
      <c r="AN413" s="1"/>
      <c r="AO413" s="1"/>
      <c r="AP413" s="1" t="s">
        <v>3</v>
      </c>
      <c r="AQ413" s="1" t="s">
        <v>3</v>
      </c>
      <c r="AR413" s="1" t="s">
        <v>3</v>
      </c>
      <c r="AS413" s="1"/>
      <c r="AT413" s="1"/>
      <c r="AU413" s="1"/>
      <c r="AV413" s="1"/>
      <c r="AW413" s="1"/>
      <c r="AX413" s="1"/>
      <c r="AY413" s="1"/>
      <c r="AZ413" s="1" t="s">
        <v>3</v>
      </c>
      <c r="BA413" s="1"/>
      <c r="BB413" s="1" t="s">
        <v>3</v>
      </c>
      <c r="BC413" s="1" t="s">
        <v>3</v>
      </c>
      <c r="BD413" s="1" t="s">
        <v>3</v>
      </c>
      <c r="BE413" s="1" t="s">
        <v>3</v>
      </c>
      <c r="BF413" s="1" t="s">
        <v>3</v>
      </c>
      <c r="BG413" s="1" t="s">
        <v>3</v>
      </c>
      <c r="BH413" s="1" t="s">
        <v>3</v>
      </c>
      <c r="BI413" s="1" t="s">
        <v>3</v>
      </c>
      <c r="BJ413" s="1" t="s">
        <v>3</v>
      </c>
      <c r="BK413" s="1" t="s">
        <v>3</v>
      </c>
      <c r="BL413" s="1" t="s">
        <v>3</v>
      </c>
      <c r="BM413" s="1" t="s">
        <v>3</v>
      </c>
      <c r="BN413" s="1" t="s">
        <v>3</v>
      </c>
      <c r="BO413" s="1" t="s">
        <v>3</v>
      </c>
      <c r="BP413" s="1" t="s">
        <v>3</v>
      </c>
      <c r="BQ413" s="1"/>
      <c r="BR413" s="1"/>
      <c r="BS413" s="1"/>
      <c r="BT413" s="1"/>
      <c r="BU413" s="1"/>
      <c r="BV413" s="1"/>
      <c r="BW413" s="1"/>
      <c r="BX413" s="1">
        <v>0</v>
      </c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>
        <v>0</v>
      </c>
    </row>
    <row r="415" spans="1:206" x14ac:dyDescent="0.2">
      <c r="A415" s="3">
        <v>52</v>
      </c>
      <c r="B415" s="3">
        <f t="shared" ref="B415:G415" si="276">B428</f>
        <v>1</v>
      </c>
      <c r="C415" s="3">
        <f t="shared" si="276"/>
        <v>4</v>
      </c>
      <c r="D415" s="3">
        <f t="shared" si="276"/>
        <v>413</v>
      </c>
      <c r="E415" s="3">
        <f t="shared" si="276"/>
        <v>0</v>
      </c>
      <c r="F415" s="3" t="str">
        <f t="shared" si="276"/>
        <v>2.3</v>
      </c>
      <c r="G415" s="3" t="str">
        <f t="shared" si="276"/>
        <v>Отопление и теплоснабжение.</v>
      </c>
      <c r="H415" s="3"/>
      <c r="I415" s="3"/>
      <c r="J415" s="3"/>
      <c r="K415" s="3"/>
      <c r="L415" s="3"/>
      <c r="M415" s="3"/>
      <c r="N415" s="3"/>
      <c r="O415" s="3">
        <f t="shared" ref="O415:AT415" si="277">O428</f>
        <v>54</v>
      </c>
      <c r="P415" s="3">
        <f t="shared" si="277"/>
        <v>2</v>
      </c>
      <c r="Q415" s="3">
        <f t="shared" si="277"/>
        <v>7</v>
      </c>
      <c r="R415" s="3">
        <f t="shared" si="277"/>
        <v>0</v>
      </c>
      <c r="S415" s="3">
        <f t="shared" si="277"/>
        <v>46</v>
      </c>
      <c r="T415" s="3">
        <f t="shared" si="277"/>
        <v>0</v>
      </c>
      <c r="U415" s="3">
        <f t="shared" si="277"/>
        <v>5.0770999999999997</v>
      </c>
      <c r="V415" s="3">
        <f t="shared" si="277"/>
        <v>3.1800000000000002E-2</v>
      </c>
      <c r="W415" s="3">
        <f t="shared" si="277"/>
        <v>0</v>
      </c>
      <c r="X415" s="3">
        <f t="shared" si="277"/>
        <v>56</v>
      </c>
      <c r="Y415" s="3">
        <f t="shared" si="277"/>
        <v>33</v>
      </c>
      <c r="Z415" s="3">
        <f t="shared" si="277"/>
        <v>0</v>
      </c>
      <c r="AA415" s="3">
        <f t="shared" si="277"/>
        <v>0</v>
      </c>
      <c r="AB415" s="3">
        <f t="shared" si="277"/>
        <v>54</v>
      </c>
      <c r="AC415" s="3">
        <f t="shared" si="277"/>
        <v>2</v>
      </c>
      <c r="AD415" s="3">
        <f t="shared" si="277"/>
        <v>7</v>
      </c>
      <c r="AE415" s="3">
        <f t="shared" si="277"/>
        <v>0</v>
      </c>
      <c r="AF415" s="3">
        <f t="shared" si="277"/>
        <v>46</v>
      </c>
      <c r="AG415" s="3">
        <f t="shared" si="277"/>
        <v>0</v>
      </c>
      <c r="AH415" s="3">
        <f t="shared" si="277"/>
        <v>5.0770999999999997</v>
      </c>
      <c r="AI415" s="3">
        <f t="shared" si="277"/>
        <v>3.1800000000000002E-2</v>
      </c>
      <c r="AJ415" s="3">
        <f t="shared" si="277"/>
        <v>0</v>
      </c>
      <c r="AK415" s="3">
        <f t="shared" si="277"/>
        <v>56</v>
      </c>
      <c r="AL415" s="3">
        <f t="shared" si="277"/>
        <v>33</v>
      </c>
      <c r="AM415" s="3">
        <f t="shared" si="277"/>
        <v>0</v>
      </c>
      <c r="AN415" s="3">
        <f t="shared" si="277"/>
        <v>0</v>
      </c>
      <c r="AO415" s="3">
        <f t="shared" si="277"/>
        <v>0</v>
      </c>
      <c r="AP415" s="3">
        <f t="shared" si="277"/>
        <v>0</v>
      </c>
      <c r="AQ415" s="3">
        <f t="shared" si="277"/>
        <v>0</v>
      </c>
      <c r="AR415" s="3">
        <f t="shared" si="277"/>
        <v>143</v>
      </c>
      <c r="AS415" s="3">
        <f t="shared" si="277"/>
        <v>143</v>
      </c>
      <c r="AT415" s="3">
        <f t="shared" si="277"/>
        <v>0</v>
      </c>
      <c r="AU415" s="3">
        <f t="shared" ref="AU415:BZ415" si="278">AU428</f>
        <v>0</v>
      </c>
      <c r="AV415" s="3">
        <f t="shared" si="278"/>
        <v>2</v>
      </c>
      <c r="AW415" s="3">
        <f t="shared" si="278"/>
        <v>2</v>
      </c>
      <c r="AX415" s="3">
        <f t="shared" si="278"/>
        <v>0</v>
      </c>
      <c r="AY415" s="3">
        <f t="shared" si="278"/>
        <v>2</v>
      </c>
      <c r="AZ415" s="3">
        <f t="shared" si="278"/>
        <v>0</v>
      </c>
      <c r="BA415" s="3">
        <f t="shared" si="278"/>
        <v>0</v>
      </c>
      <c r="BB415" s="3">
        <f t="shared" si="278"/>
        <v>0</v>
      </c>
      <c r="BC415" s="3">
        <f t="shared" si="278"/>
        <v>0</v>
      </c>
      <c r="BD415" s="3">
        <f t="shared" si="278"/>
        <v>0</v>
      </c>
      <c r="BE415" s="3">
        <f t="shared" si="278"/>
        <v>0</v>
      </c>
      <c r="BF415" s="3">
        <f t="shared" si="278"/>
        <v>0</v>
      </c>
      <c r="BG415" s="3">
        <f t="shared" si="278"/>
        <v>0</v>
      </c>
      <c r="BH415" s="3">
        <f t="shared" si="278"/>
        <v>0</v>
      </c>
      <c r="BI415" s="3">
        <f t="shared" si="278"/>
        <v>0</v>
      </c>
      <c r="BJ415" s="3">
        <f t="shared" si="278"/>
        <v>0</v>
      </c>
      <c r="BK415" s="3">
        <f t="shared" si="278"/>
        <v>0</v>
      </c>
      <c r="BL415" s="3">
        <f t="shared" si="278"/>
        <v>0</v>
      </c>
      <c r="BM415" s="3">
        <f t="shared" si="278"/>
        <v>0</v>
      </c>
      <c r="BN415" s="3">
        <f t="shared" si="278"/>
        <v>0</v>
      </c>
      <c r="BO415" s="3">
        <f t="shared" si="278"/>
        <v>0</v>
      </c>
      <c r="BP415" s="3">
        <f t="shared" si="278"/>
        <v>0</v>
      </c>
      <c r="BQ415" s="3">
        <f t="shared" si="278"/>
        <v>0</v>
      </c>
      <c r="BR415" s="3">
        <f t="shared" si="278"/>
        <v>0</v>
      </c>
      <c r="BS415" s="3">
        <f t="shared" si="278"/>
        <v>0</v>
      </c>
      <c r="BT415" s="3">
        <f t="shared" si="278"/>
        <v>0</v>
      </c>
      <c r="BU415" s="3">
        <f t="shared" si="278"/>
        <v>0</v>
      </c>
      <c r="BV415" s="3">
        <f t="shared" si="278"/>
        <v>0</v>
      </c>
      <c r="BW415" s="3">
        <f t="shared" si="278"/>
        <v>0</v>
      </c>
      <c r="BX415" s="3">
        <f t="shared" si="278"/>
        <v>0</v>
      </c>
      <c r="BY415" s="3">
        <f t="shared" si="278"/>
        <v>0</v>
      </c>
      <c r="BZ415" s="3">
        <f t="shared" si="278"/>
        <v>0</v>
      </c>
      <c r="CA415" s="3">
        <f t="shared" ref="CA415:DF415" si="279">CA428</f>
        <v>143</v>
      </c>
      <c r="CB415" s="3">
        <f t="shared" si="279"/>
        <v>143</v>
      </c>
      <c r="CC415" s="3">
        <f t="shared" si="279"/>
        <v>0</v>
      </c>
      <c r="CD415" s="3">
        <f t="shared" si="279"/>
        <v>0</v>
      </c>
      <c r="CE415" s="3">
        <f t="shared" si="279"/>
        <v>2</v>
      </c>
      <c r="CF415" s="3">
        <f t="shared" si="279"/>
        <v>2</v>
      </c>
      <c r="CG415" s="3">
        <f t="shared" si="279"/>
        <v>0</v>
      </c>
      <c r="CH415" s="3">
        <f t="shared" si="279"/>
        <v>2</v>
      </c>
      <c r="CI415" s="3">
        <f t="shared" si="279"/>
        <v>0</v>
      </c>
      <c r="CJ415" s="3">
        <f t="shared" si="279"/>
        <v>0</v>
      </c>
      <c r="CK415" s="3">
        <f t="shared" si="279"/>
        <v>0</v>
      </c>
      <c r="CL415" s="3">
        <f t="shared" si="279"/>
        <v>0</v>
      </c>
      <c r="CM415" s="3">
        <f t="shared" si="279"/>
        <v>0</v>
      </c>
      <c r="CN415" s="3">
        <f t="shared" si="279"/>
        <v>0</v>
      </c>
      <c r="CO415" s="3">
        <f t="shared" si="279"/>
        <v>0</v>
      </c>
      <c r="CP415" s="3">
        <f t="shared" si="279"/>
        <v>0</v>
      </c>
      <c r="CQ415" s="3">
        <f t="shared" si="279"/>
        <v>0</v>
      </c>
      <c r="CR415" s="3">
        <f t="shared" si="279"/>
        <v>0</v>
      </c>
      <c r="CS415" s="3">
        <f t="shared" si="279"/>
        <v>0</v>
      </c>
      <c r="CT415" s="3">
        <f t="shared" si="279"/>
        <v>0</v>
      </c>
      <c r="CU415" s="3">
        <f t="shared" si="279"/>
        <v>0</v>
      </c>
      <c r="CV415" s="3">
        <f t="shared" si="279"/>
        <v>0</v>
      </c>
      <c r="CW415" s="3">
        <f t="shared" si="279"/>
        <v>0</v>
      </c>
      <c r="CX415" s="3">
        <f t="shared" si="279"/>
        <v>0</v>
      </c>
      <c r="CY415" s="3">
        <f t="shared" si="279"/>
        <v>0</v>
      </c>
      <c r="CZ415" s="3">
        <f t="shared" si="279"/>
        <v>0</v>
      </c>
      <c r="DA415" s="3">
        <f t="shared" si="279"/>
        <v>0</v>
      </c>
      <c r="DB415" s="3">
        <f t="shared" si="279"/>
        <v>0</v>
      </c>
      <c r="DC415" s="3">
        <f t="shared" si="279"/>
        <v>0</v>
      </c>
      <c r="DD415" s="3">
        <f t="shared" si="279"/>
        <v>0</v>
      </c>
      <c r="DE415" s="3">
        <f t="shared" si="279"/>
        <v>0</v>
      </c>
      <c r="DF415" s="3">
        <f t="shared" si="279"/>
        <v>0</v>
      </c>
      <c r="DG415" s="4">
        <f t="shared" ref="DG415:EL415" si="280">DG428</f>
        <v>95290</v>
      </c>
      <c r="DH415" s="4">
        <f t="shared" si="280"/>
        <v>92830</v>
      </c>
      <c r="DI415" s="4">
        <f t="shared" si="280"/>
        <v>140</v>
      </c>
      <c r="DJ415" s="4">
        <f t="shared" si="280"/>
        <v>22</v>
      </c>
      <c r="DK415" s="4">
        <f t="shared" si="280"/>
        <v>2320</v>
      </c>
      <c r="DL415" s="4">
        <f t="shared" si="280"/>
        <v>0</v>
      </c>
      <c r="DM415" s="4">
        <f t="shared" si="280"/>
        <v>5.0770999999999997</v>
      </c>
      <c r="DN415" s="4">
        <f t="shared" si="280"/>
        <v>3.1800000000000002E-2</v>
      </c>
      <c r="DO415" s="4">
        <f t="shared" si="280"/>
        <v>0</v>
      </c>
      <c r="DP415" s="4">
        <f t="shared" si="280"/>
        <v>2834</v>
      </c>
      <c r="DQ415" s="4">
        <f t="shared" si="280"/>
        <v>1686</v>
      </c>
      <c r="DR415" s="4">
        <f t="shared" si="280"/>
        <v>0</v>
      </c>
      <c r="DS415" s="4">
        <f t="shared" si="280"/>
        <v>0</v>
      </c>
      <c r="DT415" s="4">
        <f t="shared" si="280"/>
        <v>95290</v>
      </c>
      <c r="DU415" s="4">
        <f t="shared" si="280"/>
        <v>92830</v>
      </c>
      <c r="DV415" s="4">
        <f t="shared" si="280"/>
        <v>140</v>
      </c>
      <c r="DW415" s="4">
        <f t="shared" si="280"/>
        <v>22</v>
      </c>
      <c r="DX415" s="4">
        <f t="shared" si="280"/>
        <v>2320</v>
      </c>
      <c r="DY415" s="4">
        <f t="shared" si="280"/>
        <v>0</v>
      </c>
      <c r="DZ415" s="4">
        <f t="shared" si="280"/>
        <v>5.0770999999999997</v>
      </c>
      <c r="EA415" s="4">
        <f t="shared" si="280"/>
        <v>3.1800000000000002E-2</v>
      </c>
      <c r="EB415" s="4">
        <f t="shared" si="280"/>
        <v>0</v>
      </c>
      <c r="EC415" s="4">
        <f t="shared" si="280"/>
        <v>2834</v>
      </c>
      <c r="ED415" s="4">
        <f t="shared" si="280"/>
        <v>1686</v>
      </c>
      <c r="EE415" s="4">
        <f t="shared" si="280"/>
        <v>0</v>
      </c>
      <c r="EF415" s="4">
        <f t="shared" si="280"/>
        <v>0</v>
      </c>
      <c r="EG415" s="4">
        <f t="shared" si="280"/>
        <v>0</v>
      </c>
      <c r="EH415" s="4">
        <f t="shared" si="280"/>
        <v>61708</v>
      </c>
      <c r="EI415" s="4">
        <f t="shared" si="280"/>
        <v>0</v>
      </c>
      <c r="EJ415" s="4">
        <f t="shared" si="280"/>
        <v>99810</v>
      </c>
      <c r="EK415" s="4">
        <f t="shared" si="280"/>
        <v>7012</v>
      </c>
      <c r="EL415" s="4">
        <f t="shared" si="280"/>
        <v>31090</v>
      </c>
      <c r="EM415" s="4">
        <f t="shared" ref="EM415:FR415" si="281">EM428</f>
        <v>0</v>
      </c>
      <c r="EN415" s="4">
        <f t="shared" si="281"/>
        <v>92830</v>
      </c>
      <c r="EO415" s="4">
        <f t="shared" si="281"/>
        <v>31122</v>
      </c>
      <c r="EP415" s="4">
        <f t="shared" si="281"/>
        <v>0</v>
      </c>
      <c r="EQ415" s="4">
        <f t="shared" si="281"/>
        <v>31122</v>
      </c>
      <c r="ER415" s="4">
        <f t="shared" si="281"/>
        <v>61708</v>
      </c>
      <c r="ES415" s="4">
        <f t="shared" si="281"/>
        <v>0</v>
      </c>
      <c r="ET415" s="4">
        <f t="shared" si="281"/>
        <v>0</v>
      </c>
      <c r="EU415" s="4">
        <f t="shared" si="281"/>
        <v>0</v>
      </c>
      <c r="EV415" s="4">
        <f t="shared" si="281"/>
        <v>0</v>
      </c>
      <c r="EW415" s="4">
        <f t="shared" si="281"/>
        <v>0</v>
      </c>
      <c r="EX415" s="4">
        <f t="shared" si="281"/>
        <v>0</v>
      </c>
      <c r="EY415" s="4">
        <f t="shared" si="281"/>
        <v>0</v>
      </c>
      <c r="EZ415" s="4">
        <f t="shared" si="281"/>
        <v>0</v>
      </c>
      <c r="FA415" s="4">
        <f t="shared" si="281"/>
        <v>0</v>
      </c>
      <c r="FB415" s="4">
        <f t="shared" si="281"/>
        <v>0</v>
      </c>
      <c r="FC415" s="4">
        <f t="shared" si="281"/>
        <v>0</v>
      </c>
      <c r="FD415" s="4">
        <f t="shared" si="281"/>
        <v>0</v>
      </c>
      <c r="FE415" s="4">
        <f t="shared" si="281"/>
        <v>0</v>
      </c>
      <c r="FF415" s="4">
        <f t="shared" si="281"/>
        <v>0</v>
      </c>
      <c r="FG415" s="4">
        <f t="shared" si="281"/>
        <v>0</v>
      </c>
      <c r="FH415" s="4">
        <f t="shared" si="281"/>
        <v>0</v>
      </c>
      <c r="FI415" s="4">
        <f t="shared" si="281"/>
        <v>0</v>
      </c>
      <c r="FJ415" s="4">
        <f t="shared" si="281"/>
        <v>0</v>
      </c>
      <c r="FK415" s="4">
        <f t="shared" si="281"/>
        <v>0</v>
      </c>
      <c r="FL415" s="4">
        <f t="shared" si="281"/>
        <v>0</v>
      </c>
      <c r="FM415" s="4">
        <f t="shared" si="281"/>
        <v>0</v>
      </c>
      <c r="FN415" s="4">
        <f t="shared" si="281"/>
        <v>0</v>
      </c>
      <c r="FO415" s="4">
        <f t="shared" si="281"/>
        <v>0</v>
      </c>
      <c r="FP415" s="4">
        <f t="shared" si="281"/>
        <v>0</v>
      </c>
      <c r="FQ415" s="4">
        <f t="shared" si="281"/>
        <v>61708</v>
      </c>
      <c r="FR415" s="4">
        <f t="shared" si="281"/>
        <v>0</v>
      </c>
      <c r="FS415" s="4">
        <f t="shared" ref="FS415:GX415" si="282">FS428</f>
        <v>99810</v>
      </c>
      <c r="FT415" s="4">
        <f t="shared" si="282"/>
        <v>7012</v>
      </c>
      <c r="FU415" s="4">
        <f t="shared" si="282"/>
        <v>31090</v>
      </c>
      <c r="FV415" s="4">
        <f t="shared" si="282"/>
        <v>0</v>
      </c>
      <c r="FW415" s="4">
        <f t="shared" si="282"/>
        <v>92830</v>
      </c>
      <c r="FX415" s="4">
        <f t="shared" si="282"/>
        <v>31122</v>
      </c>
      <c r="FY415" s="4">
        <f t="shared" si="282"/>
        <v>0</v>
      </c>
      <c r="FZ415" s="4">
        <f t="shared" si="282"/>
        <v>31122</v>
      </c>
      <c r="GA415" s="4">
        <f t="shared" si="282"/>
        <v>61708</v>
      </c>
      <c r="GB415" s="4">
        <f t="shared" si="282"/>
        <v>0</v>
      </c>
      <c r="GC415" s="4">
        <f t="shared" si="282"/>
        <v>0</v>
      </c>
      <c r="GD415" s="4">
        <f t="shared" si="282"/>
        <v>0</v>
      </c>
      <c r="GE415" s="4">
        <f t="shared" si="282"/>
        <v>0</v>
      </c>
      <c r="GF415" s="4">
        <f t="shared" si="282"/>
        <v>0</v>
      </c>
      <c r="GG415" s="4">
        <f t="shared" si="282"/>
        <v>0</v>
      </c>
      <c r="GH415" s="4">
        <f t="shared" si="282"/>
        <v>0</v>
      </c>
      <c r="GI415" s="4">
        <f t="shared" si="282"/>
        <v>0</v>
      </c>
      <c r="GJ415" s="4">
        <f t="shared" si="282"/>
        <v>0</v>
      </c>
      <c r="GK415" s="4">
        <f t="shared" si="282"/>
        <v>0</v>
      </c>
      <c r="GL415" s="4">
        <f t="shared" si="282"/>
        <v>0</v>
      </c>
      <c r="GM415" s="4">
        <f t="shared" si="282"/>
        <v>0</v>
      </c>
      <c r="GN415" s="4">
        <f t="shared" si="282"/>
        <v>0</v>
      </c>
      <c r="GO415" s="4">
        <f t="shared" si="282"/>
        <v>0</v>
      </c>
      <c r="GP415" s="4">
        <f t="shared" si="282"/>
        <v>0</v>
      </c>
      <c r="GQ415" s="4">
        <f t="shared" si="282"/>
        <v>0</v>
      </c>
      <c r="GR415" s="4">
        <f t="shared" si="282"/>
        <v>0</v>
      </c>
      <c r="GS415" s="4">
        <f t="shared" si="282"/>
        <v>0</v>
      </c>
      <c r="GT415" s="4">
        <f t="shared" si="282"/>
        <v>0</v>
      </c>
      <c r="GU415" s="4">
        <f t="shared" si="282"/>
        <v>0</v>
      </c>
      <c r="GV415" s="4">
        <f t="shared" si="282"/>
        <v>0</v>
      </c>
      <c r="GW415" s="4">
        <f t="shared" si="282"/>
        <v>0</v>
      </c>
      <c r="GX415" s="4">
        <f t="shared" si="282"/>
        <v>0</v>
      </c>
    </row>
    <row r="417" spans="1:255" x14ac:dyDescent="0.2">
      <c r="A417" s="2">
        <v>17</v>
      </c>
      <c r="B417" s="2">
        <v>1</v>
      </c>
      <c r="C417" s="2">
        <f>ROW(SmtRes!A371)</f>
        <v>371</v>
      </c>
      <c r="D417" s="2">
        <f>ROW(EtalonRes!A451)</f>
        <v>451</v>
      </c>
      <c r="E417" s="2" t="s">
        <v>287</v>
      </c>
      <c r="F417" s="2" t="s">
        <v>233</v>
      </c>
      <c r="G417" s="2" t="s">
        <v>234</v>
      </c>
      <c r="H417" s="2" t="s">
        <v>235</v>
      </c>
      <c r="I417" s="2">
        <f>ROUND(ROUND(3/100,4),7)</f>
        <v>0.03</v>
      </c>
      <c r="J417" s="2">
        <v>0</v>
      </c>
      <c r="K417" s="2">
        <f>ROUND(ROUND(3/100,4),7)</f>
        <v>0.03</v>
      </c>
      <c r="L417" s="2"/>
      <c r="M417" s="2"/>
      <c r="N417" s="2"/>
      <c r="O417" s="2">
        <f>ROUND(CP417,2)</f>
        <v>624.54999999999995</v>
      </c>
      <c r="P417" s="2">
        <f>ROUND(CQ417*I417,2)</f>
        <v>592.76</v>
      </c>
      <c r="Q417" s="2">
        <f>ROUND(CR417*I417,2)</f>
        <v>5.8</v>
      </c>
      <c r="R417" s="2">
        <f>ROUND(CS417*I417,2)</f>
        <v>0.43</v>
      </c>
      <c r="S417" s="2">
        <f>ROUND(CT417*I417,2)</f>
        <v>25.99</v>
      </c>
      <c r="T417" s="2">
        <f>ROUND(CU417*I417,2)</f>
        <v>0</v>
      </c>
      <c r="U417" s="2">
        <f t="shared" ref="U417:U426" si="283">ROUND(CV417*I417,7)</f>
        <v>2.8971</v>
      </c>
      <c r="V417" s="2">
        <f t="shared" ref="V417:V426" si="284">ROUND(CW417*I417,7)</f>
        <v>3.1800000000000002E-2</v>
      </c>
      <c r="W417" s="2">
        <f>ROUND(CX417*I417,2)</f>
        <v>0</v>
      </c>
      <c r="X417" s="2">
        <f>ROUND(CY417,2)</f>
        <v>31.97</v>
      </c>
      <c r="Y417" s="2">
        <f>ROUND(CZ417,2)</f>
        <v>19.02</v>
      </c>
      <c r="Z417" s="2"/>
      <c r="AA417" s="2">
        <v>64873989</v>
      </c>
      <c r="AB417" s="2">
        <f t="shared" ref="AB417:AB426" si="285">ROUND((AC417+AD417+AF417),2)</f>
        <v>20818.12</v>
      </c>
      <c r="AC417" s="2">
        <f t="shared" ref="AC417:AC426" si="286">ROUND((ES417),2)</f>
        <v>19758.53</v>
      </c>
      <c r="AD417" s="2">
        <f>ROUND((((ET417)-(EU417))+AE417),2)</f>
        <v>193.36</v>
      </c>
      <c r="AE417" s="2">
        <f t="shared" ref="AE417:AE426" si="287">ROUND((EU417),2)</f>
        <v>14.31</v>
      </c>
      <c r="AF417" s="2">
        <f t="shared" ref="AF417:AF426" si="288">ROUND((EV417),2)</f>
        <v>866.23</v>
      </c>
      <c r="AG417" s="2">
        <f t="shared" ref="AG417:AG426" si="289">ROUND((AP417),2)</f>
        <v>0</v>
      </c>
      <c r="AH417" s="2">
        <f t="shared" ref="AH417:AH426" si="290">(EW417)</f>
        <v>96.57</v>
      </c>
      <c r="AI417" s="2">
        <f t="shared" ref="AI417:AI426" si="291">(EX417)</f>
        <v>1.06</v>
      </c>
      <c r="AJ417" s="2">
        <f t="shared" ref="AJ417:AJ426" si="292">(AS417)</f>
        <v>0</v>
      </c>
      <c r="AK417" s="2">
        <v>20818.12</v>
      </c>
      <c r="AL417" s="2">
        <v>19758.53</v>
      </c>
      <c r="AM417" s="2">
        <v>193.36</v>
      </c>
      <c r="AN417" s="2">
        <v>14.31</v>
      </c>
      <c r="AO417" s="2">
        <v>866.23</v>
      </c>
      <c r="AP417" s="2">
        <v>0</v>
      </c>
      <c r="AQ417" s="2">
        <v>96.57</v>
      </c>
      <c r="AR417" s="2">
        <v>1.06</v>
      </c>
      <c r="AS417" s="2">
        <v>0</v>
      </c>
      <c r="AT417" s="2">
        <v>121</v>
      </c>
      <c r="AU417" s="2">
        <v>72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</v>
      </c>
      <c r="BD417" s="2" t="s">
        <v>3</v>
      </c>
      <c r="BE417" s="2" t="s">
        <v>3</v>
      </c>
      <c r="BF417" s="2" t="s">
        <v>3</v>
      </c>
      <c r="BG417" s="2" t="s">
        <v>3</v>
      </c>
      <c r="BH417" s="2">
        <v>0</v>
      </c>
      <c r="BI417" s="2">
        <v>1</v>
      </c>
      <c r="BJ417" s="2" t="s">
        <v>236</v>
      </c>
      <c r="BK417" s="2"/>
      <c r="BL417" s="2"/>
      <c r="BM417" s="2">
        <v>18001</v>
      </c>
      <c r="BN417" s="2">
        <v>0</v>
      </c>
      <c r="BO417" s="2" t="s">
        <v>3</v>
      </c>
      <c r="BP417" s="2">
        <v>0</v>
      </c>
      <c r="BQ417" s="2">
        <v>2</v>
      </c>
      <c r="BR417" s="2">
        <v>0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3</v>
      </c>
      <c r="BZ417" s="2">
        <v>121</v>
      </c>
      <c r="CA417" s="2">
        <v>72</v>
      </c>
      <c r="CB417" s="2" t="s">
        <v>3</v>
      </c>
      <c r="CC417" s="2"/>
      <c r="CD417" s="2"/>
      <c r="CE417" s="2">
        <v>0</v>
      </c>
      <c r="CF417" s="2">
        <v>0</v>
      </c>
      <c r="CG417" s="2">
        <v>0</v>
      </c>
      <c r="CH417" s="2"/>
      <c r="CI417" s="2"/>
      <c r="CJ417" s="2"/>
      <c r="CK417" s="2"/>
      <c r="CL417" s="2"/>
      <c r="CM417" s="2">
        <v>0</v>
      </c>
      <c r="CN417" s="2" t="s">
        <v>3</v>
      </c>
      <c r="CO417" s="2">
        <v>0</v>
      </c>
      <c r="CP417" s="2">
        <f t="shared" ref="CP417:CP426" si="293">(P417+Q417+S417)</f>
        <v>624.54999999999995</v>
      </c>
      <c r="CQ417" s="2">
        <f>AC417*BC417</f>
        <v>19758.53</v>
      </c>
      <c r="CR417" s="2">
        <f>(((ET417)*BB417-(EU417)*BS417)+AE417*BS417)</f>
        <v>193.36</v>
      </c>
      <c r="CS417" s="2">
        <f t="shared" ref="CS417:CS426" si="294">AE417*BS417</f>
        <v>14.31</v>
      </c>
      <c r="CT417" s="2">
        <f t="shared" ref="CT417:CT426" si="295">AF417*BA417</f>
        <v>866.23</v>
      </c>
      <c r="CU417" s="2">
        <f t="shared" ref="CU417:CU426" si="296">AG417</f>
        <v>0</v>
      </c>
      <c r="CV417" s="2">
        <f t="shared" ref="CV417:CV426" si="297">AH417</f>
        <v>96.57</v>
      </c>
      <c r="CW417" s="2">
        <f t="shared" ref="CW417:CW426" si="298">AI417</f>
        <v>1.06</v>
      </c>
      <c r="CX417" s="2">
        <f t="shared" ref="CX417:CX426" si="299">AJ417</f>
        <v>0</v>
      </c>
      <c r="CY417" s="2">
        <f>(((S417+R417)*AT417)/100)</f>
        <v>31.968199999999996</v>
      </c>
      <c r="CZ417" s="2">
        <f>(((S417+R417)*AU417)/100)</f>
        <v>19.022399999999998</v>
      </c>
      <c r="DA417" s="2"/>
      <c r="DB417" s="2"/>
      <c r="DC417" s="2" t="s">
        <v>3</v>
      </c>
      <c r="DD417" s="2" t="s">
        <v>3</v>
      </c>
      <c r="DE417" s="2" t="s">
        <v>3</v>
      </c>
      <c r="DF417" s="2" t="s">
        <v>3</v>
      </c>
      <c r="DG417" s="2" t="s">
        <v>3</v>
      </c>
      <c r="DH417" s="2" t="s">
        <v>3</v>
      </c>
      <c r="DI417" s="2" t="s">
        <v>3</v>
      </c>
      <c r="DJ417" s="2" t="s">
        <v>3</v>
      </c>
      <c r="DK417" s="2" t="s">
        <v>3</v>
      </c>
      <c r="DL417" s="2" t="s">
        <v>3</v>
      </c>
      <c r="DM417" s="2" t="s">
        <v>3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1013</v>
      </c>
      <c r="DV417" s="2" t="s">
        <v>235</v>
      </c>
      <c r="DW417" s="2" t="s">
        <v>235</v>
      </c>
      <c r="DX417" s="2">
        <v>1</v>
      </c>
      <c r="DY417" s="2"/>
      <c r="DZ417" s="2" t="s">
        <v>3</v>
      </c>
      <c r="EA417" s="2" t="s">
        <v>3</v>
      </c>
      <c r="EB417" s="2" t="s">
        <v>3</v>
      </c>
      <c r="EC417" s="2" t="s">
        <v>3</v>
      </c>
      <c r="ED417" s="2"/>
      <c r="EE417" s="2">
        <v>56793043</v>
      </c>
      <c r="EF417" s="2">
        <v>2</v>
      </c>
      <c r="EG417" s="2" t="s">
        <v>28</v>
      </c>
      <c r="EH417" s="2">
        <v>16</v>
      </c>
      <c r="EI417" s="2" t="s">
        <v>29</v>
      </c>
      <c r="EJ417" s="2">
        <v>1</v>
      </c>
      <c r="EK417" s="2">
        <v>18001</v>
      </c>
      <c r="EL417" s="2" t="s">
        <v>237</v>
      </c>
      <c r="EM417" s="2" t="s">
        <v>238</v>
      </c>
      <c r="EN417" s="2"/>
      <c r="EO417" s="2" t="s">
        <v>3</v>
      </c>
      <c r="EP417" s="2"/>
      <c r="EQ417" s="2">
        <v>131072</v>
      </c>
      <c r="ER417" s="2">
        <v>20818.12</v>
      </c>
      <c r="ES417" s="2">
        <v>19758.53</v>
      </c>
      <c r="ET417" s="2">
        <v>193.36</v>
      </c>
      <c r="EU417" s="2">
        <v>14.31</v>
      </c>
      <c r="EV417" s="2">
        <v>866.23</v>
      </c>
      <c r="EW417" s="2">
        <v>96.57</v>
      </c>
      <c r="EX417" s="2">
        <v>1.06</v>
      </c>
      <c r="EY417" s="2">
        <v>0</v>
      </c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v>0</v>
      </c>
      <c r="FS417" s="2">
        <v>0</v>
      </c>
      <c r="FT417" s="2"/>
      <c r="FU417" s="2"/>
      <c r="FV417" s="2"/>
      <c r="FW417" s="2"/>
      <c r="FX417" s="2">
        <v>121</v>
      </c>
      <c r="FY417" s="2">
        <v>72</v>
      </c>
      <c r="FZ417" s="2"/>
      <c r="GA417" s="2" t="s">
        <v>3</v>
      </c>
      <c r="GB417" s="2"/>
      <c r="GC417" s="2"/>
      <c r="GD417" s="2">
        <v>1</v>
      </c>
      <c r="GE417" s="2"/>
      <c r="GF417" s="2">
        <v>-1257672192</v>
      </c>
      <c r="GG417" s="2">
        <v>2</v>
      </c>
      <c r="GH417" s="2">
        <v>1</v>
      </c>
      <c r="GI417" s="2">
        <v>-2</v>
      </c>
      <c r="GJ417" s="2">
        <v>0</v>
      </c>
      <c r="GK417" s="2">
        <v>0</v>
      </c>
      <c r="GL417" s="2">
        <f>ROUND(IF(AND(BH417=3,BI417=3,FS417&lt;&gt;0),P417,0),2)</f>
        <v>0</v>
      </c>
      <c r="GM417" s="2">
        <f>ROUND(O417+X417+Y417,2)+GX417</f>
        <v>675.54</v>
      </c>
      <c r="GN417" s="2">
        <f t="shared" ref="GN417:GN426" si="300">IF(OR(BI417=0,BI417=1),GM417-GX417,0)</f>
        <v>675.54</v>
      </c>
      <c r="GO417" s="2">
        <f t="shared" ref="GO417:GO426" si="301">IF(BI417=2,GM417-GX417,0)</f>
        <v>0</v>
      </c>
      <c r="GP417" s="2">
        <f t="shared" ref="GP417:GP426" si="302">IF(BI417=4,GM417-GX417,0)</f>
        <v>0</v>
      </c>
      <c r="GQ417" s="2"/>
      <c r="GR417" s="2">
        <v>0</v>
      </c>
      <c r="GS417" s="2">
        <v>3</v>
      </c>
      <c r="GT417" s="2">
        <v>0</v>
      </c>
      <c r="GU417" s="2" t="s">
        <v>3</v>
      </c>
      <c r="GV417" s="2">
        <f t="shared" ref="GV417:GV426" si="303">ROUND((GT417),2)</f>
        <v>0</v>
      </c>
      <c r="GW417" s="2">
        <v>1</v>
      </c>
      <c r="GX417" s="2">
        <f>ROUND(HC417*I417,2)</f>
        <v>0</v>
      </c>
      <c r="GY417" s="2"/>
      <c r="GZ417" s="2"/>
      <c r="HA417" s="2">
        <v>0</v>
      </c>
      <c r="HB417" s="2">
        <v>0</v>
      </c>
      <c r="HC417" s="2">
        <f t="shared" ref="HC417:HC426" si="304">GV417*GW417</f>
        <v>0</v>
      </c>
      <c r="HD417" s="2"/>
      <c r="HE417" s="2" t="s">
        <v>3</v>
      </c>
      <c r="HF417" s="2" t="s">
        <v>3</v>
      </c>
      <c r="HG417" s="2"/>
      <c r="HH417" s="2"/>
      <c r="HI417" s="2"/>
      <c r="HJ417" s="2"/>
      <c r="HK417" s="2"/>
      <c r="HL417" s="2"/>
      <c r="HM417" s="2" t="s">
        <v>3</v>
      </c>
      <c r="HN417" s="2" t="s">
        <v>32</v>
      </c>
      <c r="HO417" s="2" t="s">
        <v>33</v>
      </c>
      <c r="HP417" s="2" t="s">
        <v>29</v>
      </c>
      <c r="HQ417" s="2" t="s">
        <v>29</v>
      </c>
      <c r="HR417" s="2"/>
      <c r="HS417" s="2">
        <v>0</v>
      </c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x14ac:dyDescent="0.2">
      <c r="A418">
        <v>17</v>
      </c>
      <c r="B418">
        <v>1</v>
      </c>
      <c r="C418">
        <f>ROW(SmtRes!A380)</f>
        <v>380</v>
      </c>
      <c r="D418">
        <f>ROW(EtalonRes!A460)</f>
        <v>460</v>
      </c>
      <c r="E418" t="s">
        <v>287</v>
      </c>
      <c r="F418" t="s">
        <v>233</v>
      </c>
      <c r="G418" t="s">
        <v>234</v>
      </c>
      <c r="H418" t="s">
        <v>235</v>
      </c>
      <c r="I418">
        <f>ROUND(ROUND(3/100,4),7)</f>
        <v>0.03</v>
      </c>
      <c r="J418">
        <v>0</v>
      </c>
      <c r="K418">
        <f>ROUND(ROUND(3/100,4),7)</f>
        <v>0.03</v>
      </c>
      <c r="O418">
        <f>ROUND(CP418,0)</f>
        <v>4394</v>
      </c>
      <c r="P418">
        <f>ROUND(CQ418*I418,0)</f>
        <v>2934</v>
      </c>
      <c r="Q418">
        <f>ROUND(CR418*I418,0)</f>
        <v>136</v>
      </c>
      <c r="R418">
        <f>ROUND(CS418*I418,0)</f>
        <v>22</v>
      </c>
      <c r="S418">
        <f>ROUND(CT418*I418,0)</f>
        <v>1324</v>
      </c>
      <c r="T418">
        <f>ROUND(CU418*I418,0)</f>
        <v>0</v>
      </c>
      <c r="U418">
        <f t="shared" si="283"/>
        <v>2.8971</v>
      </c>
      <c r="V418">
        <f t="shared" si="284"/>
        <v>3.1800000000000002E-2</v>
      </c>
      <c r="W418">
        <f>ROUND(CX418*I418,0)</f>
        <v>0</v>
      </c>
      <c r="X418">
        <f>ROUND(CY418,0)</f>
        <v>1629</v>
      </c>
      <c r="Y418">
        <f>ROUND(CZ418,0)</f>
        <v>969</v>
      </c>
      <c r="AA418">
        <v>64873986</v>
      </c>
      <c r="AB418">
        <f t="shared" si="285"/>
        <v>20818.12</v>
      </c>
      <c r="AC418">
        <f t="shared" si="286"/>
        <v>19758.53</v>
      </c>
      <c r="AD418">
        <f>ROUND((((ET418)-(EU418))+AE418),2)</f>
        <v>193.36</v>
      </c>
      <c r="AE418">
        <f t="shared" si="287"/>
        <v>14.31</v>
      </c>
      <c r="AF418">
        <f t="shared" si="288"/>
        <v>866.23</v>
      </c>
      <c r="AG418">
        <f t="shared" si="289"/>
        <v>0</v>
      </c>
      <c r="AH418">
        <f t="shared" si="290"/>
        <v>96.57</v>
      </c>
      <c r="AI418">
        <f t="shared" si="291"/>
        <v>1.06</v>
      </c>
      <c r="AJ418">
        <f t="shared" si="292"/>
        <v>0</v>
      </c>
      <c r="AK418">
        <v>20818.12</v>
      </c>
      <c r="AL418">
        <v>19758.53</v>
      </c>
      <c r="AM418">
        <v>193.36</v>
      </c>
      <c r="AN418">
        <v>14.31</v>
      </c>
      <c r="AO418">
        <v>866.23</v>
      </c>
      <c r="AP418">
        <v>0</v>
      </c>
      <c r="AQ418">
        <v>96.57</v>
      </c>
      <c r="AR418">
        <v>1.06</v>
      </c>
      <c r="AS418">
        <v>0</v>
      </c>
      <c r="AT418">
        <v>121</v>
      </c>
      <c r="AU418">
        <v>72</v>
      </c>
      <c r="AV418">
        <v>1</v>
      </c>
      <c r="AW418">
        <v>1</v>
      </c>
      <c r="AZ418">
        <v>1</v>
      </c>
      <c r="BA418">
        <v>50.93</v>
      </c>
      <c r="BB418">
        <v>23.38</v>
      </c>
      <c r="BC418">
        <v>4.95</v>
      </c>
      <c r="BD418" t="s">
        <v>3</v>
      </c>
      <c r="BE418" t="s">
        <v>3</v>
      </c>
      <c r="BF418" t="s">
        <v>3</v>
      </c>
      <c r="BG418" t="s">
        <v>3</v>
      </c>
      <c r="BH418">
        <v>0</v>
      </c>
      <c r="BI418">
        <v>1</v>
      </c>
      <c r="BJ418" t="s">
        <v>236</v>
      </c>
      <c r="BM418">
        <v>18001</v>
      </c>
      <c r="BN418">
        <v>0</v>
      </c>
      <c r="BO418" t="s">
        <v>233</v>
      </c>
      <c r="BP418">
        <v>1</v>
      </c>
      <c r="BQ418">
        <v>2</v>
      </c>
      <c r="BR418">
        <v>0</v>
      </c>
      <c r="BS418">
        <v>50.93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121</v>
      </c>
      <c r="CA418">
        <v>72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293"/>
        <v>4394</v>
      </c>
      <c r="CQ418">
        <f>AC418*BC418</f>
        <v>97804.723499999993</v>
      </c>
      <c r="CR418">
        <f>(((ET418)*BB418-(EU418)*BS418)+AE418*BS418)</f>
        <v>4520.7568000000001</v>
      </c>
      <c r="CS418">
        <f t="shared" si="294"/>
        <v>728.80830000000003</v>
      </c>
      <c r="CT418">
        <f t="shared" si="295"/>
        <v>44117.0939</v>
      </c>
      <c r="CU418">
        <f t="shared" si="296"/>
        <v>0</v>
      </c>
      <c r="CV418">
        <f t="shared" si="297"/>
        <v>96.57</v>
      </c>
      <c r="CW418">
        <f t="shared" si="298"/>
        <v>1.06</v>
      </c>
      <c r="CX418">
        <f t="shared" si="299"/>
        <v>0</v>
      </c>
      <c r="CY418">
        <f>(((S418+R418)*AT418)/100)</f>
        <v>1628.66</v>
      </c>
      <c r="CZ418">
        <f>(((S418+R418)*AU418)/100)</f>
        <v>969.12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235</v>
      </c>
      <c r="DW418" t="s">
        <v>235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56793043</v>
      </c>
      <c r="EF418">
        <v>2</v>
      </c>
      <c r="EG418" t="s">
        <v>28</v>
      </c>
      <c r="EH418">
        <v>16</v>
      </c>
      <c r="EI418" t="s">
        <v>29</v>
      </c>
      <c r="EJ418">
        <v>1</v>
      </c>
      <c r="EK418">
        <v>18001</v>
      </c>
      <c r="EL418" t="s">
        <v>237</v>
      </c>
      <c r="EM418" t="s">
        <v>238</v>
      </c>
      <c r="EO418" t="s">
        <v>3</v>
      </c>
      <c r="EQ418">
        <v>131072</v>
      </c>
      <c r="ER418">
        <v>20818.12</v>
      </c>
      <c r="ES418">
        <v>19758.53</v>
      </c>
      <c r="ET418">
        <v>193.36</v>
      </c>
      <c r="EU418">
        <v>14.31</v>
      </c>
      <c r="EV418">
        <v>866.23</v>
      </c>
      <c r="EW418">
        <v>96.57</v>
      </c>
      <c r="EX418">
        <v>1.06</v>
      </c>
      <c r="EY418">
        <v>0</v>
      </c>
      <c r="FQ418">
        <v>0</v>
      </c>
      <c r="FR418">
        <v>0</v>
      </c>
      <c r="FS418">
        <v>0</v>
      </c>
      <c r="FX418">
        <v>121</v>
      </c>
      <c r="FY418">
        <v>72</v>
      </c>
      <c r="GA418" t="s">
        <v>3</v>
      </c>
      <c r="GD418">
        <v>1</v>
      </c>
      <c r="GF418">
        <v>-1257672192</v>
      </c>
      <c r="GG418">
        <v>2</v>
      </c>
      <c r="GH418">
        <v>1</v>
      </c>
      <c r="GI418">
        <v>2</v>
      </c>
      <c r="GJ418">
        <v>0</v>
      </c>
      <c r="GK418">
        <v>0</v>
      </c>
      <c r="GL418">
        <f>ROUND(IF(AND(BH418=3,BI418=3,FS418&lt;&gt;0),P418,0),0)</f>
        <v>0</v>
      </c>
      <c r="GM418">
        <f>ROUND(O418+X418+Y418,0)+GX418</f>
        <v>6992</v>
      </c>
      <c r="GN418">
        <f t="shared" si="300"/>
        <v>6992</v>
      </c>
      <c r="GO418">
        <f t="shared" si="301"/>
        <v>0</v>
      </c>
      <c r="GP418">
        <f t="shared" si="302"/>
        <v>0</v>
      </c>
      <c r="GR418">
        <v>0</v>
      </c>
      <c r="GS418">
        <v>3</v>
      </c>
      <c r="GT418">
        <v>0</v>
      </c>
      <c r="GU418" t="s">
        <v>3</v>
      </c>
      <c r="GV418">
        <f t="shared" si="303"/>
        <v>0</v>
      </c>
      <c r="GW418">
        <v>1</v>
      </c>
      <c r="GX418">
        <f>ROUND(HC418*I418,0)</f>
        <v>0</v>
      </c>
      <c r="HA418">
        <v>0</v>
      </c>
      <c r="HB418">
        <v>0</v>
      </c>
      <c r="HC418">
        <f t="shared" si="304"/>
        <v>0</v>
      </c>
      <c r="HE418" t="s">
        <v>3</v>
      </c>
      <c r="HF418" t="s">
        <v>3</v>
      </c>
      <c r="HM418" t="s">
        <v>3</v>
      </c>
      <c r="HN418" t="s">
        <v>32</v>
      </c>
      <c r="HO418" t="s">
        <v>33</v>
      </c>
      <c r="HP418" t="s">
        <v>29</v>
      </c>
      <c r="HQ418" t="s">
        <v>29</v>
      </c>
      <c r="HS418">
        <v>0</v>
      </c>
      <c r="IK418">
        <v>0</v>
      </c>
    </row>
    <row r="419" spans="1:255" x14ac:dyDescent="0.2">
      <c r="A419" s="2">
        <v>18</v>
      </c>
      <c r="B419" s="2">
        <v>1</v>
      </c>
      <c r="C419" s="2">
        <v>371</v>
      </c>
      <c r="D419" s="2"/>
      <c r="E419" s="2" t="s">
        <v>288</v>
      </c>
      <c r="F419" s="2" t="s">
        <v>240</v>
      </c>
      <c r="G419" s="2" t="s">
        <v>241</v>
      </c>
      <c r="H419" s="2" t="s">
        <v>242</v>
      </c>
      <c r="I419" s="2">
        <f>I417*J419</f>
        <v>-3</v>
      </c>
      <c r="J419" s="2">
        <v>-100</v>
      </c>
      <c r="K419" s="2">
        <v>-100</v>
      </c>
      <c r="L419" s="2"/>
      <c r="M419" s="2"/>
      <c r="N419" s="2"/>
      <c r="O419" s="2">
        <f>ROUND(CP419,2)</f>
        <v>-591</v>
      </c>
      <c r="P419" s="2">
        <f>ROUND(CQ419*I419,2)</f>
        <v>-591</v>
      </c>
      <c r="Q419" s="2">
        <f>ROUND(CR419*I419,2)</f>
        <v>0</v>
      </c>
      <c r="R419" s="2">
        <f>ROUND(CS419*I419,2)</f>
        <v>0</v>
      </c>
      <c r="S419" s="2">
        <f>ROUND(CT419*I419,2)</f>
        <v>0</v>
      </c>
      <c r="T419" s="2">
        <f>ROUND(CU419*I419,2)</f>
        <v>0</v>
      </c>
      <c r="U419" s="2">
        <f t="shared" si="283"/>
        <v>0</v>
      </c>
      <c r="V419" s="2">
        <f t="shared" si="284"/>
        <v>0</v>
      </c>
      <c r="W419" s="2">
        <f>ROUND(CX419*I419,2)</f>
        <v>0</v>
      </c>
      <c r="X419" s="2">
        <f>ROUND(CY419,2)</f>
        <v>0</v>
      </c>
      <c r="Y419" s="2">
        <f>ROUND(CZ419,2)</f>
        <v>0</v>
      </c>
      <c r="Z419" s="2"/>
      <c r="AA419" s="2">
        <v>64873989</v>
      </c>
      <c r="AB419" s="2">
        <f t="shared" si="285"/>
        <v>197</v>
      </c>
      <c r="AC419" s="2">
        <f t="shared" si="286"/>
        <v>197</v>
      </c>
      <c r="AD419" s="2">
        <f>ROUND((((ET419)-(EU419))+AE419),2)</f>
        <v>0</v>
      </c>
      <c r="AE419" s="2">
        <f t="shared" si="287"/>
        <v>0</v>
      </c>
      <c r="AF419" s="2">
        <f t="shared" si="288"/>
        <v>0</v>
      </c>
      <c r="AG419" s="2">
        <f t="shared" si="289"/>
        <v>0</v>
      </c>
      <c r="AH419" s="2">
        <f t="shared" si="290"/>
        <v>0</v>
      </c>
      <c r="AI419" s="2">
        <f t="shared" si="291"/>
        <v>0</v>
      </c>
      <c r="AJ419" s="2">
        <f t="shared" si="292"/>
        <v>0</v>
      </c>
      <c r="AK419" s="2">
        <v>197</v>
      </c>
      <c r="AL419" s="2">
        <v>197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121</v>
      </c>
      <c r="AU419" s="2">
        <v>72</v>
      </c>
      <c r="AV419" s="2">
        <v>1</v>
      </c>
      <c r="AW419" s="2">
        <v>1</v>
      </c>
      <c r="AX419" s="2"/>
      <c r="AY419" s="2"/>
      <c r="AZ419" s="2">
        <v>1</v>
      </c>
      <c r="BA419" s="2">
        <v>1</v>
      </c>
      <c r="BB419" s="2">
        <v>1</v>
      </c>
      <c r="BC419" s="2">
        <v>1</v>
      </c>
      <c r="BD419" s="2" t="s">
        <v>3</v>
      </c>
      <c r="BE419" s="2" t="s">
        <v>3</v>
      </c>
      <c r="BF419" s="2" t="s">
        <v>3</v>
      </c>
      <c r="BG419" s="2" t="s">
        <v>3</v>
      </c>
      <c r="BH419" s="2">
        <v>3</v>
      </c>
      <c r="BI419" s="2">
        <v>1</v>
      </c>
      <c r="BJ419" s="2" t="s">
        <v>243</v>
      </c>
      <c r="BK419" s="2"/>
      <c r="BL419" s="2"/>
      <c r="BM419" s="2">
        <v>18001</v>
      </c>
      <c r="BN419" s="2">
        <v>0</v>
      </c>
      <c r="BO419" s="2" t="s">
        <v>3</v>
      </c>
      <c r="BP419" s="2">
        <v>0</v>
      </c>
      <c r="BQ419" s="2">
        <v>2</v>
      </c>
      <c r="BR419" s="2">
        <v>1</v>
      </c>
      <c r="BS419" s="2">
        <v>1</v>
      </c>
      <c r="BT419" s="2">
        <v>1</v>
      </c>
      <c r="BU419" s="2">
        <v>1</v>
      </c>
      <c r="BV419" s="2">
        <v>1</v>
      </c>
      <c r="BW419" s="2">
        <v>1</v>
      </c>
      <c r="BX419" s="2">
        <v>1</v>
      </c>
      <c r="BY419" s="2" t="s">
        <v>3</v>
      </c>
      <c r="BZ419" s="2">
        <v>121</v>
      </c>
      <c r="CA419" s="2">
        <v>72</v>
      </c>
      <c r="CB419" s="2" t="s">
        <v>3</v>
      </c>
      <c r="CC419" s="2"/>
      <c r="CD419" s="2"/>
      <c r="CE419" s="2">
        <v>0</v>
      </c>
      <c r="CF419" s="2">
        <v>0</v>
      </c>
      <c r="CG419" s="2">
        <v>0</v>
      </c>
      <c r="CH419" s="2"/>
      <c r="CI419" s="2"/>
      <c r="CJ419" s="2"/>
      <c r="CK419" s="2"/>
      <c r="CL419" s="2"/>
      <c r="CM419" s="2">
        <v>0</v>
      </c>
      <c r="CN419" s="2" t="s">
        <v>3</v>
      </c>
      <c r="CO419" s="2">
        <v>0</v>
      </c>
      <c r="CP419" s="2">
        <f t="shared" si="293"/>
        <v>-591</v>
      </c>
      <c r="CQ419" s="2">
        <f>AC419*BC419</f>
        <v>197</v>
      </c>
      <c r="CR419" s="2">
        <f>(((ET419)*BB419-(EU419)*BS419)+AE419*BS419)</f>
        <v>0</v>
      </c>
      <c r="CS419" s="2">
        <f t="shared" si="294"/>
        <v>0</v>
      </c>
      <c r="CT419" s="2">
        <f t="shared" si="295"/>
        <v>0</v>
      </c>
      <c r="CU419" s="2">
        <f t="shared" si="296"/>
        <v>0</v>
      </c>
      <c r="CV419" s="2">
        <f t="shared" si="297"/>
        <v>0</v>
      </c>
      <c r="CW419" s="2">
        <f t="shared" si="298"/>
        <v>0</v>
      </c>
      <c r="CX419" s="2">
        <f t="shared" si="299"/>
        <v>0</v>
      </c>
      <c r="CY419" s="2">
        <f>(((S419+R419)*AT419)/100)</f>
        <v>0</v>
      </c>
      <c r="CZ419" s="2">
        <f>(((S419+R419)*AU419)/100)</f>
        <v>0</v>
      </c>
      <c r="DA419" s="2"/>
      <c r="DB419" s="2"/>
      <c r="DC419" s="2" t="s">
        <v>3</v>
      </c>
      <c r="DD419" s="2" t="s">
        <v>3</v>
      </c>
      <c r="DE419" s="2" t="s">
        <v>3</v>
      </c>
      <c r="DF419" s="2" t="s">
        <v>3</v>
      </c>
      <c r="DG419" s="2" t="s">
        <v>3</v>
      </c>
      <c r="DH419" s="2" t="s">
        <v>3</v>
      </c>
      <c r="DI419" s="2" t="s">
        <v>3</v>
      </c>
      <c r="DJ419" s="2" t="s">
        <v>3</v>
      </c>
      <c r="DK419" s="2" t="s">
        <v>3</v>
      </c>
      <c r="DL419" s="2" t="s">
        <v>3</v>
      </c>
      <c r="DM419" s="2" t="s">
        <v>3</v>
      </c>
      <c r="DN419" s="2">
        <v>0</v>
      </c>
      <c r="DO419" s="2">
        <v>0</v>
      </c>
      <c r="DP419" s="2">
        <v>1</v>
      </c>
      <c r="DQ419" s="2">
        <v>1</v>
      </c>
      <c r="DR419" s="2"/>
      <c r="DS419" s="2"/>
      <c r="DT419" s="2"/>
      <c r="DU419" s="2">
        <v>1013</v>
      </c>
      <c r="DV419" s="2" t="s">
        <v>242</v>
      </c>
      <c r="DW419" s="2" t="s">
        <v>242</v>
      </c>
      <c r="DX419" s="2">
        <v>1</v>
      </c>
      <c r="DY419" s="2"/>
      <c r="DZ419" s="2" t="s">
        <v>3</v>
      </c>
      <c r="EA419" s="2" t="s">
        <v>3</v>
      </c>
      <c r="EB419" s="2" t="s">
        <v>3</v>
      </c>
      <c r="EC419" s="2" t="s">
        <v>3</v>
      </c>
      <c r="ED419" s="2"/>
      <c r="EE419" s="2">
        <v>56793043</v>
      </c>
      <c r="EF419" s="2">
        <v>2</v>
      </c>
      <c r="EG419" s="2" t="s">
        <v>28</v>
      </c>
      <c r="EH419" s="2">
        <v>16</v>
      </c>
      <c r="EI419" s="2" t="s">
        <v>29</v>
      </c>
      <c r="EJ419" s="2">
        <v>1</v>
      </c>
      <c r="EK419" s="2">
        <v>18001</v>
      </c>
      <c r="EL419" s="2" t="s">
        <v>237</v>
      </c>
      <c r="EM419" s="2" t="s">
        <v>238</v>
      </c>
      <c r="EN419" s="2"/>
      <c r="EO419" s="2" t="s">
        <v>3</v>
      </c>
      <c r="EP419" s="2"/>
      <c r="EQ419" s="2">
        <v>0</v>
      </c>
      <c r="ER419" s="2">
        <v>197</v>
      </c>
      <c r="ES419" s="2">
        <v>197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>
        <v>0</v>
      </c>
      <c r="FR419" s="2">
        <v>0</v>
      </c>
      <c r="FS419" s="2">
        <v>0</v>
      </c>
      <c r="FT419" s="2"/>
      <c r="FU419" s="2"/>
      <c r="FV419" s="2"/>
      <c r="FW419" s="2"/>
      <c r="FX419" s="2">
        <v>121</v>
      </c>
      <c r="FY419" s="2">
        <v>72</v>
      </c>
      <c r="FZ419" s="2"/>
      <c r="GA419" s="2" t="s">
        <v>3</v>
      </c>
      <c r="GB419" s="2"/>
      <c r="GC419" s="2"/>
      <c r="GD419" s="2">
        <v>1</v>
      </c>
      <c r="GE419" s="2"/>
      <c r="GF419" s="2">
        <v>880527086</v>
      </c>
      <c r="GG419" s="2">
        <v>2</v>
      </c>
      <c r="GH419" s="2">
        <v>1</v>
      </c>
      <c r="GI419" s="2">
        <v>-2</v>
      </c>
      <c r="GJ419" s="2">
        <v>0</v>
      </c>
      <c r="GK419" s="2">
        <v>0</v>
      </c>
      <c r="GL419" s="2">
        <f>ROUND(IF(AND(BH419=3,BI419=3,FS419&lt;&gt;0),P419,0),2)</f>
        <v>0</v>
      </c>
      <c r="GM419" s="2">
        <f>ROUND(O419+X419+Y419,2)+GX419</f>
        <v>-591</v>
      </c>
      <c r="GN419" s="2">
        <f t="shared" si="300"/>
        <v>-591</v>
      </c>
      <c r="GO419" s="2">
        <f t="shared" si="301"/>
        <v>0</v>
      </c>
      <c r="GP419" s="2">
        <f t="shared" si="302"/>
        <v>0</v>
      </c>
      <c r="GQ419" s="2"/>
      <c r="GR419" s="2">
        <v>0</v>
      </c>
      <c r="GS419" s="2">
        <v>3</v>
      </c>
      <c r="GT419" s="2">
        <v>0</v>
      </c>
      <c r="GU419" s="2" t="s">
        <v>3</v>
      </c>
      <c r="GV419" s="2">
        <f t="shared" si="303"/>
        <v>0</v>
      </c>
      <c r="GW419" s="2">
        <v>1</v>
      </c>
      <c r="GX419" s="2">
        <f>ROUND(HC419*I419,2)</f>
        <v>0</v>
      </c>
      <c r="GY419" s="2"/>
      <c r="GZ419" s="2"/>
      <c r="HA419" s="2">
        <v>0</v>
      </c>
      <c r="HB419" s="2">
        <v>0</v>
      </c>
      <c r="HC419" s="2">
        <f t="shared" si="304"/>
        <v>0</v>
      </c>
      <c r="HD419" s="2"/>
      <c r="HE419" s="2" t="s">
        <v>3</v>
      </c>
      <c r="HF419" s="2" t="s">
        <v>3</v>
      </c>
      <c r="HG419" s="2"/>
      <c r="HH419" s="2"/>
      <c r="HI419" s="2"/>
      <c r="HJ419" s="2"/>
      <c r="HK419" s="2"/>
      <c r="HL419" s="2"/>
      <c r="HM419" s="2" t="s">
        <v>3</v>
      </c>
      <c r="HN419" s="2" t="s">
        <v>32</v>
      </c>
      <c r="HO419" s="2" t="s">
        <v>33</v>
      </c>
      <c r="HP419" s="2" t="s">
        <v>29</v>
      </c>
      <c r="HQ419" s="2" t="s">
        <v>29</v>
      </c>
      <c r="HR419" s="2"/>
      <c r="HS419" s="2">
        <v>0</v>
      </c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>
        <v>0</v>
      </c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x14ac:dyDescent="0.2">
      <c r="A420">
        <v>18</v>
      </c>
      <c r="B420">
        <v>1</v>
      </c>
      <c r="C420">
        <v>380</v>
      </c>
      <c r="E420" t="s">
        <v>288</v>
      </c>
      <c r="F420" t="s">
        <v>240</v>
      </c>
      <c r="G420" t="s">
        <v>241</v>
      </c>
      <c r="H420" t="s">
        <v>242</v>
      </c>
      <c r="I420">
        <f>I418*J420</f>
        <v>-3</v>
      </c>
      <c r="J420">
        <v>-100</v>
      </c>
      <c r="K420">
        <v>-100</v>
      </c>
      <c r="O420">
        <f>ROUND(CP420,0)</f>
        <v>-2902</v>
      </c>
      <c r="P420">
        <f>ROUND(CQ420*I420,0)</f>
        <v>-2902</v>
      </c>
      <c r="Q420">
        <f>ROUND(CR420*I420,0)</f>
        <v>0</v>
      </c>
      <c r="R420">
        <f>ROUND(CS420*I420,0)</f>
        <v>0</v>
      </c>
      <c r="S420">
        <f>ROUND(CT420*I420,0)</f>
        <v>0</v>
      </c>
      <c r="T420">
        <f>ROUND(CU420*I420,0)</f>
        <v>0</v>
      </c>
      <c r="U420">
        <f t="shared" si="283"/>
        <v>0</v>
      </c>
      <c r="V420">
        <f t="shared" si="284"/>
        <v>0</v>
      </c>
      <c r="W420">
        <f>ROUND(CX420*I420,0)</f>
        <v>0</v>
      </c>
      <c r="X420">
        <f>ROUND(CY420,0)</f>
        <v>0</v>
      </c>
      <c r="Y420">
        <f>ROUND(CZ420,0)</f>
        <v>0</v>
      </c>
      <c r="AA420">
        <v>64873986</v>
      </c>
      <c r="AB420">
        <f t="shared" si="285"/>
        <v>197</v>
      </c>
      <c r="AC420">
        <f t="shared" si="286"/>
        <v>197</v>
      </c>
      <c r="AD420">
        <f>ROUND((((ET420)-(EU420))+AE420),2)</f>
        <v>0</v>
      </c>
      <c r="AE420">
        <f t="shared" si="287"/>
        <v>0</v>
      </c>
      <c r="AF420">
        <f t="shared" si="288"/>
        <v>0</v>
      </c>
      <c r="AG420">
        <f t="shared" si="289"/>
        <v>0</v>
      </c>
      <c r="AH420">
        <f t="shared" si="290"/>
        <v>0</v>
      </c>
      <c r="AI420">
        <f t="shared" si="291"/>
        <v>0</v>
      </c>
      <c r="AJ420">
        <f t="shared" si="292"/>
        <v>0</v>
      </c>
      <c r="AK420">
        <v>197</v>
      </c>
      <c r="AL420">
        <v>197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121</v>
      </c>
      <c r="AU420">
        <v>72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4.91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243</v>
      </c>
      <c r="BM420">
        <v>18001</v>
      </c>
      <c r="BN420">
        <v>0</v>
      </c>
      <c r="BO420" t="s">
        <v>240</v>
      </c>
      <c r="BP420">
        <v>1</v>
      </c>
      <c r="BQ420">
        <v>2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121</v>
      </c>
      <c r="CA420">
        <v>72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293"/>
        <v>-2902</v>
      </c>
      <c r="CQ420">
        <f>AC420*BC420</f>
        <v>967.27</v>
      </c>
      <c r="CR420">
        <f>(((ET420)*BB420-(EU420)*BS420)+AE420*BS420)</f>
        <v>0</v>
      </c>
      <c r="CS420">
        <f t="shared" si="294"/>
        <v>0</v>
      </c>
      <c r="CT420">
        <f t="shared" si="295"/>
        <v>0</v>
      </c>
      <c r="CU420">
        <f t="shared" si="296"/>
        <v>0</v>
      </c>
      <c r="CV420">
        <f t="shared" si="297"/>
        <v>0</v>
      </c>
      <c r="CW420">
        <f t="shared" si="298"/>
        <v>0</v>
      </c>
      <c r="CX420">
        <f t="shared" si="299"/>
        <v>0</v>
      </c>
      <c r="CY420">
        <f>(((S420+R420)*AT420)/100)</f>
        <v>0</v>
      </c>
      <c r="CZ420">
        <f>(((S420+R420)*AU420)/100)</f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242</v>
      </c>
      <c r="DW420" t="s">
        <v>242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56793043</v>
      </c>
      <c r="EF420">
        <v>2</v>
      </c>
      <c r="EG420" t="s">
        <v>28</v>
      </c>
      <c r="EH420">
        <v>16</v>
      </c>
      <c r="EI420" t="s">
        <v>29</v>
      </c>
      <c r="EJ420">
        <v>1</v>
      </c>
      <c r="EK420">
        <v>18001</v>
      </c>
      <c r="EL420" t="s">
        <v>237</v>
      </c>
      <c r="EM420" t="s">
        <v>238</v>
      </c>
      <c r="EO420" t="s">
        <v>3</v>
      </c>
      <c r="EQ420">
        <v>0</v>
      </c>
      <c r="ER420">
        <v>197</v>
      </c>
      <c r="ES420">
        <v>197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v>0</v>
      </c>
      <c r="FS420">
        <v>0</v>
      </c>
      <c r="FX420">
        <v>121</v>
      </c>
      <c r="FY420">
        <v>72</v>
      </c>
      <c r="GA420" t="s">
        <v>3</v>
      </c>
      <c r="GD420">
        <v>1</v>
      </c>
      <c r="GF420">
        <v>880527086</v>
      </c>
      <c r="GG420">
        <v>2</v>
      </c>
      <c r="GH420">
        <v>1</v>
      </c>
      <c r="GI420">
        <v>2</v>
      </c>
      <c r="GJ420">
        <v>0</v>
      </c>
      <c r="GK420">
        <v>0</v>
      </c>
      <c r="GL420">
        <f>ROUND(IF(AND(BH420=3,BI420=3,FS420&lt;&gt;0),P420,0),0)</f>
        <v>0</v>
      </c>
      <c r="GM420">
        <f>ROUND(O420+X420+Y420,0)+GX420</f>
        <v>-2902</v>
      </c>
      <c r="GN420">
        <f t="shared" si="300"/>
        <v>-2902</v>
      </c>
      <c r="GO420">
        <f t="shared" si="301"/>
        <v>0</v>
      </c>
      <c r="GP420">
        <f t="shared" si="302"/>
        <v>0</v>
      </c>
      <c r="GR420">
        <v>0</v>
      </c>
      <c r="GS420">
        <v>3</v>
      </c>
      <c r="GT420">
        <v>0</v>
      </c>
      <c r="GU420" t="s">
        <v>3</v>
      </c>
      <c r="GV420">
        <f t="shared" si="303"/>
        <v>0</v>
      </c>
      <c r="GW420">
        <v>1</v>
      </c>
      <c r="GX420">
        <f>ROUND(HC420*I420,0)</f>
        <v>0</v>
      </c>
      <c r="HA420">
        <v>0</v>
      </c>
      <c r="HB420">
        <v>0</v>
      </c>
      <c r="HC420">
        <f t="shared" si="304"/>
        <v>0</v>
      </c>
      <c r="HE420" t="s">
        <v>3</v>
      </c>
      <c r="HF420" t="s">
        <v>3</v>
      </c>
      <c r="HM420" t="s">
        <v>3</v>
      </c>
      <c r="HN420" t="s">
        <v>32</v>
      </c>
      <c r="HO420" t="s">
        <v>33</v>
      </c>
      <c r="HP420" t="s">
        <v>29</v>
      </c>
      <c r="HQ420" t="s">
        <v>29</v>
      </c>
      <c r="HS420">
        <v>0</v>
      </c>
      <c r="IK420">
        <v>0</v>
      </c>
    </row>
    <row r="421" spans="1:255" x14ac:dyDescent="0.2">
      <c r="A421" s="2">
        <v>17</v>
      </c>
      <c r="B421" s="2">
        <v>1</v>
      </c>
      <c r="C421" s="2"/>
      <c r="D421" s="2"/>
      <c r="E421" s="2" t="s">
        <v>289</v>
      </c>
      <c r="F421" s="2" t="s">
        <v>245</v>
      </c>
      <c r="G421" s="2" t="s">
        <v>246</v>
      </c>
      <c r="H421" s="2" t="s">
        <v>37</v>
      </c>
      <c r="I421" s="2">
        <f>ROUND(ROUND(3,4),7)</f>
        <v>3</v>
      </c>
      <c r="J421" s="2">
        <v>0</v>
      </c>
      <c r="K421" s="2">
        <f>ROUND(ROUND(3,4),7)</f>
        <v>3</v>
      </c>
      <c r="L421" s="2"/>
      <c r="M421" s="2"/>
      <c r="N421" s="2"/>
      <c r="O421" s="2">
        <f>ROUND(CP421,2)</f>
        <v>0</v>
      </c>
      <c r="P421" s="2">
        <f>ROUND(CQ421*I421,2)</f>
        <v>0</v>
      </c>
      <c r="Q421" s="2">
        <f>ROUND(CR421*I421,2)</f>
        <v>0</v>
      </c>
      <c r="R421" s="2">
        <f>ROUND(CS421*I421,2)</f>
        <v>0</v>
      </c>
      <c r="S421" s="2">
        <f>ROUND(CT421*I421,2)</f>
        <v>0</v>
      </c>
      <c r="T421" s="2">
        <f>ROUND(CU421*I421,2)</f>
        <v>0</v>
      </c>
      <c r="U421" s="2">
        <f t="shared" si="283"/>
        <v>0</v>
      </c>
      <c r="V421" s="2">
        <f t="shared" si="284"/>
        <v>0</v>
      </c>
      <c r="W421" s="2">
        <f>ROUND(CX421*I421,2)</f>
        <v>0</v>
      </c>
      <c r="X421" s="2">
        <f>ROUND(CY421,2)</f>
        <v>0</v>
      </c>
      <c r="Y421" s="2">
        <f>ROUND(CZ421,2)</f>
        <v>0</v>
      </c>
      <c r="Z421" s="2"/>
      <c r="AA421" s="2">
        <v>64873989</v>
      </c>
      <c r="AB421" s="2">
        <f t="shared" si="285"/>
        <v>0</v>
      </c>
      <c r="AC421" s="2">
        <f t="shared" si="286"/>
        <v>0</v>
      </c>
      <c r="AD421" s="2">
        <f>ROUND((ET421),2)</f>
        <v>0</v>
      </c>
      <c r="AE421" s="2">
        <f t="shared" si="287"/>
        <v>0</v>
      </c>
      <c r="AF421" s="2">
        <f t="shared" si="288"/>
        <v>0</v>
      </c>
      <c r="AG421" s="2">
        <f t="shared" si="289"/>
        <v>0</v>
      </c>
      <c r="AH421" s="2">
        <f t="shared" si="290"/>
        <v>0</v>
      </c>
      <c r="AI421" s="2">
        <f t="shared" si="291"/>
        <v>0</v>
      </c>
      <c r="AJ421" s="2">
        <f t="shared" si="292"/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1</v>
      </c>
      <c r="AW421" s="2">
        <v>1</v>
      </c>
      <c r="AX421" s="2"/>
      <c r="AY421" s="2"/>
      <c r="AZ421" s="2">
        <v>1</v>
      </c>
      <c r="BA421" s="2">
        <v>1</v>
      </c>
      <c r="BB421" s="2">
        <v>1</v>
      </c>
      <c r="BC421" s="2">
        <v>1</v>
      </c>
      <c r="BD421" s="2" t="s">
        <v>3</v>
      </c>
      <c r="BE421" s="2" t="s">
        <v>3</v>
      </c>
      <c r="BF421" s="2" t="s">
        <v>3</v>
      </c>
      <c r="BG421" s="2" t="s">
        <v>3</v>
      </c>
      <c r="BH421" s="2">
        <v>3</v>
      </c>
      <c r="BI421" s="2">
        <v>2</v>
      </c>
      <c r="BJ421" s="2" t="s">
        <v>3</v>
      </c>
      <c r="BK421" s="2"/>
      <c r="BL421" s="2"/>
      <c r="BM421" s="2">
        <v>901</v>
      </c>
      <c r="BN421" s="2">
        <v>0</v>
      </c>
      <c r="BO421" s="2" t="s">
        <v>3</v>
      </c>
      <c r="BP421" s="2">
        <v>0</v>
      </c>
      <c r="BQ421" s="2">
        <v>91</v>
      </c>
      <c r="BR421" s="2">
        <v>0</v>
      </c>
      <c r="BS421" s="2">
        <v>1</v>
      </c>
      <c r="BT421" s="2">
        <v>1</v>
      </c>
      <c r="BU421" s="2">
        <v>1</v>
      </c>
      <c r="BV421" s="2">
        <v>1</v>
      </c>
      <c r="BW421" s="2">
        <v>1</v>
      </c>
      <c r="BX421" s="2">
        <v>1</v>
      </c>
      <c r="BY421" s="2" t="s">
        <v>3</v>
      </c>
      <c r="BZ421" s="2">
        <v>0</v>
      </c>
      <c r="CA421" s="2">
        <v>0</v>
      </c>
      <c r="CB421" s="2" t="s">
        <v>3</v>
      </c>
      <c r="CC421" s="2"/>
      <c r="CD421" s="2"/>
      <c r="CE421" s="2">
        <v>0</v>
      </c>
      <c r="CF421" s="2">
        <v>0</v>
      </c>
      <c r="CG421" s="2">
        <v>0</v>
      </c>
      <c r="CH421" s="2"/>
      <c r="CI421" s="2"/>
      <c r="CJ421" s="2"/>
      <c r="CK421" s="2"/>
      <c r="CL421" s="2"/>
      <c r="CM421" s="2">
        <v>0</v>
      </c>
      <c r="CN421" s="2" t="s">
        <v>3</v>
      </c>
      <c r="CO421" s="2">
        <v>0</v>
      </c>
      <c r="CP421" s="2">
        <f t="shared" si="293"/>
        <v>0</v>
      </c>
      <c r="CQ421" s="2">
        <f>AC421*BC421</f>
        <v>0</v>
      </c>
      <c r="CR421" s="2">
        <f>(((ET421)*BB421-(EU421)*BS421)+AE421*BS421)</f>
        <v>0</v>
      </c>
      <c r="CS421" s="2">
        <f t="shared" si="294"/>
        <v>0</v>
      </c>
      <c r="CT421" s="2">
        <f t="shared" si="295"/>
        <v>0</v>
      </c>
      <c r="CU421" s="2">
        <f t="shared" si="296"/>
        <v>0</v>
      </c>
      <c r="CV421" s="2">
        <f t="shared" si="297"/>
        <v>0</v>
      </c>
      <c r="CW421" s="2">
        <f t="shared" si="298"/>
        <v>0</v>
      </c>
      <c r="CX421" s="2">
        <f t="shared" si="299"/>
        <v>0</v>
      </c>
      <c r="CY421" s="2">
        <f>0</f>
        <v>0</v>
      </c>
      <c r="CZ421" s="2">
        <f>0</f>
        <v>0</v>
      </c>
      <c r="DA421" s="2"/>
      <c r="DB421" s="2"/>
      <c r="DC421" s="2" t="s">
        <v>3</v>
      </c>
      <c r="DD421" s="2" t="s">
        <v>3</v>
      </c>
      <c r="DE421" s="2" t="s">
        <v>3</v>
      </c>
      <c r="DF421" s="2" t="s">
        <v>3</v>
      </c>
      <c r="DG421" s="2" t="s">
        <v>3</v>
      </c>
      <c r="DH421" s="2" t="s">
        <v>3</v>
      </c>
      <c r="DI421" s="2" t="s">
        <v>3</v>
      </c>
      <c r="DJ421" s="2" t="s">
        <v>3</v>
      </c>
      <c r="DK421" s="2" t="s">
        <v>3</v>
      </c>
      <c r="DL421" s="2" t="s">
        <v>3</v>
      </c>
      <c r="DM421" s="2" t="s">
        <v>3</v>
      </c>
      <c r="DN421" s="2">
        <v>0</v>
      </c>
      <c r="DO421" s="2">
        <v>0</v>
      </c>
      <c r="DP421" s="2">
        <v>1</v>
      </c>
      <c r="DQ421" s="2">
        <v>1</v>
      </c>
      <c r="DR421" s="2"/>
      <c r="DS421" s="2"/>
      <c r="DT421" s="2"/>
      <c r="DU421" s="2">
        <v>1013</v>
      </c>
      <c r="DV421" s="2" t="s">
        <v>37</v>
      </c>
      <c r="DW421" s="2" t="s">
        <v>37</v>
      </c>
      <c r="DX421" s="2">
        <v>1</v>
      </c>
      <c r="DY421" s="2"/>
      <c r="DZ421" s="2" t="s">
        <v>3</v>
      </c>
      <c r="EA421" s="2" t="s">
        <v>3</v>
      </c>
      <c r="EB421" s="2" t="s">
        <v>3</v>
      </c>
      <c r="EC421" s="2" t="s">
        <v>3</v>
      </c>
      <c r="ED421" s="2"/>
      <c r="EE421" s="2">
        <v>56792852</v>
      </c>
      <c r="EF421" s="2">
        <v>91</v>
      </c>
      <c r="EG421" s="2" t="s">
        <v>73</v>
      </c>
      <c r="EH421" s="2">
        <v>0</v>
      </c>
      <c r="EI421" s="2" t="s">
        <v>3</v>
      </c>
      <c r="EJ421" s="2">
        <v>2</v>
      </c>
      <c r="EK421" s="2">
        <v>901</v>
      </c>
      <c r="EL421" s="2" t="s">
        <v>73</v>
      </c>
      <c r="EM421" s="2" t="s">
        <v>74</v>
      </c>
      <c r="EN421" s="2"/>
      <c r="EO421" s="2" t="s">
        <v>3</v>
      </c>
      <c r="EP421" s="2"/>
      <c r="EQ421" s="2">
        <v>655360</v>
      </c>
      <c r="ER421" s="2">
        <v>0</v>
      </c>
      <c r="ES421" s="2">
        <v>0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>
        <v>0</v>
      </c>
      <c r="FR421" s="2">
        <v>0</v>
      </c>
      <c r="FS421" s="2">
        <v>0</v>
      </c>
      <c r="FT421" s="2"/>
      <c r="FU421" s="2"/>
      <c r="FV421" s="2"/>
      <c r="FW421" s="2"/>
      <c r="FX421" s="2">
        <v>0</v>
      </c>
      <c r="FY421" s="2">
        <v>0</v>
      </c>
      <c r="FZ421" s="2"/>
      <c r="GA421" s="2" t="s">
        <v>3</v>
      </c>
      <c r="GB421" s="2"/>
      <c r="GC421" s="2"/>
      <c r="GD421" s="2">
        <v>1</v>
      </c>
      <c r="GE421" s="2"/>
      <c r="GF421" s="2">
        <v>-825414565</v>
      </c>
      <c r="GG421" s="2">
        <v>2</v>
      </c>
      <c r="GH421" s="2">
        <v>0</v>
      </c>
      <c r="GI421" s="2">
        <v>-2</v>
      </c>
      <c r="GJ421" s="2">
        <v>0</v>
      </c>
      <c r="GK421" s="2">
        <v>0</v>
      </c>
      <c r="GL421" s="2">
        <f>ROUND(IF(AND(BH421=3,BI421=3,FS421&lt;&gt;0),P421,0),2)</f>
        <v>0</v>
      </c>
      <c r="GM421" s="2">
        <f>ROUND(O421+X421+Y421,2)+GX421</f>
        <v>0</v>
      </c>
      <c r="GN421" s="2">
        <f t="shared" si="300"/>
        <v>0</v>
      </c>
      <c r="GO421" s="2">
        <f t="shared" si="301"/>
        <v>0</v>
      </c>
      <c r="GP421" s="2">
        <f t="shared" si="302"/>
        <v>0</v>
      </c>
      <c r="GQ421" s="2"/>
      <c r="GR421" s="2">
        <v>0</v>
      </c>
      <c r="GS421" s="2">
        <v>3</v>
      </c>
      <c r="GT421" s="2">
        <v>0</v>
      </c>
      <c r="GU421" s="2" t="s">
        <v>3</v>
      </c>
      <c r="GV421" s="2">
        <f t="shared" si="303"/>
        <v>0</v>
      </c>
      <c r="GW421" s="2">
        <v>1</v>
      </c>
      <c r="GX421" s="2">
        <f>ROUND(HC421*I421,2)</f>
        <v>0</v>
      </c>
      <c r="GY421" s="2"/>
      <c r="GZ421" s="2"/>
      <c r="HA421" s="2">
        <v>0</v>
      </c>
      <c r="HB421" s="2">
        <v>0</v>
      </c>
      <c r="HC421" s="2">
        <f t="shared" si="304"/>
        <v>0</v>
      </c>
      <c r="HD421" s="2"/>
      <c r="HE421" s="2" t="s">
        <v>3</v>
      </c>
      <c r="HF421" s="2" t="s">
        <v>3</v>
      </c>
      <c r="HG421" s="2"/>
      <c r="HH421" s="2"/>
      <c r="HI421" s="2"/>
      <c r="HJ421" s="2"/>
      <c r="HK421" s="2"/>
      <c r="HL421" s="2"/>
      <c r="HM421" s="2" t="s">
        <v>3</v>
      </c>
      <c r="HN421" s="2" t="s">
        <v>3</v>
      </c>
      <c r="HO421" s="2" t="s">
        <v>3</v>
      </c>
      <c r="HP421" s="2" t="s">
        <v>3</v>
      </c>
      <c r="HQ421" s="2" t="s">
        <v>3</v>
      </c>
      <c r="HR421" s="2"/>
      <c r="HS421" s="2">
        <v>0</v>
      </c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>
        <v>0</v>
      </c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x14ac:dyDescent="0.2">
      <c r="A422">
        <v>17</v>
      </c>
      <c r="B422">
        <v>1</v>
      </c>
      <c r="E422" t="s">
        <v>289</v>
      </c>
      <c r="F422" t="s">
        <v>245</v>
      </c>
      <c r="G422" t="s">
        <v>246</v>
      </c>
      <c r="H422" t="s">
        <v>37</v>
      </c>
      <c r="I422">
        <f>ROUND(ROUND(3,4),7)</f>
        <v>3</v>
      </c>
      <c r="J422">
        <v>0</v>
      </c>
      <c r="K422">
        <f>ROUND(ROUND(3,4),7)</f>
        <v>3</v>
      </c>
      <c r="O422">
        <f>ROUND(CP422,0)</f>
        <v>31090</v>
      </c>
      <c r="P422">
        <f>ROUND(CQ422*I422,0)</f>
        <v>31090</v>
      </c>
      <c r="Q422">
        <f>ROUND(CR422*I422,0)</f>
        <v>0</v>
      </c>
      <c r="R422">
        <f>ROUND(CS422*I422,0)</f>
        <v>0</v>
      </c>
      <c r="S422">
        <f>ROUND(CT422*I422,0)</f>
        <v>0</v>
      </c>
      <c r="T422">
        <f>ROUND(CU422*I422,0)</f>
        <v>0</v>
      </c>
      <c r="U422">
        <f t="shared" si="283"/>
        <v>0</v>
      </c>
      <c r="V422">
        <f t="shared" si="284"/>
        <v>0</v>
      </c>
      <c r="W422">
        <f>ROUND(CX422*I422,0)</f>
        <v>0</v>
      </c>
      <c r="X422">
        <f>ROUND(CY422,0)</f>
        <v>0</v>
      </c>
      <c r="Y422">
        <f>ROUND(CZ422,0)</f>
        <v>0</v>
      </c>
      <c r="AA422">
        <v>64873986</v>
      </c>
      <c r="AB422">
        <f t="shared" si="285"/>
        <v>10363.200000000001</v>
      </c>
      <c r="AC422">
        <f t="shared" si="286"/>
        <v>10363.200000000001</v>
      </c>
      <c r="AD422">
        <f>ROUND((ET422),2)</f>
        <v>0</v>
      </c>
      <c r="AE422">
        <f t="shared" si="287"/>
        <v>0</v>
      </c>
      <c r="AF422">
        <f t="shared" si="288"/>
        <v>0</v>
      </c>
      <c r="AG422">
        <f t="shared" si="289"/>
        <v>0</v>
      </c>
      <c r="AH422">
        <f t="shared" si="290"/>
        <v>0</v>
      </c>
      <c r="AI422">
        <f t="shared" si="291"/>
        <v>0</v>
      </c>
      <c r="AJ422">
        <f t="shared" si="292"/>
        <v>0</v>
      </c>
      <c r="AK422">
        <v>10363.200000000001</v>
      </c>
      <c r="AL422">
        <v>10363.200000000001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9.66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2</v>
      </c>
      <c r="BJ422" t="s">
        <v>3</v>
      </c>
      <c r="BM422">
        <v>901</v>
      </c>
      <c r="BN422">
        <v>0</v>
      </c>
      <c r="BO422" t="s">
        <v>3</v>
      </c>
      <c r="BP422">
        <v>0</v>
      </c>
      <c r="BQ422">
        <v>91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93"/>
        <v>31090</v>
      </c>
      <c r="CQ422">
        <f>AC422</f>
        <v>10363.200000000001</v>
      </c>
      <c r="CR422">
        <f>(((ET422)-(EU422)*BS422)+AE422*BS422)</f>
        <v>0</v>
      </c>
      <c r="CS422">
        <f t="shared" si="294"/>
        <v>0</v>
      </c>
      <c r="CT422">
        <f t="shared" si="295"/>
        <v>0</v>
      </c>
      <c r="CU422">
        <f t="shared" si="296"/>
        <v>0</v>
      </c>
      <c r="CV422">
        <f t="shared" si="297"/>
        <v>0</v>
      </c>
      <c r="CW422">
        <f t="shared" si="298"/>
        <v>0</v>
      </c>
      <c r="CX422">
        <f t="shared" si="299"/>
        <v>0</v>
      </c>
      <c r="CY422">
        <f>0</f>
        <v>0</v>
      </c>
      <c r="CZ422">
        <f>0</f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37</v>
      </c>
      <c r="DW422" t="s">
        <v>37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56792852</v>
      </c>
      <c r="EF422">
        <v>91</v>
      </c>
      <c r="EG422" t="s">
        <v>73</v>
      </c>
      <c r="EH422">
        <v>0</v>
      </c>
      <c r="EI422" t="s">
        <v>3</v>
      </c>
      <c r="EJ422">
        <v>2</v>
      </c>
      <c r="EK422">
        <v>901</v>
      </c>
      <c r="EL422" t="s">
        <v>73</v>
      </c>
      <c r="EM422" t="s">
        <v>74</v>
      </c>
      <c r="EO422" t="s">
        <v>3</v>
      </c>
      <c r="EQ422">
        <v>655360</v>
      </c>
      <c r="ER422">
        <v>10363.200000000001</v>
      </c>
      <c r="ES422">
        <v>10363.200000000001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0</v>
      </c>
      <c r="FD422">
        <v>18</v>
      </c>
      <c r="FF422">
        <v>10160</v>
      </c>
      <c r="FQ422">
        <v>0</v>
      </c>
      <c r="FR422">
        <v>0</v>
      </c>
      <c r="FS422">
        <v>0</v>
      </c>
      <c r="FX422">
        <v>0</v>
      </c>
      <c r="FY422">
        <v>0</v>
      </c>
      <c r="GA422" t="s">
        <v>247</v>
      </c>
      <c r="GD422">
        <v>1</v>
      </c>
      <c r="GF422">
        <v>-825414565</v>
      </c>
      <c r="GG422">
        <v>2</v>
      </c>
      <c r="GH422">
        <v>3</v>
      </c>
      <c r="GI422">
        <v>3</v>
      </c>
      <c r="GJ422">
        <v>0</v>
      </c>
      <c r="GK422">
        <v>0</v>
      </c>
      <c r="GL422">
        <f>ROUND(IF(AND(BH422=3,BI422=3,FS422&lt;&gt;0),P422,0),0)</f>
        <v>0</v>
      </c>
      <c r="GM422">
        <f>ROUND(O422+X422+Y422,0)+GX422</f>
        <v>31090</v>
      </c>
      <c r="GN422">
        <f t="shared" si="300"/>
        <v>0</v>
      </c>
      <c r="GO422">
        <f t="shared" si="301"/>
        <v>31090</v>
      </c>
      <c r="GP422">
        <f t="shared" si="302"/>
        <v>0</v>
      </c>
      <c r="GR422">
        <v>1</v>
      </c>
      <c r="GS422">
        <v>1</v>
      </c>
      <c r="GT422">
        <v>0</v>
      </c>
      <c r="GU422" t="s">
        <v>3</v>
      </c>
      <c r="GV422">
        <f t="shared" si="303"/>
        <v>0</v>
      </c>
      <c r="GW422">
        <v>1</v>
      </c>
      <c r="GX422">
        <f>ROUND(HC422*I422,0)</f>
        <v>0</v>
      </c>
      <c r="HA422">
        <v>0</v>
      </c>
      <c r="HB422">
        <v>0</v>
      </c>
      <c r="HC422">
        <f t="shared" si="304"/>
        <v>0</v>
      </c>
      <c r="HE422" t="s">
        <v>65</v>
      </c>
      <c r="HF422" t="s">
        <v>34</v>
      </c>
      <c r="HG422">
        <f>ROUND(AC422*I422,0)</f>
        <v>31090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HS422">
        <v>0</v>
      </c>
      <c r="IK422">
        <v>0</v>
      </c>
    </row>
    <row r="423" spans="1:255" x14ac:dyDescent="0.2">
      <c r="A423" s="2">
        <v>17</v>
      </c>
      <c r="B423" s="2">
        <v>1</v>
      </c>
      <c r="C423" s="2">
        <f>ROW(SmtRes!A382)</f>
        <v>382</v>
      </c>
      <c r="D423" s="2">
        <f>ROW(EtalonRes!A465)</f>
        <v>465</v>
      </c>
      <c r="E423" s="2" t="s">
        <v>290</v>
      </c>
      <c r="F423" s="2" t="s">
        <v>249</v>
      </c>
      <c r="G423" s="2" t="s">
        <v>250</v>
      </c>
      <c r="H423" s="2" t="s">
        <v>251</v>
      </c>
      <c r="I423" s="2">
        <f>ROUND(ROUND(1,4),7)</f>
        <v>1</v>
      </c>
      <c r="J423" s="2">
        <v>0</v>
      </c>
      <c r="K423" s="2">
        <f>ROUND(ROUND(1,4),7)</f>
        <v>1</v>
      </c>
      <c r="L423" s="2"/>
      <c r="M423" s="2"/>
      <c r="N423" s="2"/>
      <c r="O423" s="2">
        <f>ROUND(CP423,2)</f>
        <v>20.48</v>
      </c>
      <c r="P423" s="2">
        <f>ROUND(CQ423*I423,2)</f>
        <v>0</v>
      </c>
      <c r="Q423" s="2">
        <f>ROUND(CR423*I423,2)</f>
        <v>0.93</v>
      </c>
      <c r="R423" s="2">
        <f>ROUND(CS423*I423,2)</f>
        <v>0</v>
      </c>
      <c r="S423" s="2">
        <f>ROUND(CT423*I423,2)</f>
        <v>19.55</v>
      </c>
      <c r="T423" s="2">
        <f>ROUND(CU423*I423,2)</f>
        <v>0</v>
      </c>
      <c r="U423" s="2">
        <f t="shared" si="283"/>
        <v>2.1800000000000002</v>
      </c>
      <c r="V423" s="2">
        <f t="shared" si="284"/>
        <v>0</v>
      </c>
      <c r="W423" s="2">
        <f>ROUND(CX423*I423,2)</f>
        <v>0</v>
      </c>
      <c r="X423" s="2">
        <f>ROUND(CY423,2)</f>
        <v>23.66</v>
      </c>
      <c r="Y423" s="2">
        <f>ROUND(CZ423,2)</f>
        <v>14.08</v>
      </c>
      <c r="Z423" s="2"/>
      <c r="AA423" s="2">
        <v>64873989</v>
      </c>
      <c r="AB423" s="2">
        <f t="shared" si="285"/>
        <v>20.48</v>
      </c>
      <c r="AC423" s="2">
        <f t="shared" si="286"/>
        <v>0</v>
      </c>
      <c r="AD423" s="2">
        <f>ROUND((((ET423)-(EU423))+AE423),2)</f>
        <v>0.93</v>
      </c>
      <c r="AE423" s="2">
        <f t="shared" si="287"/>
        <v>0</v>
      </c>
      <c r="AF423" s="2">
        <f t="shared" si="288"/>
        <v>19.55</v>
      </c>
      <c r="AG423" s="2">
        <f t="shared" si="289"/>
        <v>0</v>
      </c>
      <c r="AH423" s="2">
        <f t="shared" si="290"/>
        <v>2.1800000000000002</v>
      </c>
      <c r="AI423" s="2">
        <f t="shared" si="291"/>
        <v>0</v>
      </c>
      <c r="AJ423" s="2">
        <f t="shared" si="292"/>
        <v>0</v>
      </c>
      <c r="AK423" s="2">
        <v>20.48</v>
      </c>
      <c r="AL423" s="2">
        <v>0</v>
      </c>
      <c r="AM423" s="2">
        <v>0.93</v>
      </c>
      <c r="AN423" s="2">
        <v>0</v>
      </c>
      <c r="AO423" s="2">
        <v>19.55</v>
      </c>
      <c r="AP423" s="2">
        <v>0</v>
      </c>
      <c r="AQ423" s="2">
        <v>2.1800000000000002</v>
      </c>
      <c r="AR423" s="2">
        <v>0</v>
      </c>
      <c r="AS423" s="2">
        <v>0</v>
      </c>
      <c r="AT423" s="2">
        <v>121</v>
      </c>
      <c r="AU423" s="2">
        <v>72</v>
      </c>
      <c r="AV423" s="2">
        <v>1</v>
      </c>
      <c r="AW423" s="2">
        <v>1</v>
      </c>
      <c r="AX423" s="2"/>
      <c r="AY423" s="2"/>
      <c r="AZ423" s="2">
        <v>1</v>
      </c>
      <c r="BA423" s="2">
        <v>1</v>
      </c>
      <c r="BB423" s="2">
        <v>1</v>
      </c>
      <c r="BC423" s="2">
        <v>1</v>
      </c>
      <c r="BD423" s="2" t="s">
        <v>3</v>
      </c>
      <c r="BE423" s="2" t="s">
        <v>3</v>
      </c>
      <c r="BF423" s="2" t="s">
        <v>3</v>
      </c>
      <c r="BG423" s="2" t="s">
        <v>3</v>
      </c>
      <c r="BH423" s="2">
        <v>0</v>
      </c>
      <c r="BI423" s="2">
        <v>1</v>
      </c>
      <c r="BJ423" s="2" t="s">
        <v>252</v>
      </c>
      <c r="BK423" s="2"/>
      <c r="BL423" s="2"/>
      <c r="BM423" s="2">
        <v>20001</v>
      </c>
      <c r="BN423" s="2">
        <v>0</v>
      </c>
      <c r="BO423" s="2" t="s">
        <v>3</v>
      </c>
      <c r="BP423" s="2">
        <v>0</v>
      </c>
      <c r="BQ423" s="2">
        <v>2</v>
      </c>
      <c r="BR423" s="2">
        <v>0</v>
      </c>
      <c r="BS423" s="2">
        <v>1</v>
      </c>
      <c r="BT423" s="2">
        <v>1</v>
      </c>
      <c r="BU423" s="2">
        <v>1</v>
      </c>
      <c r="BV423" s="2">
        <v>1</v>
      </c>
      <c r="BW423" s="2">
        <v>1</v>
      </c>
      <c r="BX423" s="2">
        <v>1</v>
      </c>
      <c r="BY423" s="2" t="s">
        <v>3</v>
      </c>
      <c r="BZ423" s="2">
        <v>121</v>
      </c>
      <c r="CA423" s="2">
        <v>72</v>
      </c>
      <c r="CB423" s="2" t="s">
        <v>3</v>
      </c>
      <c r="CC423" s="2"/>
      <c r="CD423" s="2"/>
      <c r="CE423" s="2">
        <v>0</v>
      </c>
      <c r="CF423" s="2">
        <v>0</v>
      </c>
      <c r="CG423" s="2">
        <v>0</v>
      </c>
      <c r="CH423" s="2"/>
      <c r="CI423" s="2"/>
      <c r="CJ423" s="2"/>
      <c r="CK423" s="2"/>
      <c r="CL423" s="2"/>
      <c r="CM423" s="2">
        <v>0</v>
      </c>
      <c r="CN423" s="2" t="s">
        <v>3</v>
      </c>
      <c r="CO423" s="2">
        <v>0</v>
      </c>
      <c r="CP423" s="2">
        <f t="shared" si="293"/>
        <v>20.48</v>
      </c>
      <c r="CQ423" s="2">
        <f>AC423*BC423</f>
        <v>0</v>
      </c>
      <c r="CR423" s="2">
        <f>(((ET423)*BB423-(EU423)*BS423)+AE423*BS423)</f>
        <v>0.93</v>
      </c>
      <c r="CS423" s="2">
        <f t="shared" si="294"/>
        <v>0</v>
      </c>
      <c r="CT423" s="2">
        <f t="shared" si="295"/>
        <v>19.55</v>
      </c>
      <c r="CU423" s="2">
        <f t="shared" si="296"/>
        <v>0</v>
      </c>
      <c r="CV423" s="2">
        <f t="shared" si="297"/>
        <v>2.1800000000000002</v>
      </c>
      <c r="CW423" s="2">
        <f t="shared" si="298"/>
        <v>0</v>
      </c>
      <c r="CX423" s="2">
        <f t="shared" si="299"/>
        <v>0</v>
      </c>
      <c r="CY423" s="2">
        <f>(((S423+R423)*AT423)/100)</f>
        <v>23.655500000000004</v>
      </c>
      <c r="CZ423" s="2">
        <f>(((S423+R423)*AU423)/100)</f>
        <v>14.076000000000001</v>
      </c>
      <c r="DA423" s="2"/>
      <c r="DB423" s="2"/>
      <c r="DC423" s="2" t="s">
        <v>3</v>
      </c>
      <c r="DD423" s="2" t="s">
        <v>3</v>
      </c>
      <c r="DE423" s="2" t="s">
        <v>3</v>
      </c>
      <c r="DF423" s="2" t="s">
        <v>3</v>
      </c>
      <c r="DG423" s="2" t="s">
        <v>3</v>
      </c>
      <c r="DH423" s="2" t="s">
        <v>3</v>
      </c>
      <c r="DI423" s="2" t="s">
        <v>3</v>
      </c>
      <c r="DJ423" s="2" t="s">
        <v>3</v>
      </c>
      <c r="DK423" s="2" t="s">
        <v>3</v>
      </c>
      <c r="DL423" s="2" t="s">
        <v>3</v>
      </c>
      <c r="DM423" s="2" t="s">
        <v>3</v>
      </c>
      <c r="DN423" s="2">
        <v>0</v>
      </c>
      <c r="DO423" s="2">
        <v>0</v>
      </c>
      <c r="DP423" s="2">
        <v>1</v>
      </c>
      <c r="DQ423" s="2">
        <v>1</v>
      </c>
      <c r="DR423" s="2"/>
      <c r="DS423" s="2"/>
      <c r="DT423" s="2"/>
      <c r="DU423" s="2">
        <v>1013</v>
      </c>
      <c r="DV423" s="2" t="s">
        <v>251</v>
      </c>
      <c r="DW423" s="2" t="s">
        <v>251</v>
      </c>
      <c r="DX423" s="2">
        <v>1</v>
      </c>
      <c r="DY423" s="2"/>
      <c r="DZ423" s="2" t="s">
        <v>3</v>
      </c>
      <c r="EA423" s="2" t="s">
        <v>3</v>
      </c>
      <c r="EB423" s="2" t="s">
        <v>3</v>
      </c>
      <c r="EC423" s="2" t="s">
        <v>3</v>
      </c>
      <c r="ED423" s="2"/>
      <c r="EE423" s="2">
        <v>56793045</v>
      </c>
      <c r="EF423" s="2">
        <v>2</v>
      </c>
      <c r="EG423" s="2" t="s">
        <v>28</v>
      </c>
      <c r="EH423" s="2">
        <v>16</v>
      </c>
      <c r="EI423" s="2" t="s">
        <v>29</v>
      </c>
      <c r="EJ423" s="2">
        <v>1</v>
      </c>
      <c r="EK423" s="2">
        <v>20001</v>
      </c>
      <c r="EL423" s="2" t="s">
        <v>30</v>
      </c>
      <c r="EM423" s="2" t="s">
        <v>31</v>
      </c>
      <c r="EN423" s="2"/>
      <c r="EO423" s="2" t="s">
        <v>3</v>
      </c>
      <c r="EP423" s="2"/>
      <c r="EQ423" s="2">
        <v>131072</v>
      </c>
      <c r="ER423" s="2">
        <v>20.48</v>
      </c>
      <c r="ES423" s="2">
        <v>0</v>
      </c>
      <c r="ET423" s="2">
        <v>0.93</v>
      </c>
      <c r="EU423" s="2">
        <v>0</v>
      </c>
      <c r="EV423" s="2">
        <v>19.55</v>
      </c>
      <c r="EW423" s="2">
        <v>2.1800000000000002</v>
      </c>
      <c r="EX423" s="2">
        <v>0</v>
      </c>
      <c r="EY423" s="2">
        <v>0</v>
      </c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>
        <v>0</v>
      </c>
      <c r="FR423" s="2">
        <v>0</v>
      </c>
      <c r="FS423" s="2">
        <v>0</v>
      </c>
      <c r="FT423" s="2"/>
      <c r="FU423" s="2"/>
      <c r="FV423" s="2"/>
      <c r="FW423" s="2"/>
      <c r="FX423" s="2">
        <v>121</v>
      </c>
      <c r="FY423" s="2">
        <v>72</v>
      </c>
      <c r="FZ423" s="2"/>
      <c r="GA423" s="2" t="s">
        <v>3</v>
      </c>
      <c r="GB423" s="2"/>
      <c r="GC423" s="2"/>
      <c r="GD423" s="2">
        <v>1</v>
      </c>
      <c r="GE423" s="2"/>
      <c r="GF423" s="2">
        <v>1978090523</v>
      </c>
      <c r="GG423" s="2">
        <v>2</v>
      </c>
      <c r="GH423" s="2">
        <v>1</v>
      </c>
      <c r="GI423" s="2">
        <v>-2</v>
      </c>
      <c r="GJ423" s="2">
        <v>0</v>
      </c>
      <c r="GK423" s="2">
        <v>0</v>
      </c>
      <c r="GL423" s="2">
        <f>ROUND(IF(AND(BH423=3,BI423=3,FS423&lt;&gt;0),P423,0),2)</f>
        <v>0</v>
      </c>
      <c r="GM423" s="2">
        <f>ROUND(O423+X423+Y423,2)+GX423</f>
        <v>58.22</v>
      </c>
      <c r="GN423" s="2">
        <f t="shared" si="300"/>
        <v>58.22</v>
      </c>
      <c r="GO423" s="2">
        <f t="shared" si="301"/>
        <v>0</v>
      </c>
      <c r="GP423" s="2">
        <f t="shared" si="302"/>
        <v>0</v>
      </c>
      <c r="GQ423" s="2"/>
      <c r="GR423" s="2">
        <v>0</v>
      </c>
      <c r="GS423" s="2">
        <v>3</v>
      </c>
      <c r="GT423" s="2">
        <v>0</v>
      </c>
      <c r="GU423" s="2" t="s">
        <v>3</v>
      </c>
      <c r="GV423" s="2">
        <f t="shared" si="303"/>
        <v>0</v>
      </c>
      <c r="GW423" s="2">
        <v>1</v>
      </c>
      <c r="GX423" s="2">
        <f>ROUND(HC423*I423,2)</f>
        <v>0</v>
      </c>
      <c r="GY423" s="2"/>
      <c r="GZ423" s="2"/>
      <c r="HA423" s="2">
        <v>0</v>
      </c>
      <c r="HB423" s="2">
        <v>0</v>
      </c>
      <c r="HC423" s="2">
        <f t="shared" si="304"/>
        <v>0</v>
      </c>
      <c r="HD423" s="2"/>
      <c r="HE423" s="2" t="s">
        <v>3</v>
      </c>
      <c r="HF423" s="2" t="s">
        <v>3</v>
      </c>
      <c r="HG423" s="2"/>
      <c r="HH423" s="2"/>
      <c r="HI423" s="2"/>
      <c r="HJ423" s="2"/>
      <c r="HK423" s="2"/>
      <c r="HL423" s="2"/>
      <c r="HM423" s="2" t="s">
        <v>3</v>
      </c>
      <c r="HN423" s="2" t="s">
        <v>32</v>
      </c>
      <c r="HO423" s="2" t="s">
        <v>33</v>
      </c>
      <c r="HP423" s="2" t="s">
        <v>29</v>
      </c>
      <c r="HQ423" s="2" t="s">
        <v>29</v>
      </c>
      <c r="HR423" s="2"/>
      <c r="HS423" s="2">
        <v>0</v>
      </c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>
        <v>0</v>
      </c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4" spans="1:255" x14ac:dyDescent="0.2">
      <c r="A424">
        <v>17</v>
      </c>
      <c r="B424">
        <v>1</v>
      </c>
      <c r="C424">
        <f>ROW(SmtRes!A384)</f>
        <v>384</v>
      </c>
      <c r="D424">
        <f>ROW(EtalonRes!A470)</f>
        <v>470</v>
      </c>
      <c r="E424" t="s">
        <v>290</v>
      </c>
      <c r="F424" t="s">
        <v>249</v>
      </c>
      <c r="G424" t="s">
        <v>250</v>
      </c>
      <c r="H424" t="s">
        <v>251</v>
      </c>
      <c r="I424">
        <f>ROUND(ROUND(1,4),7)</f>
        <v>1</v>
      </c>
      <c r="J424">
        <v>0</v>
      </c>
      <c r="K424">
        <f>ROUND(ROUND(1,4),7)</f>
        <v>1</v>
      </c>
      <c r="O424">
        <f>ROUND(CP424,0)</f>
        <v>1000</v>
      </c>
      <c r="P424">
        <f>ROUND(CQ424*I424,0)</f>
        <v>0</v>
      </c>
      <c r="Q424">
        <f>ROUND(CR424*I424,0)</f>
        <v>4</v>
      </c>
      <c r="R424">
        <f>ROUND(CS424*I424,0)</f>
        <v>0</v>
      </c>
      <c r="S424">
        <f>ROUND(CT424*I424,0)</f>
        <v>996</v>
      </c>
      <c r="T424">
        <f>ROUND(CU424*I424,0)</f>
        <v>0</v>
      </c>
      <c r="U424">
        <f t="shared" si="283"/>
        <v>2.1800000000000002</v>
      </c>
      <c r="V424">
        <f t="shared" si="284"/>
        <v>0</v>
      </c>
      <c r="W424">
        <f>ROUND(CX424*I424,0)</f>
        <v>0</v>
      </c>
      <c r="X424">
        <f>ROUND(CY424,0)</f>
        <v>1205</v>
      </c>
      <c r="Y424">
        <f>ROUND(CZ424,0)</f>
        <v>717</v>
      </c>
      <c r="AA424">
        <v>64873986</v>
      </c>
      <c r="AB424">
        <f t="shared" si="285"/>
        <v>20.48</v>
      </c>
      <c r="AC424">
        <f t="shared" si="286"/>
        <v>0</v>
      </c>
      <c r="AD424">
        <f>ROUND((((ET424)-(EU424))+AE424),2)</f>
        <v>0.93</v>
      </c>
      <c r="AE424">
        <f t="shared" si="287"/>
        <v>0</v>
      </c>
      <c r="AF424">
        <f t="shared" si="288"/>
        <v>19.55</v>
      </c>
      <c r="AG424">
        <f t="shared" si="289"/>
        <v>0</v>
      </c>
      <c r="AH424">
        <f t="shared" si="290"/>
        <v>2.1800000000000002</v>
      </c>
      <c r="AI424">
        <f t="shared" si="291"/>
        <v>0</v>
      </c>
      <c r="AJ424">
        <f t="shared" si="292"/>
        <v>0</v>
      </c>
      <c r="AK424">
        <v>20.48</v>
      </c>
      <c r="AL424">
        <v>0</v>
      </c>
      <c r="AM424">
        <v>0.93</v>
      </c>
      <c r="AN424">
        <v>0</v>
      </c>
      <c r="AO424">
        <v>19.55</v>
      </c>
      <c r="AP424">
        <v>0</v>
      </c>
      <c r="AQ424">
        <v>2.1800000000000002</v>
      </c>
      <c r="AR424">
        <v>0</v>
      </c>
      <c r="AS424">
        <v>0</v>
      </c>
      <c r="AT424">
        <v>121</v>
      </c>
      <c r="AU424">
        <v>72</v>
      </c>
      <c r="AV424">
        <v>1</v>
      </c>
      <c r="AW424">
        <v>1</v>
      </c>
      <c r="AZ424">
        <v>1</v>
      </c>
      <c r="BA424">
        <v>50.93</v>
      </c>
      <c r="BB424">
        <v>4.6100000000000003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252</v>
      </c>
      <c r="BM424">
        <v>20001</v>
      </c>
      <c r="BN424">
        <v>0</v>
      </c>
      <c r="BO424" t="s">
        <v>249</v>
      </c>
      <c r="BP424">
        <v>1</v>
      </c>
      <c r="BQ424">
        <v>2</v>
      </c>
      <c r="BR424">
        <v>0</v>
      </c>
      <c r="BS424">
        <v>50.93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121</v>
      </c>
      <c r="CA424">
        <v>72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93"/>
        <v>1000</v>
      </c>
      <c r="CQ424">
        <f>AC424*BC424</f>
        <v>0</v>
      </c>
      <c r="CR424">
        <f>(((ET424)*BB424-(EU424)*BS424)+AE424*BS424)</f>
        <v>4.2873000000000001</v>
      </c>
      <c r="CS424">
        <f t="shared" si="294"/>
        <v>0</v>
      </c>
      <c r="CT424">
        <f t="shared" si="295"/>
        <v>995.68150000000003</v>
      </c>
      <c r="CU424">
        <f t="shared" si="296"/>
        <v>0</v>
      </c>
      <c r="CV424">
        <f t="shared" si="297"/>
        <v>2.1800000000000002</v>
      </c>
      <c r="CW424">
        <f t="shared" si="298"/>
        <v>0</v>
      </c>
      <c r="CX424">
        <f t="shared" si="299"/>
        <v>0</v>
      </c>
      <c r="CY424">
        <f>(((S424+R424)*AT424)/100)</f>
        <v>1205.1600000000001</v>
      </c>
      <c r="CZ424">
        <f>(((S424+R424)*AU424)/100)</f>
        <v>717.12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251</v>
      </c>
      <c r="DW424" t="s">
        <v>251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56793045</v>
      </c>
      <c r="EF424">
        <v>2</v>
      </c>
      <c r="EG424" t="s">
        <v>28</v>
      </c>
      <c r="EH424">
        <v>16</v>
      </c>
      <c r="EI424" t="s">
        <v>29</v>
      </c>
      <c r="EJ424">
        <v>1</v>
      </c>
      <c r="EK424">
        <v>20001</v>
      </c>
      <c r="EL424" t="s">
        <v>30</v>
      </c>
      <c r="EM424" t="s">
        <v>31</v>
      </c>
      <c r="EO424" t="s">
        <v>3</v>
      </c>
      <c r="EQ424">
        <v>131072</v>
      </c>
      <c r="ER424">
        <v>20.48</v>
      </c>
      <c r="ES424">
        <v>0</v>
      </c>
      <c r="ET424">
        <v>0.93</v>
      </c>
      <c r="EU424">
        <v>0</v>
      </c>
      <c r="EV424">
        <v>19.55</v>
      </c>
      <c r="EW424">
        <v>2.1800000000000002</v>
      </c>
      <c r="EX424">
        <v>0</v>
      </c>
      <c r="EY424">
        <v>0</v>
      </c>
      <c r="FQ424">
        <v>0</v>
      </c>
      <c r="FR424">
        <v>0</v>
      </c>
      <c r="FS424">
        <v>0</v>
      </c>
      <c r="FX424">
        <v>121</v>
      </c>
      <c r="FY424">
        <v>72</v>
      </c>
      <c r="GA424" t="s">
        <v>3</v>
      </c>
      <c r="GD424">
        <v>1</v>
      </c>
      <c r="GF424">
        <v>1978090523</v>
      </c>
      <c r="GG424">
        <v>2</v>
      </c>
      <c r="GH424">
        <v>1</v>
      </c>
      <c r="GI424">
        <v>2</v>
      </c>
      <c r="GJ424">
        <v>0</v>
      </c>
      <c r="GK424">
        <v>0</v>
      </c>
      <c r="GL424">
        <f>ROUND(IF(AND(BH424=3,BI424=3,FS424&lt;&gt;0),P424,0),0)</f>
        <v>0</v>
      </c>
      <c r="GM424">
        <f>ROUND(O424+X424+Y424,0)+GX424</f>
        <v>2922</v>
      </c>
      <c r="GN424">
        <f t="shared" si="300"/>
        <v>2922</v>
      </c>
      <c r="GO424">
        <f t="shared" si="301"/>
        <v>0</v>
      </c>
      <c r="GP424">
        <f t="shared" si="302"/>
        <v>0</v>
      </c>
      <c r="GR424">
        <v>0</v>
      </c>
      <c r="GS424">
        <v>3</v>
      </c>
      <c r="GT424">
        <v>0</v>
      </c>
      <c r="GU424" t="s">
        <v>3</v>
      </c>
      <c r="GV424">
        <f t="shared" si="303"/>
        <v>0</v>
      </c>
      <c r="GW424">
        <v>1</v>
      </c>
      <c r="GX424">
        <f>ROUND(HC424*I424,0)</f>
        <v>0</v>
      </c>
      <c r="HA424">
        <v>0</v>
      </c>
      <c r="HB424">
        <v>0</v>
      </c>
      <c r="HC424">
        <f t="shared" si="304"/>
        <v>0</v>
      </c>
      <c r="HE424" t="s">
        <v>3</v>
      </c>
      <c r="HF424" t="s">
        <v>3</v>
      </c>
      <c r="HM424" t="s">
        <v>3</v>
      </c>
      <c r="HN424" t="s">
        <v>32</v>
      </c>
      <c r="HO424" t="s">
        <v>33</v>
      </c>
      <c r="HP424" t="s">
        <v>29</v>
      </c>
      <c r="HQ424" t="s">
        <v>29</v>
      </c>
      <c r="HS424">
        <v>0</v>
      </c>
      <c r="IK424">
        <v>0</v>
      </c>
    </row>
    <row r="425" spans="1:255" x14ac:dyDescent="0.2">
      <c r="A425" s="2">
        <v>17</v>
      </c>
      <c r="B425" s="2">
        <v>1</v>
      </c>
      <c r="C425" s="2"/>
      <c r="D425" s="2"/>
      <c r="E425" s="2" t="s">
        <v>291</v>
      </c>
      <c r="F425" s="2" t="s">
        <v>254</v>
      </c>
      <c r="G425" s="2" t="s">
        <v>255</v>
      </c>
      <c r="H425" s="2" t="s">
        <v>37</v>
      </c>
      <c r="I425" s="2">
        <f>ROUND(ROUND(1,4),7)</f>
        <v>1</v>
      </c>
      <c r="J425" s="2">
        <v>0</v>
      </c>
      <c r="K425" s="2">
        <f>ROUND(ROUND(1,4),7)</f>
        <v>1</v>
      </c>
      <c r="L425" s="2"/>
      <c r="M425" s="2"/>
      <c r="N425" s="2"/>
      <c r="O425" s="2">
        <f>ROUND(CP425,2)</f>
        <v>0</v>
      </c>
      <c r="P425" s="2">
        <f>ROUND(CQ425*I425,2)</f>
        <v>0</v>
      </c>
      <c r="Q425" s="2">
        <f>ROUND(CR425*I425,2)</f>
        <v>0</v>
      </c>
      <c r="R425" s="2">
        <f>ROUND(CS425*I425,2)</f>
        <v>0</v>
      </c>
      <c r="S425" s="2">
        <f>ROUND(CT425*I425,2)</f>
        <v>0</v>
      </c>
      <c r="T425" s="2">
        <f>ROUND(CU425*I425,2)</f>
        <v>0</v>
      </c>
      <c r="U425" s="2">
        <f t="shared" si="283"/>
        <v>0</v>
      </c>
      <c r="V425" s="2">
        <f t="shared" si="284"/>
        <v>0</v>
      </c>
      <c r="W425" s="2">
        <f>ROUND(CX425*I425,2)</f>
        <v>0</v>
      </c>
      <c r="X425" s="2">
        <f>ROUND(CY425,2)</f>
        <v>0</v>
      </c>
      <c r="Y425" s="2">
        <f>ROUND(CZ425,2)</f>
        <v>0</v>
      </c>
      <c r="Z425" s="2"/>
      <c r="AA425" s="2">
        <v>64873989</v>
      </c>
      <c r="AB425" s="2">
        <f t="shared" si="285"/>
        <v>0</v>
      </c>
      <c r="AC425" s="2">
        <f t="shared" si="286"/>
        <v>0</v>
      </c>
      <c r="AD425" s="2">
        <f>ROUND((((ET425)-(EU425))+AE425),2)</f>
        <v>0</v>
      </c>
      <c r="AE425" s="2">
        <f t="shared" si="287"/>
        <v>0</v>
      </c>
      <c r="AF425" s="2">
        <f t="shared" si="288"/>
        <v>0</v>
      </c>
      <c r="AG425" s="2">
        <f t="shared" si="289"/>
        <v>0</v>
      </c>
      <c r="AH425" s="2">
        <f t="shared" si="290"/>
        <v>0</v>
      </c>
      <c r="AI425" s="2">
        <f t="shared" si="291"/>
        <v>0</v>
      </c>
      <c r="AJ425" s="2">
        <f t="shared" si="292"/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1</v>
      </c>
      <c r="AW425" s="2">
        <v>1</v>
      </c>
      <c r="AX425" s="2"/>
      <c r="AY425" s="2"/>
      <c r="AZ425" s="2">
        <v>1</v>
      </c>
      <c r="BA425" s="2">
        <v>1</v>
      </c>
      <c r="BB425" s="2">
        <v>1</v>
      </c>
      <c r="BC425" s="2">
        <v>1</v>
      </c>
      <c r="BD425" s="2" t="s">
        <v>3</v>
      </c>
      <c r="BE425" s="2" t="s">
        <v>3</v>
      </c>
      <c r="BF425" s="2" t="s">
        <v>3</v>
      </c>
      <c r="BG425" s="2" t="s">
        <v>3</v>
      </c>
      <c r="BH425" s="2">
        <v>3</v>
      </c>
      <c r="BI425" s="2">
        <v>3</v>
      </c>
      <c r="BJ425" s="2" t="s">
        <v>3</v>
      </c>
      <c r="BK425" s="2"/>
      <c r="BL425" s="2"/>
      <c r="BM425" s="2">
        <v>100</v>
      </c>
      <c r="BN425" s="2">
        <v>0</v>
      </c>
      <c r="BO425" s="2" t="s">
        <v>3</v>
      </c>
      <c r="BP425" s="2">
        <v>0</v>
      </c>
      <c r="BQ425" s="2">
        <v>5</v>
      </c>
      <c r="BR425" s="2">
        <v>0</v>
      </c>
      <c r="BS425" s="2">
        <v>1</v>
      </c>
      <c r="BT425" s="2">
        <v>1</v>
      </c>
      <c r="BU425" s="2">
        <v>1</v>
      </c>
      <c r="BV425" s="2">
        <v>1</v>
      </c>
      <c r="BW425" s="2">
        <v>1</v>
      </c>
      <c r="BX425" s="2">
        <v>1</v>
      </c>
      <c r="BY425" s="2" t="s">
        <v>3</v>
      </c>
      <c r="BZ425" s="2">
        <v>0</v>
      </c>
      <c r="CA425" s="2">
        <v>0</v>
      </c>
      <c r="CB425" s="2" t="s">
        <v>3</v>
      </c>
      <c r="CC425" s="2"/>
      <c r="CD425" s="2"/>
      <c r="CE425" s="2">
        <v>0</v>
      </c>
      <c r="CF425" s="2">
        <v>0</v>
      </c>
      <c r="CG425" s="2">
        <v>0</v>
      </c>
      <c r="CH425" s="2"/>
      <c r="CI425" s="2"/>
      <c r="CJ425" s="2"/>
      <c r="CK425" s="2"/>
      <c r="CL425" s="2"/>
      <c r="CM425" s="2">
        <v>0</v>
      </c>
      <c r="CN425" s="2" t="s">
        <v>3</v>
      </c>
      <c r="CO425" s="2">
        <v>0</v>
      </c>
      <c r="CP425" s="2">
        <f t="shared" si="293"/>
        <v>0</v>
      </c>
      <c r="CQ425" s="2">
        <f>AC425*BC425</f>
        <v>0</v>
      </c>
      <c r="CR425" s="2">
        <f>(((ET425)*BB425-(EU425)*BS425)+AE425*BS425)</f>
        <v>0</v>
      </c>
      <c r="CS425" s="2">
        <f t="shared" si="294"/>
        <v>0</v>
      </c>
      <c r="CT425" s="2">
        <f t="shared" si="295"/>
        <v>0</v>
      </c>
      <c r="CU425" s="2">
        <f t="shared" si="296"/>
        <v>0</v>
      </c>
      <c r="CV425" s="2">
        <f t="shared" si="297"/>
        <v>0</v>
      </c>
      <c r="CW425" s="2">
        <f t="shared" si="298"/>
        <v>0</v>
      </c>
      <c r="CX425" s="2">
        <f t="shared" si="299"/>
        <v>0</v>
      </c>
      <c r="CY425" s="2">
        <f>0</f>
        <v>0</v>
      </c>
      <c r="CZ425" s="2">
        <f>0</f>
        <v>0</v>
      </c>
      <c r="DA425" s="2"/>
      <c r="DB425" s="2"/>
      <c r="DC425" s="2" t="s">
        <v>3</v>
      </c>
      <c r="DD425" s="2" t="s">
        <v>3</v>
      </c>
      <c r="DE425" s="2" t="s">
        <v>3</v>
      </c>
      <c r="DF425" s="2" t="s">
        <v>3</v>
      </c>
      <c r="DG425" s="2" t="s">
        <v>3</v>
      </c>
      <c r="DH425" s="2" t="s">
        <v>3</v>
      </c>
      <c r="DI425" s="2" t="s">
        <v>3</v>
      </c>
      <c r="DJ425" s="2" t="s">
        <v>3</v>
      </c>
      <c r="DK425" s="2" t="s">
        <v>3</v>
      </c>
      <c r="DL425" s="2" t="s">
        <v>3</v>
      </c>
      <c r="DM425" s="2" t="s">
        <v>3</v>
      </c>
      <c r="DN425" s="2">
        <v>0</v>
      </c>
      <c r="DO425" s="2">
        <v>0</v>
      </c>
      <c r="DP425" s="2">
        <v>1</v>
      </c>
      <c r="DQ425" s="2">
        <v>1</v>
      </c>
      <c r="DR425" s="2"/>
      <c r="DS425" s="2"/>
      <c r="DT425" s="2"/>
      <c r="DU425" s="2">
        <v>1013</v>
      </c>
      <c r="DV425" s="2" t="s">
        <v>37</v>
      </c>
      <c r="DW425" s="2" t="s">
        <v>37</v>
      </c>
      <c r="DX425" s="2">
        <v>1</v>
      </c>
      <c r="DY425" s="2"/>
      <c r="DZ425" s="2" t="s">
        <v>3</v>
      </c>
      <c r="EA425" s="2" t="s">
        <v>3</v>
      </c>
      <c r="EB425" s="2" t="s">
        <v>3</v>
      </c>
      <c r="EC425" s="2" t="s">
        <v>3</v>
      </c>
      <c r="ED425" s="2"/>
      <c r="EE425" s="2">
        <v>56792769</v>
      </c>
      <c r="EF425" s="2">
        <v>5</v>
      </c>
      <c r="EG425" s="2" t="s">
        <v>38</v>
      </c>
      <c r="EH425" s="2">
        <v>0</v>
      </c>
      <c r="EI425" s="2" t="s">
        <v>3</v>
      </c>
      <c r="EJ425" s="2">
        <v>3</v>
      </c>
      <c r="EK425" s="2">
        <v>100</v>
      </c>
      <c r="EL425" s="2" t="s">
        <v>39</v>
      </c>
      <c r="EM425" s="2" t="s">
        <v>40</v>
      </c>
      <c r="EN425" s="2"/>
      <c r="EO425" s="2" t="s">
        <v>3</v>
      </c>
      <c r="EP425" s="2"/>
      <c r="EQ425" s="2">
        <v>1703936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>
        <v>0</v>
      </c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>
        <v>0</v>
      </c>
      <c r="FR425" s="2">
        <f>P425</f>
        <v>0</v>
      </c>
      <c r="FS425" s="2">
        <v>0</v>
      </c>
      <c r="FT425" s="2"/>
      <c r="FU425" s="2"/>
      <c r="FV425" s="2"/>
      <c r="FW425" s="2"/>
      <c r="FX425" s="2">
        <v>0</v>
      </c>
      <c r="FY425" s="2">
        <v>0</v>
      </c>
      <c r="FZ425" s="2"/>
      <c r="GA425" s="2" t="s">
        <v>3</v>
      </c>
      <c r="GB425" s="2"/>
      <c r="GC425" s="2"/>
      <c r="GD425" s="2">
        <v>1</v>
      </c>
      <c r="GE425" s="2"/>
      <c r="GF425" s="2">
        <v>1997484230</v>
      </c>
      <c r="GG425" s="2">
        <v>2</v>
      </c>
      <c r="GH425" s="2">
        <v>0</v>
      </c>
      <c r="GI425" s="2">
        <v>-2</v>
      </c>
      <c r="GJ425" s="2">
        <v>0</v>
      </c>
      <c r="GK425" s="2">
        <v>0</v>
      </c>
      <c r="GL425" s="2">
        <f>ROUND(IF(AND(BH425=3,BI425=3,FS425&lt;&gt;0),P425,0),2)</f>
        <v>0</v>
      </c>
      <c r="GM425" s="2">
        <f>ROUND(O425+X425+Y425,2)+GX425</f>
        <v>0</v>
      </c>
      <c r="GN425" s="2">
        <f t="shared" si="300"/>
        <v>0</v>
      </c>
      <c r="GO425" s="2">
        <f t="shared" si="301"/>
        <v>0</v>
      </c>
      <c r="GP425" s="2">
        <f t="shared" si="302"/>
        <v>0</v>
      </c>
      <c r="GQ425" s="2"/>
      <c r="GR425" s="2">
        <v>0</v>
      </c>
      <c r="GS425" s="2">
        <v>3</v>
      </c>
      <c r="GT425" s="2">
        <v>0</v>
      </c>
      <c r="GU425" s="2" t="s">
        <v>3</v>
      </c>
      <c r="GV425" s="2">
        <f t="shared" si="303"/>
        <v>0</v>
      </c>
      <c r="GW425" s="2">
        <v>1</v>
      </c>
      <c r="GX425" s="2">
        <f>ROUND(HC425*I425,2)</f>
        <v>0</v>
      </c>
      <c r="GY425" s="2"/>
      <c r="GZ425" s="2"/>
      <c r="HA425" s="2">
        <v>0</v>
      </c>
      <c r="HB425" s="2">
        <v>0</v>
      </c>
      <c r="HC425" s="2">
        <f t="shared" si="304"/>
        <v>0</v>
      </c>
      <c r="HD425" s="2"/>
      <c r="HE425" s="2" t="s">
        <v>3</v>
      </c>
      <c r="HF425" s="2" t="s">
        <v>3</v>
      </c>
      <c r="HG425" s="2"/>
      <c r="HH425" s="2"/>
      <c r="HI425" s="2"/>
      <c r="HJ425" s="2"/>
      <c r="HK425" s="2"/>
      <c r="HL425" s="2"/>
      <c r="HM425" s="2" t="s">
        <v>3</v>
      </c>
      <c r="HN425" s="2" t="s">
        <v>3</v>
      </c>
      <c r="HO425" s="2" t="s">
        <v>3</v>
      </c>
      <c r="HP425" s="2" t="s">
        <v>3</v>
      </c>
      <c r="HQ425" s="2" t="s">
        <v>3</v>
      </c>
      <c r="HR425" s="2"/>
      <c r="HS425" s="2">
        <v>0</v>
      </c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>
        <v>0</v>
      </c>
      <c r="IL425" s="2"/>
      <c r="IM425" s="2"/>
      <c r="IN425" s="2"/>
      <c r="IO425" s="2"/>
      <c r="IP425" s="2"/>
      <c r="IQ425" s="2"/>
      <c r="IR425" s="2"/>
      <c r="IS425" s="2"/>
      <c r="IT425" s="2"/>
      <c r="IU425" s="2"/>
    </row>
    <row r="426" spans="1:255" x14ac:dyDescent="0.2">
      <c r="A426">
        <v>17</v>
      </c>
      <c r="B426">
        <v>1</v>
      </c>
      <c r="E426" t="s">
        <v>291</v>
      </c>
      <c r="F426" t="s">
        <v>254</v>
      </c>
      <c r="G426" t="s">
        <v>255</v>
      </c>
      <c r="H426" t="s">
        <v>37</v>
      </c>
      <c r="I426">
        <f>ROUND(ROUND(1,4),7)</f>
        <v>1</v>
      </c>
      <c r="J426">
        <v>0</v>
      </c>
      <c r="K426">
        <f>ROUND(ROUND(1,4),7)</f>
        <v>1</v>
      </c>
      <c r="O426">
        <f>ROUND(CP426,0)</f>
        <v>61708</v>
      </c>
      <c r="P426">
        <f>ROUND(CQ426*I426,0)</f>
        <v>61708</v>
      </c>
      <c r="Q426">
        <f>ROUND(CR426*I426,0)</f>
        <v>0</v>
      </c>
      <c r="R426">
        <f>ROUND(CS426*I426,0)</f>
        <v>0</v>
      </c>
      <c r="S426">
        <f>ROUND(CT426*I426,0)</f>
        <v>0</v>
      </c>
      <c r="T426">
        <f>ROUND(CU426*I426,0)</f>
        <v>0</v>
      </c>
      <c r="U426">
        <f t="shared" si="283"/>
        <v>0</v>
      </c>
      <c r="V426">
        <f t="shared" si="284"/>
        <v>0</v>
      </c>
      <c r="W426">
        <f>ROUND(CX426*I426,0)</f>
        <v>0</v>
      </c>
      <c r="X426">
        <f>ROUND(CY426,0)</f>
        <v>0</v>
      </c>
      <c r="Y426">
        <f>ROUND(CZ426,0)</f>
        <v>0</v>
      </c>
      <c r="AA426">
        <v>64873986</v>
      </c>
      <c r="AB426">
        <f t="shared" si="285"/>
        <v>61707.71</v>
      </c>
      <c r="AC426">
        <f t="shared" si="286"/>
        <v>61707.71</v>
      </c>
      <c r="AD426">
        <f>ROUND((((ET426)-(EU426))+AE426),2)</f>
        <v>0</v>
      </c>
      <c r="AE426">
        <f t="shared" si="287"/>
        <v>0</v>
      </c>
      <c r="AF426">
        <f t="shared" si="288"/>
        <v>0</v>
      </c>
      <c r="AG426">
        <f t="shared" si="289"/>
        <v>0</v>
      </c>
      <c r="AH426">
        <f t="shared" si="290"/>
        <v>0</v>
      </c>
      <c r="AI426">
        <f t="shared" si="291"/>
        <v>0</v>
      </c>
      <c r="AJ426">
        <f t="shared" si="292"/>
        <v>0</v>
      </c>
      <c r="AK426">
        <v>61707.71</v>
      </c>
      <c r="AL426">
        <v>61707.71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6.74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3</v>
      </c>
      <c r="BJ426" t="s">
        <v>3</v>
      </c>
      <c r="BM426">
        <v>100</v>
      </c>
      <c r="BN426">
        <v>0</v>
      </c>
      <c r="BO426" t="s">
        <v>3</v>
      </c>
      <c r="BP426">
        <v>0</v>
      </c>
      <c r="BQ426">
        <v>5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93"/>
        <v>61708</v>
      </c>
      <c r="CQ426">
        <f>AC426</f>
        <v>61707.71</v>
      </c>
      <c r="CR426">
        <f>(((ET426)-(EU426)*BS426)+AE426*BS426)</f>
        <v>0</v>
      </c>
      <c r="CS426">
        <f t="shared" si="294"/>
        <v>0</v>
      </c>
      <c r="CT426">
        <f t="shared" si="295"/>
        <v>0</v>
      </c>
      <c r="CU426">
        <f t="shared" si="296"/>
        <v>0</v>
      </c>
      <c r="CV426">
        <f t="shared" si="297"/>
        <v>0</v>
      </c>
      <c r="CW426">
        <f t="shared" si="298"/>
        <v>0</v>
      </c>
      <c r="CX426">
        <f t="shared" si="299"/>
        <v>0</v>
      </c>
      <c r="CY426">
        <f>0</f>
        <v>0</v>
      </c>
      <c r="CZ426">
        <f>0</f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37</v>
      </c>
      <c r="DW426" t="s">
        <v>37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56792769</v>
      </c>
      <c r="EF426">
        <v>5</v>
      </c>
      <c r="EG426" t="s">
        <v>38</v>
      </c>
      <c r="EH426">
        <v>0</v>
      </c>
      <c r="EI426" t="s">
        <v>3</v>
      </c>
      <c r="EJ426">
        <v>3</v>
      </c>
      <c r="EK426">
        <v>100</v>
      </c>
      <c r="EL426" t="s">
        <v>39</v>
      </c>
      <c r="EM426" t="s">
        <v>40</v>
      </c>
      <c r="EO426" t="s">
        <v>3</v>
      </c>
      <c r="EQ426">
        <v>1703936</v>
      </c>
      <c r="ER426">
        <v>61707.71</v>
      </c>
      <c r="ES426">
        <v>61707.71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5</v>
      </c>
      <c r="FC426">
        <v>0</v>
      </c>
      <c r="FD426">
        <v>18</v>
      </c>
      <c r="FF426">
        <v>59200</v>
      </c>
      <c r="FQ426">
        <v>0</v>
      </c>
      <c r="FR426">
        <f>P426</f>
        <v>61708</v>
      </c>
      <c r="FS426">
        <v>0</v>
      </c>
      <c r="FX426">
        <v>0</v>
      </c>
      <c r="FY426">
        <v>0</v>
      </c>
      <c r="GA426" t="s">
        <v>256</v>
      </c>
      <c r="GD426">
        <v>1</v>
      </c>
      <c r="GF426">
        <v>1997484230</v>
      </c>
      <c r="GG426">
        <v>2</v>
      </c>
      <c r="GH426">
        <v>3</v>
      </c>
      <c r="GI426">
        <v>3</v>
      </c>
      <c r="GJ426">
        <v>0</v>
      </c>
      <c r="GK426">
        <v>0</v>
      </c>
      <c r="GL426">
        <f>ROUND(IF(AND(BH426=3,BI426=3,FS426&lt;&gt;0),P426,0),0)</f>
        <v>0</v>
      </c>
      <c r="GM426">
        <f>ROUND(O426+X426+Y426,0)+GX426</f>
        <v>61708</v>
      </c>
      <c r="GN426">
        <f t="shared" si="300"/>
        <v>0</v>
      </c>
      <c r="GO426">
        <f t="shared" si="301"/>
        <v>0</v>
      </c>
      <c r="GP426">
        <f t="shared" si="302"/>
        <v>0</v>
      </c>
      <c r="GR426">
        <v>1</v>
      </c>
      <c r="GS426">
        <v>1</v>
      </c>
      <c r="GT426">
        <v>0</v>
      </c>
      <c r="GU426" t="s">
        <v>3</v>
      </c>
      <c r="GV426">
        <f t="shared" si="303"/>
        <v>0</v>
      </c>
      <c r="GW426">
        <v>1</v>
      </c>
      <c r="GX426">
        <f>ROUND(HC426*I426,0)</f>
        <v>0</v>
      </c>
      <c r="HA426">
        <v>0</v>
      </c>
      <c r="HB426">
        <v>0</v>
      </c>
      <c r="HC426">
        <f t="shared" si="304"/>
        <v>0</v>
      </c>
      <c r="HE426" t="s">
        <v>42</v>
      </c>
      <c r="HF426" t="s">
        <v>43</v>
      </c>
      <c r="HH426">
        <f>ROUND(AC426*I426,0)</f>
        <v>61708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HS426">
        <v>0</v>
      </c>
      <c r="IK426">
        <v>0</v>
      </c>
    </row>
    <row r="428" spans="1:255" x14ac:dyDescent="0.2">
      <c r="A428" s="3">
        <v>51</v>
      </c>
      <c r="B428" s="3">
        <f>B413</f>
        <v>1</v>
      </c>
      <c r="C428" s="3">
        <f>A413</f>
        <v>4</v>
      </c>
      <c r="D428" s="3">
        <f>ROW(A413)</f>
        <v>413</v>
      </c>
      <c r="E428" s="3"/>
      <c r="F428" s="3" t="str">
        <f>IF(F413&lt;&gt;"",F413,"")</f>
        <v>2.3</v>
      </c>
      <c r="G428" s="3" t="str">
        <f>IF(G413&lt;&gt;"",G413,"")</f>
        <v>Отопление и теплоснабжение.</v>
      </c>
      <c r="H428" s="3">
        <v>0</v>
      </c>
      <c r="I428" s="3"/>
      <c r="J428" s="3"/>
      <c r="K428" s="3"/>
      <c r="L428" s="3"/>
      <c r="M428" s="3"/>
      <c r="N428" s="3"/>
      <c r="O428" s="3">
        <f t="shared" ref="O428:T428" si="305">ROUND(AB428,0)</f>
        <v>54</v>
      </c>
      <c r="P428" s="3">
        <f t="shared" si="305"/>
        <v>2</v>
      </c>
      <c r="Q428" s="3">
        <f t="shared" si="305"/>
        <v>7</v>
      </c>
      <c r="R428" s="3">
        <f t="shared" si="305"/>
        <v>0</v>
      </c>
      <c r="S428" s="3">
        <f t="shared" si="305"/>
        <v>46</v>
      </c>
      <c r="T428" s="3">
        <f t="shared" si="305"/>
        <v>0</v>
      </c>
      <c r="U428" s="3">
        <f>AH428</f>
        <v>5.0770999999999997</v>
      </c>
      <c r="V428" s="3">
        <f>AI428</f>
        <v>3.1800000000000002E-2</v>
      </c>
      <c r="W428" s="3">
        <f>ROUND(AJ428,0)</f>
        <v>0</v>
      </c>
      <c r="X428" s="3">
        <f>ROUND(AK428,0)</f>
        <v>56</v>
      </c>
      <c r="Y428" s="3">
        <f>ROUND(AL428,0)</f>
        <v>33</v>
      </c>
      <c r="Z428" s="3"/>
      <c r="AA428" s="3"/>
      <c r="AB428" s="3">
        <f>ROUND(SUMIF(AA417:AA426,"=64873989",O417:O426),0)</f>
        <v>54</v>
      </c>
      <c r="AC428" s="3">
        <f>ROUND(SUMIF(AA417:AA426,"=64873989",P417:P426),0)</f>
        <v>2</v>
      </c>
      <c r="AD428" s="3">
        <f>ROUND(SUMIF(AA417:AA426,"=64873989",Q417:Q426),0)</f>
        <v>7</v>
      </c>
      <c r="AE428" s="3">
        <f>ROUND(SUMIF(AA417:AA426,"=64873989",R417:R426),0)</f>
        <v>0</v>
      </c>
      <c r="AF428" s="3">
        <f>ROUND(SUMIF(AA417:AA426,"=64873989",S417:S426),0)</f>
        <v>46</v>
      </c>
      <c r="AG428" s="3">
        <f>ROUND(SUMIF(AA417:AA426,"=64873989",T417:T426),0)</f>
        <v>0</v>
      </c>
      <c r="AH428" s="3">
        <f>SUMIF(AA417:AA426,"=64873989",U417:U426)</f>
        <v>5.0770999999999997</v>
      </c>
      <c r="AI428" s="3">
        <f>SUMIF(AA417:AA426,"=64873989",V417:V426)</f>
        <v>3.1800000000000002E-2</v>
      </c>
      <c r="AJ428" s="3">
        <f>ROUND(SUMIF(AA417:AA426,"=64873989",W417:W426),0)</f>
        <v>0</v>
      </c>
      <c r="AK428" s="3">
        <f>ROUND(SUMIF(AA417:AA426,"=64873989",X417:X426),0)</f>
        <v>56</v>
      </c>
      <c r="AL428" s="3">
        <f>ROUND(SUMIF(AA417:AA426,"=64873989",Y417:Y426),0)</f>
        <v>33</v>
      </c>
      <c r="AM428" s="3"/>
      <c r="AN428" s="3"/>
      <c r="AO428" s="3">
        <f t="shared" ref="AO428:BD428" si="306">ROUND(BX428,0)</f>
        <v>0</v>
      </c>
      <c r="AP428" s="3">
        <f t="shared" si="306"/>
        <v>0</v>
      </c>
      <c r="AQ428" s="3">
        <f t="shared" si="306"/>
        <v>0</v>
      </c>
      <c r="AR428" s="3">
        <f t="shared" si="306"/>
        <v>143</v>
      </c>
      <c r="AS428" s="3">
        <f t="shared" si="306"/>
        <v>143</v>
      </c>
      <c r="AT428" s="3">
        <f t="shared" si="306"/>
        <v>0</v>
      </c>
      <c r="AU428" s="3">
        <f t="shared" si="306"/>
        <v>0</v>
      </c>
      <c r="AV428" s="3">
        <f t="shared" si="306"/>
        <v>2</v>
      </c>
      <c r="AW428" s="3">
        <f t="shared" si="306"/>
        <v>2</v>
      </c>
      <c r="AX428" s="3">
        <f t="shared" si="306"/>
        <v>0</v>
      </c>
      <c r="AY428" s="3">
        <f t="shared" si="306"/>
        <v>2</v>
      </c>
      <c r="AZ428" s="3">
        <f t="shared" si="306"/>
        <v>0</v>
      </c>
      <c r="BA428" s="3">
        <f t="shared" si="306"/>
        <v>0</v>
      </c>
      <c r="BB428" s="3">
        <f t="shared" si="306"/>
        <v>0</v>
      </c>
      <c r="BC428" s="3">
        <f t="shared" si="306"/>
        <v>0</v>
      </c>
      <c r="BD428" s="3">
        <f t="shared" si="306"/>
        <v>0</v>
      </c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>
        <f>ROUND(SUMIF(AA417:AA426,"=64873989",FQ417:FQ426),0)</f>
        <v>0</v>
      </c>
      <c r="BY428" s="3">
        <f>ROUND(SUMIF(AA417:AA426,"=64873989",FR417:FR426),0)</f>
        <v>0</v>
      </c>
      <c r="BZ428" s="3">
        <f>ROUND(SUMIF(AA417:AA426,"=64873989",GL417:GL426),0)</f>
        <v>0</v>
      </c>
      <c r="CA428" s="3">
        <f>ROUND(SUMIF(AA417:AA426,"=64873989",GM417:GM426),0)</f>
        <v>143</v>
      </c>
      <c r="CB428" s="3">
        <f>ROUND(SUMIF(AA417:AA426,"=64873989",GN417:GN426),0)</f>
        <v>143</v>
      </c>
      <c r="CC428" s="3">
        <f>ROUND(SUMIF(AA417:AA426,"=64873989",GO417:GO426),0)</f>
        <v>0</v>
      </c>
      <c r="CD428" s="3">
        <f>ROUND(SUMIF(AA417:AA426,"=64873989",GP417:GP426),0)</f>
        <v>0</v>
      </c>
      <c r="CE428" s="3">
        <f>AC428-BX428</f>
        <v>2</v>
      </c>
      <c r="CF428" s="3">
        <f>AC428-BY428</f>
        <v>2</v>
      </c>
      <c r="CG428" s="3">
        <f>BX428-BZ428</f>
        <v>0</v>
      </c>
      <c r="CH428" s="3">
        <f>AC428-BX428-BY428+BZ428</f>
        <v>2</v>
      </c>
      <c r="CI428" s="3">
        <f>BY428-BZ428</f>
        <v>0</v>
      </c>
      <c r="CJ428" s="3">
        <f>ROUND(SUMIF(AA417:AA426,"=64873989",GX417:GX426),0)</f>
        <v>0</v>
      </c>
      <c r="CK428" s="3">
        <f>ROUND(SUMIF(AA417:AA426,"=64873989",GY417:GY426),0)</f>
        <v>0</v>
      </c>
      <c r="CL428" s="3">
        <f>ROUND(SUMIF(AA417:AA426,"=64873989",GZ417:GZ426),0)</f>
        <v>0</v>
      </c>
      <c r="CM428" s="3">
        <f>ROUND(SUMIF(AA417:AA426,"=64873989",HD417:HD426),0)</f>
        <v>0</v>
      </c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4">
        <f t="shared" ref="DG428:DL428" si="307">ROUND(DT428,0)</f>
        <v>95290</v>
      </c>
      <c r="DH428" s="4">
        <f t="shared" si="307"/>
        <v>92830</v>
      </c>
      <c r="DI428" s="4">
        <f t="shared" si="307"/>
        <v>140</v>
      </c>
      <c r="DJ428" s="4">
        <f t="shared" si="307"/>
        <v>22</v>
      </c>
      <c r="DK428" s="4">
        <f t="shared" si="307"/>
        <v>2320</v>
      </c>
      <c r="DL428" s="4">
        <f t="shared" si="307"/>
        <v>0</v>
      </c>
      <c r="DM428" s="4">
        <f>DZ428</f>
        <v>5.0770999999999997</v>
      </c>
      <c r="DN428" s="4">
        <f>EA428</f>
        <v>3.1800000000000002E-2</v>
      </c>
      <c r="DO428" s="4">
        <f>ROUND(EB428,0)</f>
        <v>0</v>
      </c>
      <c r="DP428" s="4">
        <f>ROUND(EC428,0)</f>
        <v>2834</v>
      </c>
      <c r="DQ428" s="4">
        <f>ROUND(ED428,0)</f>
        <v>1686</v>
      </c>
      <c r="DR428" s="4"/>
      <c r="DS428" s="4"/>
      <c r="DT428" s="4">
        <f>ROUND(SUMIF(AA417:AA426,"=64873986",O417:O426),0)</f>
        <v>95290</v>
      </c>
      <c r="DU428" s="4">
        <f>ROUND(SUMIF(AA417:AA426,"=64873986",P417:P426),0)</f>
        <v>92830</v>
      </c>
      <c r="DV428" s="4">
        <f>ROUND(SUMIF(AA417:AA426,"=64873986",Q417:Q426),0)</f>
        <v>140</v>
      </c>
      <c r="DW428" s="4">
        <f>ROUND(SUMIF(AA417:AA426,"=64873986",R417:R426),0)</f>
        <v>22</v>
      </c>
      <c r="DX428" s="4">
        <f>ROUND(SUMIF(AA417:AA426,"=64873986",S417:S426),0)</f>
        <v>2320</v>
      </c>
      <c r="DY428" s="4">
        <f>ROUND(SUMIF(AA417:AA426,"=64873986",T417:T426),0)</f>
        <v>0</v>
      </c>
      <c r="DZ428" s="4">
        <f>SUMIF(AA417:AA426,"=64873986",U417:U426)</f>
        <v>5.0770999999999997</v>
      </c>
      <c r="EA428" s="4">
        <f>SUMIF(AA417:AA426,"=64873986",V417:V426)</f>
        <v>3.1800000000000002E-2</v>
      </c>
      <c r="EB428" s="4">
        <f>ROUND(SUMIF(AA417:AA426,"=64873986",W417:W426),0)</f>
        <v>0</v>
      </c>
      <c r="EC428" s="4">
        <f>ROUND(SUMIF(AA417:AA426,"=64873986",X417:X426),0)</f>
        <v>2834</v>
      </c>
      <c r="ED428" s="4">
        <f>ROUND(SUMIF(AA417:AA426,"=64873986",Y417:Y426),0)</f>
        <v>1686</v>
      </c>
      <c r="EE428" s="4"/>
      <c r="EF428" s="4"/>
      <c r="EG428" s="4">
        <f t="shared" ref="EG428:EV428" si="308">ROUND(FP428,0)</f>
        <v>0</v>
      </c>
      <c r="EH428" s="4">
        <f t="shared" si="308"/>
        <v>61708</v>
      </c>
      <c r="EI428" s="4">
        <f t="shared" si="308"/>
        <v>0</v>
      </c>
      <c r="EJ428" s="4">
        <f t="shared" si="308"/>
        <v>99810</v>
      </c>
      <c r="EK428" s="4">
        <f t="shared" si="308"/>
        <v>7012</v>
      </c>
      <c r="EL428" s="4">
        <f t="shared" si="308"/>
        <v>31090</v>
      </c>
      <c r="EM428" s="4">
        <f t="shared" si="308"/>
        <v>0</v>
      </c>
      <c r="EN428" s="4">
        <f t="shared" si="308"/>
        <v>92830</v>
      </c>
      <c r="EO428" s="4">
        <f t="shared" si="308"/>
        <v>31122</v>
      </c>
      <c r="EP428" s="4">
        <f t="shared" si="308"/>
        <v>0</v>
      </c>
      <c r="EQ428" s="4">
        <f t="shared" si="308"/>
        <v>31122</v>
      </c>
      <c r="ER428" s="4">
        <f t="shared" si="308"/>
        <v>61708</v>
      </c>
      <c r="ES428" s="4">
        <f t="shared" si="308"/>
        <v>0</v>
      </c>
      <c r="ET428" s="4">
        <f t="shared" si="308"/>
        <v>0</v>
      </c>
      <c r="EU428" s="4">
        <f t="shared" si="308"/>
        <v>0</v>
      </c>
      <c r="EV428" s="4">
        <f t="shared" si="308"/>
        <v>0</v>
      </c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>
        <f>ROUND(SUMIF(AA417:AA426,"=64873986",FQ417:FQ426),0)</f>
        <v>0</v>
      </c>
      <c r="FQ428" s="4">
        <f>ROUND(SUMIF(AA417:AA426,"=64873986",FR417:FR426),0)</f>
        <v>61708</v>
      </c>
      <c r="FR428" s="4">
        <f>ROUND(SUMIF(AA417:AA426,"=64873986",GL417:GL426),0)</f>
        <v>0</v>
      </c>
      <c r="FS428" s="4">
        <f>ROUND(SUMIF(AA417:AA426,"=64873986",GM417:GM426),0)</f>
        <v>99810</v>
      </c>
      <c r="FT428" s="4">
        <f>ROUND(SUMIF(AA417:AA426,"=64873986",GN417:GN426),0)</f>
        <v>7012</v>
      </c>
      <c r="FU428" s="4">
        <f>ROUND(SUMIF(AA417:AA426,"=64873986",GO417:GO426),0)</f>
        <v>31090</v>
      </c>
      <c r="FV428" s="4">
        <f>ROUND(SUMIF(AA417:AA426,"=64873986",GP417:GP426),0)</f>
        <v>0</v>
      </c>
      <c r="FW428" s="4">
        <f>DU428-FP428</f>
        <v>92830</v>
      </c>
      <c r="FX428" s="4">
        <f>DU428-FQ428</f>
        <v>31122</v>
      </c>
      <c r="FY428" s="4">
        <f>FP428-FR428</f>
        <v>0</v>
      </c>
      <c r="FZ428" s="4">
        <f>DU428-FP428-FQ428+FR428</f>
        <v>31122</v>
      </c>
      <c r="GA428" s="4">
        <f>FQ428-FR428</f>
        <v>61708</v>
      </c>
      <c r="GB428" s="4">
        <f>ROUND(SUMIF(AA417:AA426,"=64873986",GX417:GX426),0)</f>
        <v>0</v>
      </c>
      <c r="GC428" s="4">
        <f>ROUND(SUMIF(AA417:AA426,"=64873986",GY417:GY426),0)</f>
        <v>0</v>
      </c>
      <c r="GD428" s="4">
        <f>ROUND(SUMIF(AA417:AA426,"=64873986",GZ417:GZ426),0)</f>
        <v>0</v>
      </c>
      <c r="GE428" s="4">
        <f>ROUND(SUMIF(AA417:AA426,"=64873986",HD417:HD426),0)</f>
        <v>0</v>
      </c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>
        <v>0</v>
      </c>
    </row>
    <row r="430" spans="1:255" x14ac:dyDescent="0.2">
      <c r="A430" s="5">
        <v>50</v>
      </c>
      <c r="B430" s="5">
        <v>0</v>
      </c>
      <c r="C430" s="5">
        <v>0</v>
      </c>
      <c r="D430" s="5">
        <v>1</v>
      </c>
      <c r="E430" s="5">
        <v>201</v>
      </c>
      <c r="F430" s="5">
        <f>ROUND(Source!O428,O430)</f>
        <v>54</v>
      </c>
      <c r="G430" s="5" t="s">
        <v>94</v>
      </c>
      <c r="H430" s="5" t="s">
        <v>95</v>
      </c>
      <c r="I430" s="5"/>
      <c r="J430" s="5"/>
      <c r="K430" s="5">
        <v>201</v>
      </c>
      <c r="L430" s="5">
        <v>1</v>
      </c>
      <c r="M430" s="5">
        <v>3</v>
      </c>
      <c r="N430" s="5" t="s">
        <v>3</v>
      </c>
      <c r="O430" s="5">
        <v>0</v>
      </c>
      <c r="P430" s="5">
        <f>ROUND(Source!DG428,O430)</f>
        <v>95290</v>
      </c>
      <c r="Q430" s="5"/>
      <c r="R430" s="5"/>
      <c r="S430" s="5"/>
      <c r="T430" s="5"/>
      <c r="U430" s="5"/>
      <c r="V430" s="5"/>
      <c r="W430" s="5">
        <v>54.03</v>
      </c>
      <c r="X430" s="5">
        <v>1</v>
      </c>
      <c r="Y430" s="5">
        <v>54.03</v>
      </c>
      <c r="Z430" s="5">
        <v>33582</v>
      </c>
      <c r="AA430" s="5">
        <v>1</v>
      </c>
      <c r="AB430" s="5">
        <v>33582</v>
      </c>
    </row>
    <row r="431" spans="1:255" x14ac:dyDescent="0.2">
      <c r="A431" s="5">
        <v>50</v>
      </c>
      <c r="B431" s="5">
        <v>0</v>
      </c>
      <c r="C431" s="5">
        <v>0</v>
      </c>
      <c r="D431" s="5">
        <v>1</v>
      </c>
      <c r="E431" s="5">
        <v>202</v>
      </c>
      <c r="F431" s="5">
        <f>ROUND(Source!P428,O431)</f>
        <v>2</v>
      </c>
      <c r="G431" s="5" t="s">
        <v>96</v>
      </c>
      <c r="H431" s="5" t="s">
        <v>97</v>
      </c>
      <c r="I431" s="5"/>
      <c r="J431" s="5"/>
      <c r="K431" s="5">
        <v>202</v>
      </c>
      <c r="L431" s="5">
        <v>2</v>
      </c>
      <c r="M431" s="5">
        <v>3</v>
      </c>
      <c r="N431" s="5" t="s">
        <v>3</v>
      </c>
      <c r="O431" s="5">
        <v>0</v>
      </c>
      <c r="P431" s="5">
        <f>ROUND(Source!DH428,O431)</f>
        <v>92830</v>
      </c>
      <c r="Q431" s="5"/>
      <c r="R431" s="5"/>
      <c r="S431" s="5"/>
      <c r="T431" s="5"/>
      <c r="U431" s="5"/>
      <c r="V431" s="5"/>
      <c r="W431" s="5">
        <v>1.76</v>
      </c>
      <c r="X431" s="5">
        <v>1</v>
      </c>
      <c r="Y431" s="5">
        <v>1.76</v>
      </c>
      <c r="Z431" s="5">
        <v>92830</v>
      </c>
      <c r="AA431" s="5">
        <v>1</v>
      </c>
      <c r="AB431" s="5">
        <v>92830</v>
      </c>
    </row>
    <row r="432" spans="1:255" x14ac:dyDescent="0.2">
      <c r="A432" s="5">
        <v>50</v>
      </c>
      <c r="B432" s="5">
        <v>0</v>
      </c>
      <c r="C432" s="5">
        <v>0</v>
      </c>
      <c r="D432" s="5">
        <v>1</v>
      </c>
      <c r="E432" s="5">
        <v>222</v>
      </c>
      <c r="F432" s="5">
        <f>ROUND(Source!AO428,O432)</f>
        <v>0</v>
      </c>
      <c r="G432" s="5" t="s">
        <v>98</v>
      </c>
      <c r="H432" s="5" t="s">
        <v>99</v>
      </c>
      <c r="I432" s="5"/>
      <c r="J432" s="5"/>
      <c r="K432" s="5">
        <v>222</v>
      </c>
      <c r="L432" s="5">
        <v>3</v>
      </c>
      <c r="M432" s="5">
        <v>3</v>
      </c>
      <c r="N432" s="5" t="s">
        <v>3</v>
      </c>
      <c r="O432" s="5">
        <v>0</v>
      </c>
      <c r="P432" s="5">
        <f>ROUND(Source!EG428,O432)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225</v>
      </c>
      <c r="F433" s="5">
        <f>ROUND(Source!AV428,O433)</f>
        <v>2</v>
      </c>
      <c r="G433" s="5" t="s">
        <v>100</v>
      </c>
      <c r="H433" s="5" t="s">
        <v>101</v>
      </c>
      <c r="I433" s="5"/>
      <c r="J433" s="5"/>
      <c r="K433" s="5">
        <v>225</v>
      </c>
      <c r="L433" s="5">
        <v>4</v>
      </c>
      <c r="M433" s="5">
        <v>3</v>
      </c>
      <c r="N433" s="5" t="s">
        <v>3</v>
      </c>
      <c r="O433" s="5">
        <v>0</v>
      </c>
      <c r="P433" s="5">
        <f>ROUND(Source!EN428,O433)</f>
        <v>92830</v>
      </c>
      <c r="Q433" s="5"/>
      <c r="R433" s="5"/>
      <c r="S433" s="5"/>
      <c r="T433" s="5"/>
      <c r="U433" s="5"/>
      <c r="V433" s="5"/>
      <c r="W433" s="5">
        <v>1.76</v>
      </c>
      <c r="X433" s="5">
        <v>1</v>
      </c>
      <c r="Y433" s="5">
        <v>1.76</v>
      </c>
      <c r="Z433" s="5">
        <v>92830</v>
      </c>
      <c r="AA433" s="5">
        <v>1</v>
      </c>
      <c r="AB433" s="5">
        <v>92830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226</v>
      </c>
      <c r="F434" s="5">
        <f>ROUND(Source!AW428,O434)</f>
        <v>2</v>
      </c>
      <c r="G434" s="5" t="s">
        <v>102</v>
      </c>
      <c r="H434" s="5" t="s">
        <v>103</v>
      </c>
      <c r="I434" s="5"/>
      <c r="J434" s="5"/>
      <c r="K434" s="5">
        <v>226</v>
      </c>
      <c r="L434" s="5">
        <v>5</v>
      </c>
      <c r="M434" s="5">
        <v>3</v>
      </c>
      <c r="N434" s="5" t="s">
        <v>3</v>
      </c>
      <c r="O434" s="5">
        <v>0</v>
      </c>
      <c r="P434" s="5">
        <f>ROUND(Source!EO428,O434)</f>
        <v>31122</v>
      </c>
      <c r="Q434" s="5"/>
      <c r="R434" s="5"/>
      <c r="S434" s="5"/>
      <c r="T434" s="5"/>
      <c r="U434" s="5"/>
      <c r="V434" s="5"/>
      <c r="W434" s="5">
        <v>1.76</v>
      </c>
      <c r="X434" s="5">
        <v>1</v>
      </c>
      <c r="Y434" s="5">
        <v>1.76</v>
      </c>
      <c r="Z434" s="5">
        <v>31122</v>
      </c>
      <c r="AA434" s="5">
        <v>1</v>
      </c>
      <c r="AB434" s="5">
        <v>31122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227</v>
      </c>
      <c r="F435" s="5">
        <f>ROUND(Source!AX428,O435)</f>
        <v>0</v>
      </c>
      <c r="G435" s="5" t="s">
        <v>104</v>
      </c>
      <c r="H435" s="5" t="s">
        <v>105</v>
      </c>
      <c r="I435" s="5"/>
      <c r="J435" s="5"/>
      <c r="K435" s="5">
        <v>227</v>
      </c>
      <c r="L435" s="5">
        <v>6</v>
      </c>
      <c r="M435" s="5">
        <v>3</v>
      </c>
      <c r="N435" s="5" t="s">
        <v>3</v>
      </c>
      <c r="O435" s="5">
        <v>0</v>
      </c>
      <c r="P435" s="5">
        <f>ROUND(Source!EP428,O435)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228</v>
      </c>
      <c r="F436" s="5">
        <f>ROUND(Source!AY428,O436)</f>
        <v>2</v>
      </c>
      <c r="G436" s="5" t="s">
        <v>106</v>
      </c>
      <c r="H436" s="5" t="s">
        <v>107</v>
      </c>
      <c r="I436" s="5"/>
      <c r="J436" s="5"/>
      <c r="K436" s="5">
        <v>228</v>
      </c>
      <c r="L436" s="5">
        <v>7</v>
      </c>
      <c r="M436" s="5">
        <v>3</v>
      </c>
      <c r="N436" s="5" t="s">
        <v>3</v>
      </c>
      <c r="O436" s="5">
        <v>0</v>
      </c>
      <c r="P436" s="5">
        <f>ROUND(Source!EQ428,O436)</f>
        <v>31122</v>
      </c>
      <c r="Q436" s="5"/>
      <c r="R436" s="5"/>
      <c r="S436" s="5"/>
      <c r="T436" s="5"/>
      <c r="U436" s="5"/>
      <c r="V436" s="5"/>
      <c r="W436" s="5">
        <v>1.76</v>
      </c>
      <c r="X436" s="5">
        <v>1</v>
      </c>
      <c r="Y436" s="5">
        <v>1.76</v>
      </c>
      <c r="Z436" s="5">
        <v>31122</v>
      </c>
      <c r="AA436" s="5">
        <v>1</v>
      </c>
      <c r="AB436" s="5">
        <v>31122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216</v>
      </c>
      <c r="F437" s="5">
        <f>ROUND(Source!AP428,O437)</f>
        <v>0</v>
      </c>
      <c r="G437" s="5" t="s">
        <v>108</v>
      </c>
      <c r="H437" s="5" t="s">
        <v>109</v>
      </c>
      <c r="I437" s="5"/>
      <c r="J437" s="5"/>
      <c r="K437" s="5">
        <v>216</v>
      </c>
      <c r="L437" s="5">
        <v>8</v>
      </c>
      <c r="M437" s="5">
        <v>3</v>
      </c>
      <c r="N437" s="5" t="s">
        <v>3</v>
      </c>
      <c r="O437" s="5">
        <v>0</v>
      </c>
      <c r="P437" s="5">
        <f>ROUND(Source!EH428,O437)</f>
        <v>61708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61708</v>
      </c>
      <c r="AA437" s="5">
        <v>1</v>
      </c>
      <c r="AB437" s="5">
        <v>61708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223</v>
      </c>
      <c r="F438" s="5">
        <f>ROUND(Source!AQ428,O438)</f>
        <v>0</v>
      </c>
      <c r="G438" s="5" t="s">
        <v>110</v>
      </c>
      <c r="H438" s="5" t="s">
        <v>111</v>
      </c>
      <c r="I438" s="5"/>
      <c r="J438" s="5"/>
      <c r="K438" s="5">
        <v>223</v>
      </c>
      <c r="L438" s="5">
        <v>9</v>
      </c>
      <c r="M438" s="5">
        <v>3</v>
      </c>
      <c r="N438" s="5" t="s">
        <v>3</v>
      </c>
      <c r="O438" s="5">
        <v>0</v>
      </c>
      <c r="P438" s="5">
        <f>ROUND(Source!EI428,O438)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229</v>
      </c>
      <c r="F439" s="5">
        <f>ROUND(Source!AZ428,O439)</f>
        <v>0</v>
      </c>
      <c r="G439" s="5" t="s">
        <v>112</v>
      </c>
      <c r="H439" s="5" t="s">
        <v>113</v>
      </c>
      <c r="I439" s="5"/>
      <c r="J439" s="5"/>
      <c r="K439" s="5">
        <v>229</v>
      </c>
      <c r="L439" s="5">
        <v>10</v>
      </c>
      <c r="M439" s="5">
        <v>3</v>
      </c>
      <c r="N439" s="5" t="s">
        <v>3</v>
      </c>
      <c r="O439" s="5">
        <v>0</v>
      </c>
      <c r="P439" s="5">
        <f>ROUND(Source!ER428,O439)</f>
        <v>61708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61708</v>
      </c>
      <c r="AA439" s="5">
        <v>1</v>
      </c>
      <c r="AB439" s="5">
        <v>61708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203</v>
      </c>
      <c r="F440" s="5">
        <f>ROUND(Source!Q428,O440)</f>
        <v>7</v>
      </c>
      <c r="G440" s="5" t="s">
        <v>114</v>
      </c>
      <c r="H440" s="5" t="s">
        <v>115</v>
      </c>
      <c r="I440" s="5"/>
      <c r="J440" s="5"/>
      <c r="K440" s="5">
        <v>203</v>
      </c>
      <c r="L440" s="5">
        <v>11</v>
      </c>
      <c r="M440" s="5">
        <v>3</v>
      </c>
      <c r="N440" s="5" t="s">
        <v>3</v>
      </c>
      <c r="O440" s="5">
        <v>0</v>
      </c>
      <c r="P440" s="5">
        <f>ROUND(Source!DI428,O440)</f>
        <v>140</v>
      </c>
      <c r="Q440" s="5"/>
      <c r="R440" s="5"/>
      <c r="S440" s="5"/>
      <c r="T440" s="5"/>
      <c r="U440" s="5"/>
      <c r="V440" s="5"/>
      <c r="W440" s="5">
        <v>6.7299999999999995</v>
      </c>
      <c r="X440" s="5">
        <v>1</v>
      </c>
      <c r="Y440" s="5">
        <v>6.7299999999999995</v>
      </c>
      <c r="Z440" s="5">
        <v>140</v>
      </c>
      <c r="AA440" s="5">
        <v>1</v>
      </c>
      <c r="AB440" s="5">
        <v>140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231</v>
      </c>
      <c r="F441" s="5">
        <f>ROUND(Source!BB428,O441)</f>
        <v>0</v>
      </c>
      <c r="G441" s="5" t="s">
        <v>116</v>
      </c>
      <c r="H441" s="5" t="s">
        <v>117</v>
      </c>
      <c r="I441" s="5"/>
      <c r="J441" s="5"/>
      <c r="K441" s="5">
        <v>231</v>
      </c>
      <c r="L441" s="5">
        <v>12</v>
      </c>
      <c r="M441" s="5">
        <v>3</v>
      </c>
      <c r="N441" s="5" t="s">
        <v>3</v>
      </c>
      <c r="O441" s="5">
        <v>0</v>
      </c>
      <c r="P441" s="5">
        <f>ROUND(Source!ET428,O441)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204</v>
      </c>
      <c r="F442" s="5">
        <f>ROUND(Source!R428,O442)</f>
        <v>0</v>
      </c>
      <c r="G442" s="5" t="s">
        <v>118</v>
      </c>
      <c r="H442" s="5" t="s">
        <v>119</v>
      </c>
      <c r="I442" s="5"/>
      <c r="J442" s="5"/>
      <c r="K442" s="5">
        <v>204</v>
      </c>
      <c r="L442" s="5">
        <v>13</v>
      </c>
      <c r="M442" s="5">
        <v>3</v>
      </c>
      <c r="N442" s="5" t="s">
        <v>3</v>
      </c>
      <c r="O442" s="5">
        <v>0</v>
      </c>
      <c r="P442" s="5">
        <f>ROUND(Source!DJ428,O442)</f>
        <v>22</v>
      </c>
      <c r="Q442" s="5"/>
      <c r="R442" s="5"/>
      <c r="S442" s="5"/>
      <c r="T442" s="5"/>
      <c r="U442" s="5"/>
      <c r="V442" s="5"/>
      <c r="W442" s="5">
        <v>0.43</v>
      </c>
      <c r="X442" s="5">
        <v>1</v>
      </c>
      <c r="Y442" s="5">
        <v>0.43</v>
      </c>
      <c r="Z442" s="5">
        <v>22</v>
      </c>
      <c r="AA442" s="5">
        <v>1</v>
      </c>
      <c r="AB442" s="5">
        <v>22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205</v>
      </c>
      <c r="F443" s="5">
        <f>ROUND(Source!S428,O443)</f>
        <v>46</v>
      </c>
      <c r="G443" s="5" t="s">
        <v>120</v>
      </c>
      <c r="H443" s="5" t="s">
        <v>121</v>
      </c>
      <c r="I443" s="5"/>
      <c r="J443" s="5"/>
      <c r="K443" s="5">
        <v>205</v>
      </c>
      <c r="L443" s="5">
        <v>14</v>
      </c>
      <c r="M443" s="5">
        <v>3</v>
      </c>
      <c r="N443" s="5" t="s">
        <v>3</v>
      </c>
      <c r="O443" s="5">
        <v>0</v>
      </c>
      <c r="P443" s="5">
        <f>ROUND(Source!DK428,O443)</f>
        <v>2320</v>
      </c>
      <c r="Q443" s="5"/>
      <c r="R443" s="5"/>
      <c r="S443" s="5"/>
      <c r="T443" s="5"/>
      <c r="U443" s="5"/>
      <c r="V443" s="5"/>
      <c r="W443" s="5">
        <v>45.54</v>
      </c>
      <c r="X443" s="5">
        <v>1</v>
      </c>
      <c r="Y443" s="5">
        <v>45.54</v>
      </c>
      <c r="Z443" s="5">
        <v>2320</v>
      </c>
      <c r="AA443" s="5">
        <v>1</v>
      </c>
      <c r="AB443" s="5">
        <v>2320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232</v>
      </c>
      <c r="F444" s="5">
        <f>ROUND(Source!BC428,O444)</f>
        <v>0</v>
      </c>
      <c r="G444" s="5" t="s">
        <v>122</v>
      </c>
      <c r="H444" s="5" t="s">
        <v>123</v>
      </c>
      <c r="I444" s="5"/>
      <c r="J444" s="5"/>
      <c r="K444" s="5">
        <v>232</v>
      </c>
      <c r="L444" s="5">
        <v>15</v>
      </c>
      <c r="M444" s="5">
        <v>3</v>
      </c>
      <c r="N444" s="5" t="s">
        <v>3</v>
      </c>
      <c r="O444" s="5">
        <v>0</v>
      </c>
      <c r="P444" s="5">
        <f>ROUND(Source!EU428,O444)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214</v>
      </c>
      <c r="F445" s="5">
        <f>ROUND(Source!AS428,O445)</f>
        <v>143</v>
      </c>
      <c r="G445" s="5" t="s">
        <v>124</v>
      </c>
      <c r="H445" s="5" t="s">
        <v>125</v>
      </c>
      <c r="I445" s="5"/>
      <c r="J445" s="5"/>
      <c r="K445" s="5">
        <v>214</v>
      </c>
      <c r="L445" s="5">
        <v>16</v>
      </c>
      <c r="M445" s="5">
        <v>3</v>
      </c>
      <c r="N445" s="5" t="s">
        <v>3</v>
      </c>
      <c r="O445" s="5">
        <v>0</v>
      </c>
      <c r="P445" s="5">
        <f>ROUND(Source!EK428,O445)</f>
        <v>7012</v>
      </c>
      <c r="Q445" s="5"/>
      <c r="R445" s="5"/>
      <c r="S445" s="5"/>
      <c r="T445" s="5"/>
      <c r="U445" s="5"/>
      <c r="V445" s="5"/>
      <c r="W445" s="5">
        <v>142.76</v>
      </c>
      <c r="X445" s="5">
        <v>1</v>
      </c>
      <c r="Y445" s="5">
        <v>142.76</v>
      </c>
      <c r="Z445" s="5">
        <v>7012</v>
      </c>
      <c r="AA445" s="5">
        <v>1</v>
      </c>
      <c r="AB445" s="5">
        <v>7012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215</v>
      </c>
      <c r="F446" s="5">
        <f>ROUND(Source!AT428,O446)</f>
        <v>0</v>
      </c>
      <c r="G446" s="5" t="s">
        <v>126</v>
      </c>
      <c r="H446" s="5" t="s">
        <v>127</v>
      </c>
      <c r="I446" s="5"/>
      <c r="J446" s="5"/>
      <c r="K446" s="5">
        <v>215</v>
      </c>
      <c r="L446" s="5">
        <v>17</v>
      </c>
      <c r="M446" s="5">
        <v>3</v>
      </c>
      <c r="N446" s="5" t="s">
        <v>3</v>
      </c>
      <c r="O446" s="5">
        <v>0</v>
      </c>
      <c r="P446" s="5">
        <f>ROUND(Source!EL428,O446)</f>
        <v>31090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31090</v>
      </c>
      <c r="AA446" s="5">
        <v>1</v>
      </c>
      <c r="AB446" s="5">
        <v>31090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217</v>
      </c>
      <c r="F447" s="5">
        <f>ROUND(Source!AU428,O447)</f>
        <v>0</v>
      </c>
      <c r="G447" s="5" t="s">
        <v>128</v>
      </c>
      <c r="H447" s="5" t="s">
        <v>129</v>
      </c>
      <c r="I447" s="5"/>
      <c r="J447" s="5"/>
      <c r="K447" s="5">
        <v>217</v>
      </c>
      <c r="L447" s="5">
        <v>18</v>
      </c>
      <c r="M447" s="5">
        <v>3</v>
      </c>
      <c r="N447" s="5" t="s">
        <v>3</v>
      </c>
      <c r="O447" s="5">
        <v>0</v>
      </c>
      <c r="P447" s="5">
        <f>ROUND(Source!EM428,O447)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230</v>
      </c>
      <c r="F448" s="5">
        <f>ROUND(Source!BA428,O448)</f>
        <v>0</v>
      </c>
      <c r="G448" s="5" t="s">
        <v>130</v>
      </c>
      <c r="H448" s="5" t="s">
        <v>131</v>
      </c>
      <c r="I448" s="5"/>
      <c r="J448" s="5"/>
      <c r="K448" s="5">
        <v>230</v>
      </c>
      <c r="L448" s="5">
        <v>19</v>
      </c>
      <c r="M448" s="5">
        <v>3</v>
      </c>
      <c r="N448" s="5" t="s">
        <v>3</v>
      </c>
      <c r="O448" s="5">
        <v>0</v>
      </c>
      <c r="P448" s="5">
        <f>ROUND(Source!ES428,O448)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55" x14ac:dyDescent="0.2">
      <c r="A449" s="5">
        <v>50</v>
      </c>
      <c r="B449" s="5">
        <v>0</v>
      </c>
      <c r="C449" s="5">
        <v>0</v>
      </c>
      <c r="D449" s="5">
        <v>1</v>
      </c>
      <c r="E449" s="5">
        <v>206</v>
      </c>
      <c r="F449" s="5">
        <f>ROUND(Source!T428,O449)</f>
        <v>0</v>
      </c>
      <c r="G449" s="5" t="s">
        <v>132</v>
      </c>
      <c r="H449" s="5" t="s">
        <v>133</v>
      </c>
      <c r="I449" s="5"/>
      <c r="J449" s="5"/>
      <c r="K449" s="5">
        <v>206</v>
      </c>
      <c r="L449" s="5">
        <v>20</v>
      </c>
      <c r="M449" s="5">
        <v>3</v>
      </c>
      <c r="N449" s="5" t="s">
        <v>3</v>
      </c>
      <c r="O449" s="5">
        <v>0</v>
      </c>
      <c r="P449" s="5">
        <f>ROUND(Source!DL428,O449)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55" x14ac:dyDescent="0.2">
      <c r="A450" s="5">
        <v>50</v>
      </c>
      <c r="B450" s="5">
        <v>0</v>
      </c>
      <c r="C450" s="5">
        <v>0</v>
      </c>
      <c r="D450" s="5">
        <v>1</v>
      </c>
      <c r="E450" s="5">
        <v>207</v>
      </c>
      <c r="F450" s="5">
        <f>ROUND(Source!U428,O450)</f>
        <v>5.0770999999999997</v>
      </c>
      <c r="G450" s="5" t="s">
        <v>134</v>
      </c>
      <c r="H450" s="5" t="s">
        <v>135</v>
      </c>
      <c r="I450" s="5"/>
      <c r="J450" s="5"/>
      <c r="K450" s="5">
        <v>207</v>
      </c>
      <c r="L450" s="5">
        <v>21</v>
      </c>
      <c r="M450" s="5">
        <v>3</v>
      </c>
      <c r="N450" s="5" t="s">
        <v>3</v>
      </c>
      <c r="O450" s="5">
        <v>7</v>
      </c>
      <c r="P450" s="5">
        <f>ROUND(Source!DM428,O450)</f>
        <v>5.0770999999999997</v>
      </c>
      <c r="Q450" s="5"/>
      <c r="R450" s="5"/>
      <c r="S450" s="5"/>
      <c r="T450" s="5"/>
      <c r="U450" s="5"/>
      <c r="V450" s="5"/>
      <c r="W450" s="5">
        <v>5.0770999999999997</v>
      </c>
      <c r="X450" s="5">
        <v>1</v>
      </c>
      <c r="Y450" s="5">
        <v>5.0770999999999997</v>
      </c>
      <c r="Z450" s="5">
        <v>5.0770999999999997</v>
      </c>
      <c r="AA450" s="5">
        <v>1</v>
      </c>
      <c r="AB450" s="5">
        <v>5.0770999999999997</v>
      </c>
    </row>
    <row r="451" spans="1:255" x14ac:dyDescent="0.2">
      <c r="A451" s="5">
        <v>50</v>
      </c>
      <c r="B451" s="5">
        <v>0</v>
      </c>
      <c r="C451" s="5">
        <v>0</v>
      </c>
      <c r="D451" s="5">
        <v>1</v>
      </c>
      <c r="E451" s="5">
        <v>208</v>
      </c>
      <c r="F451" s="5">
        <f>ROUND(Source!V428,O451)</f>
        <v>3.1800000000000002E-2</v>
      </c>
      <c r="G451" s="5" t="s">
        <v>136</v>
      </c>
      <c r="H451" s="5" t="s">
        <v>137</v>
      </c>
      <c r="I451" s="5"/>
      <c r="J451" s="5"/>
      <c r="K451" s="5">
        <v>208</v>
      </c>
      <c r="L451" s="5">
        <v>22</v>
      </c>
      <c r="M451" s="5">
        <v>3</v>
      </c>
      <c r="N451" s="5" t="s">
        <v>3</v>
      </c>
      <c r="O451" s="5">
        <v>7</v>
      </c>
      <c r="P451" s="5">
        <f>ROUND(Source!DN428,O451)</f>
        <v>3.1800000000000002E-2</v>
      </c>
      <c r="Q451" s="5"/>
      <c r="R451" s="5"/>
      <c r="S451" s="5"/>
      <c r="T451" s="5"/>
      <c r="U451" s="5"/>
      <c r="V451" s="5"/>
      <c r="W451" s="5">
        <v>3.1800000000000002E-2</v>
      </c>
      <c r="X451" s="5">
        <v>1</v>
      </c>
      <c r="Y451" s="5">
        <v>3.1800000000000002E-2</v>
      </c>
      <c r="Z451" s="5">
        <v>3.1800000000000002E-2</v>
      </c>
      <c r="AA451" s="5">
        <v>1</v>
      </c>
      <c r="AB451" s="5">
        <v>3.1800000000000002E-2</v>
      </c>
    </row>
    <row r="452" spans="1:255" x14ac:dyDescent="0.2">
      <c r="A452" s="5">
        <v>50</v>
      </c>
      <c r="B452" s="5">
        <v>0</v>
      </c>
      <c r="C452" s="5">
        <v>0</v>
      </c>
      <c r="D452" s="5">
        <v>1</v>
      </c>
      <c r="E452" s="5">
        <v>209</v>
      </c>
      <c r="F452" s="5">
        <f>ROUND(Source!W428,O452)</f>
        <v>0</v>
      </c>
      <c r="G452" s="5" t="s">
        <v>138</v>
      </c>
      <c r="H452" s="5" t="s">
        <v>139</v>
      </c>
      <c r="I452" s="5"/>
      <c r="J452" s="5"/>
      <c r="K452" s="5">
        <v>209</v>
      </c>
      <c r="L452" s="5">
        <v>23</v>
      </c>
      <c r="M452" s="5">
        <v>3</v>
      </c>
      <c r="N452" s="5" t="s">
        <v>3</v>
      </c>
      <c r="O452" s="5">
        <v>0</v>
      </c>
      <c r="P452" s="5">
        <f>ROUND(Source!DO428,O452)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55" x14ac:dyDescent="0.2">
      <c r="A453" s="5">
        <v>50</v>
      </c>
      <c r="B453" s="5">
        <v>0</v>
      </c>
      <c r="C453" s="5">
        <v>0</v>
      </c>
      <c r="D453" s="5">
        <v>1</v>
      </c>
      <c r="E453" s="5">
        <v>233</v>
      </c>
      <c r="F453" s="5">
        <f>ROUND(Source!BD428,O453)</f>
        <v>0</v>
      </c>
      <c r="G453" s="5" t="s">
        <v>140</v>
      </c>
      <c r="H453" s="5" t="s">
        <v>141</v>
      </c>
      <c r="I453" s="5"/>
      <c r="J453" s="5"/>
      <c r="K453" s="5">
        <v>233</v>
      </c>
      <c r="L453" s="5">
        <v>24</v>
      </c>
      <c r="M453" s="5">
        <v>3</v>
      </c>
      <c r="N453" s="5" t="s">
        <v>3</v>
      </c>
      <c r="O453" s="5">
        <v>0</v>
      </c>
      <c r="P453" s="5">
        <f>ROUND(Source!EV428,O453)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55" x14ac:dyDescent="0.2">
      <c r="A454" s="5">
        <v>50</v>
      </c>
      <c r="B454" s="5">
        <v>0</v>
      </c>
      <c r="C454" s="5">
        <v>0</v>
      </c>
      <c r="D454" s="5">
        <v>1</v>
      </c>
      <c r="E454" s="5">
        <v>210</v>
      </c>
      <c r="F454" s="5">
        <f>ROUND(Source!X428,O454)</f>
        <v>56</v>
      </c>
      <c r="G454" s="5" t="s">
        <v>142</v>
      </c>
      <c r="H454" s="5" t="s">
        <v>143</v>
      </c>
      <c r="I454" s="5"/>
      <c r="J454" s="5"/>
      <c r="K454" s="5">
        <v>210</v>
      </c>
      <c r="L454" s="5">
        <v>25</v>
      </c>
      <c r="M454" s="5">
        <v>3</v>
      </c>
      <c r="N454" s="5" t="s">
        <v>3</v>
      </c>
      <c r="O454" s="5">
        <v>0</v>
      </c>
      <c r="P454" s="5">
        <f>ROUND(Source!DP428,O454)</f>
        <v>2834</v>
      </c>
      <c r="Q454" s="5"/>
      <c r="R454" s="5"/>
      <c r="S454" s="5"/>
      <c r="T454" s="5"/>
      <c r="U454" s="5"/>
      <c r="V454" s="5"/>
      <c r="W454" s="5">
        <v>55.63</v>
      </c>
      <c r="X454" s="5">
        <v>1</v>
      </c>
      <c r="Y454" s="5">
        <v>55.63</v>
      </c>
      <c r="Z454" s="5">
        <v>2834</v>
      </c>
      <c r="AA454" s="5">
        <v>1</v>
      </c>
      <c r="AB454" s="5">
        <v>2834</v>
      </c>
    </row>
    <row r="455" spans="1:255" x14ac:dyDescent="0.2">
      <c r="A455" s="5">
        <v>50</v>
      </c>
      <c r="B455" s="5">
        <v>0</v>
      </c>
      <c r="C455" s="5">
        <v>0</v>
      </c>
      <c r="D455" s="5">
        <v>1</v>
      </c>
      <c r="E455" s="5">
        <v>211</v>
      </c>
      <c r="F455" s="5">
        <f>ROUND(Source!Y428,O455)</f>
        <v>33</v>
      </c>
      <c r="G455" s="5" t="s">
        <v>144</v>
      </c>
      <c r="H455" s="5" t="s">
        <v>145</v>
      </c>
      <c r="I455" s="5"/>
      <c r="J455" s="5"/>
      <c r="K455" s="5">
        <v>211</v>
      </c>
      <c r="L455" s="5">
        <v>26</v>
      </c>
      <c r="M455" s="5">
        <v>3</v>
      </c>
      <c r="N455" s="5" t="s">
        <v>3</v>
      </c>
      <c r="O455" s="5">
        <v>0</v>
      </c>
      <c r="P455" s="5">
        <f>ROUND(Source!DQ428,O455)</f>
        <v>1686</v>
      </c>
      <c r="Q455" s="5"/>
      <c r="R455" s="5"/>
      <c r="S455" s="5"/>
      <c r="T455" s="5"/>
      <c r="U455" s="5"/>
      <c r="V455" s="5"/>
      <c r="W455" s="5">
        <v>33.1</v>
      </c>
      <c r="X455" s="5">
        <v>1</v>
      </c>
      <c r="Y455" s="5">
        <v>33.1</v>
      </c>
      <c r="Z455" s="5">
        <v>1686</v>
      </c>
      <c r="AA455" s="5">
        <v>1</v>
      </c>
      <c r="AB455" s="5">
        <v>1686</v>
      </c>
    </row>
    <row r="456" spans="1:255" x14ac:dyDescent="0.2">
      <c r="A456" s="5">
        <v>50</v>
      </c>
      <c r="B456" s="5">
        <v>0</v>
      </c>
      <c r="C456" s="5">
        <v>0</v>
      </c>
      <c r="D456" s="5">
        <v>1</v>
      </c>
      <c r="E456" s="5">
        <v>224</v>
      </c>
      <c r="F456" s="5">
        <f>ROUND(Source!AR428,O456)</f>
        <v>143</v>
      </c>
      <c r="G456" s="5" t="s">
        <v>146</v>
      </c>
      <c r="H456" s="5" t="s">
        <v>147</v>
      </c>
      <c r="I456" s="5"/>
      <c r="J456" s="5"/>
      <c r="K456" s="5">
        <v>224</v>
      </c>
      <c r="L456" s="5">
        <v>27</v>
      </c>
      <c r="M456" s="5">
        <v>3</v>
      </c>
      <c r="N456" s="5" t="s">
        <v>3</v>
      </c>
      <c r="O456" s="5">
        <v>0</v>
      </c>
      <c r="P456" s="5">
        <f>ROUND(Source!EJ428,O456)</f>
        <v>99810</v>
      </c>
      <c r="Q456" s="5"/>
      <c r="R456" s="5"/>
      <c r="S456" s="5"/>
      <c r="T456" s="5"/>
      <c r="U456" s="5"/>
      <c r="V456" s="5"/>
      <c r="W456" s="5">
        <v>142.76</v>
      </c>
      <c r="X456" s="5">
        <v>1</v>
      </c>
      <c r="Y456" s="5">
        <v>142.76</v>
      </c>
      <c r="Z456" s="5">
        <v>99810</v>
      </c>
      <c r="AA456" s="5">
        <v>1</v>
      </c>
      <c r="AB456" s="5">
        <v>99810</v>
      </c>
    </row>
    <row r="458" spans="1:255" x14ac:dyDescent="0.2">
      <c r="A458" s="1">
        <v>4</v>
      </c>
      <c r="B458" s="1">
        <v>1</v>
      </c>
      <c r="C458" s="1"/>
      <c r="D458" s="1">
        <f>ROW(A479)</f>
        <v>479</v>
      </c>
      <c r="E458" s="1"/>
      <c r="F458" s="1" t="s">
        <v>292</v>
      </c>
      <c r="G458" s="1" t="s">
        <v>293</v>
      </c>
      <c r="H458" s="1" t="s">
        <v>3</v>
      </c>
      <c r="I458" s="1">
        <v>0</v>
      </c>
      <c r="J458" s="1"/>
      <c r="K458" s="1">
        <v>-1</v>
      </c>
      <c r="L458" s="1"/>
      <c r="M458" s="1" t="s">
        <v>3</v>
      </c>
      <c r="N458" s="1"/>
      <c r="O458" s="1"/>
      <c r="P458" s="1"/>
      <c r="Q458" s="1"/>
      <c r="R458" s="1"/>
      <c r="S458" s="1">
        <v>0</v>
      </c>
      <c r="T458" s="1">
        <v>0</v>
      </c>
      <c r="U458" s="1" t="s">
        <v>3</v>
      </c>
      <c r="V458" s="1">
        <v>2</v>
      </c>
      <c r="W458" s="1"/>
      <c r="X458" s="1"/>
      <c r="Y458" s="1"/>
      <c r="Z458" s="1"/>
      <c r="AA458" s="1"/>
      <c r="AB458" s="1" t="s">
        <v>3</v>
      </c>
      <c r="AC458" s="1" t="s">
        <v>3</v>
      </c>
      <c r="AD458" s="1" t="s">
        <v>3</v>
      </c>
      <c r="AE458" s="1" t="s">
        <v>3</v>
      </c>
      <c r="AF458" s="1" t="s">
        <v>3</v>
      </c>
      <c r="AG458" s="1" t="s">
        <v>3</v>
      </c>
      <c r="AH458" s="1"/>
      <c r="AI458" s="1"/>
      <c r="AJ458" s="1"/>
      <c r="AK458" s="1"/>
      <c r="AL458" s="1"/>
      <c r="AM458" s="1"/>
      <c r="AN458" s="1"/>
      <c r="AO458" s="1"/>
      <c r="AP458" s="1" t="s">
        <v>3</v>
      </c>
      <c r="AQ458" s="1" t="s">
        <v>3</v>
      </c>
      <c r="AR458" s="1" t="s">
        <v>3</v>
      </c>
      <c r="AS458" s="1"/>
      <c r="AT458" s="1"/>
      <c r="AU458" s="1"/>
      <c r="AV458" s="1"/>
      <c r="AW458" s="1"/>
      <c r="AX458" s="1"/>
      <c r="AY458" s="1"/>
      <c r="AZ458" s="1" t="s">
        <v>3</v>
      </c>
      <c r="BA458" s="1"/>
      <c r="BB458" s="1" t="s">
        <v>3</v>
      </c>
      <c r="BC458" s="1" t="s">
        <v>3</v>
      </c>
      <c r="BD458" s="1" t="s">
        <v>3</v>
      </c>
      <c r="BE458" s="1" t="s">
        <v>3</v>
      </c>
      <c r="BF458" s="1" t="s">
        <v>3</v>
      </c>
      <c r="BG458" s="1" t="s">
        <v>3</v>
      </c>
      <c r="BH458" s="1" t="s">
        <v>3</v>
      </c>
      <c r="BI458" s="1" t="s">
        <v>3</v>
      </c>
      <c r="BJ458" s="1" t="s">
        <v>3</v>
      </c>
      <c r="BK458" s="1" t="s">
        <v>3</v>
      </c>
      <c r="BL458" s="1" t="s">
        <v>3</v>
      </c>
      <c r="BM458" s="1" t="s">
        <v>3</v>
      </c>
      <c r="BN458" s="1" t="s">
        <v>3</v>
      </c>
      <c r="BO458" s="1" t="s">
        <v>3</v>
      </c>
      <c r="BP458" s="1" t="s">
        <v>3</v>
      </c>
      <c r="BQ458" s="1"/>
      <c r="BR458" s="1"/>
      <c r="BS458" s="1"/>
      <c r="BT458" s="1"/>
      <c r="BU458" s="1"/>
      <c r="BV458" s="1"/>
      <c r="BW458" s="1"/>
      <c r="BX458" s="1">
        <v>0</v>
      </c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>
        <v>0</v>
      </c>
    </row>
    <row r="460" spans="1:255" x14ac:dyDescent="0.2">
      <c r="A460" s="3">
        <v>52</v>
      </c>
      <c r="B460" s="3">
        <f t="shared" ref="B460:G460" si="309">B479</f>
        <v>1</v>
      </c>
      <c r="C460" s="3">
        <f t="shared" si="309"/>
        <v>4</v>
      </c>
      <c r="D460" s="3">
        <f t="shared" si="309"/>
        <v>458</v>
      </c>
      <c r="E460" s="3">
        <f t="shared" si="309"/>
        <v>0</v>
      </c>
      <c r="F460" s="3" t="str">
        <f t="shared" si="309"/>
        <v>2.4</v>
      </c>
      <c r="G460" s="3" t="str">
        <f t="shared" si="309"/>
        <v>Кондиционирование. Система К1, К1р (рабочий+резервный)</v>
      </c>
      <c r="H460" s="3"/>
      <c r="I460" s="3"/>
      <c r="J460" s="3"/>
      <c r="K460" s="3"/>
      <c r="L460" s="3"/>
      <c r="M460" s="3"/>
      <c r="N460" s="3"/>
      <c r="O460" s="3">
        <f t="shared" ref="O460:AT460" si="310">O479</f>
        <v>1217</v>
      </c>
      <c r="P460" s="3">
        <f t="shared" si="310"/>
        <v>1103</v>
      </c>
      <c r="Q460" s="3">
        <f t="shared" si="310"/>
        <v>29</v>
      </c>
      <c r="R460" s="3">
        <f t="shared" si="310"/>
        <v>0</v>
      </c>
      <c r="S460" s="3">
        <f t="shared" si="310"/>
        <v>85</v>
      </c>
      <c r="T460" s="3">
        <f t="shared" si="310"/>
        <v>0</v>
      </c>
      <c r="U460" s="3">
        <f t="shared" si="310"/>
        <v>7.68</v>
      </c>
      <c r="V460" s="3">
        <f t="shared" si="310"/>
        <v>0</v>
      </c>
      <c r="W460" s="3">
        <f t="shared" si="310"/>
        <v>0</v>
      </c>
      <c r="X460" s="3">
        <f t="shared" si="310"/>
        <v>103</v>
      </c>
      <c r="Y460" s="3">
        <f t="shared" si="310"/>
        <v>61</v>
      </c>
      <c r="Z460" s="3">
        <f t="shared" si="310"/>
        <v>0</v>
      </c>
      <c r="AA460" s="3">
        <f t="shared" si="310"/>
        <v>0</v>
      </c>
      <c r="AB460" s="3">
        <f t="shared" si="310"/>
        <v>1217</v>
      </c>
      <c r="AC460" s="3">
        <f t="shared" si="310"/>
        <v>1103</v>
      </c>
      <c r="AD460" s="3">
        <f t="shared" si="310"/>
        <v>29</v>
      </c>
      <c r="AE460" s="3">
        <f t="shared" si="310"/>
        <v>0</v>
      </c>
      <c r="AF460" s="3">
        <f t="shared" si="310"/>
        <v>85</v>
      </c>
      <c r="AG460" s="3">
        <f t="shared" si="310"/>
        <v>0</v>
      </c>
      <c r="AH460" s="3">
        <f t="shared" si="310"/>
        <v>7.68</v>
      </c>
      <c r="AI460" s="3">
        <f t="shared" si="310"/>
        <v>0</v>
      </c>
      <c r="AJ460" s="3">
        <f t="shared" si="310"/>
        <v>0</v>
      </c>
      <c r="AK460" s="3">
        <f t="shared" si="310"/>
        <v>103</v>
      </c>
      <c r="AL460" s="3">
        <f t="shared" si="310"/>
        <v>61</v>
      </c>
      <c r="AM460" s="3">
        <f t="shared" si="310"/>
        <v>0</v>
      </c>
      <c r="AN460" s="3">
        <f t="shared" si="310"/>
        <v>0</v>
      </c>
      <c r="AO460" s="3">
        <f t="shared" si="310"/>
        <v>0</v>
      </c>
      <c r="AP460" s="3">
        <f t="shared" si="310"/>
        <v>0</v>
      </c>
      <c r="AQ460" s="3">
        <f t="shared" si="310"/>
        <v>0</v>
      </c>
      <c r="AR460" s="3">
        <f t="shared" si="310"/>
        <v>1381</v>
      </c>
      <c r="AS460" s="3">
        <f t="shared" si="310"/>
        <v>953</v>
      </c>
      <c r="AT460" s="3">
        <f t="shared" si="310"/>
        <v>428</v>
      </c>
      <c r="AU460" s="3">
        <f t="shared" ref="AU460:BZ460" si="311">AU479</f>
        <v>0</v>
      </c>
      <c r="AV460" s="3">
        <f t="shared" si="311"/>
        <v>1103</v>
      </c>
      <c r="AW460" s="3">
        <f t="shared" si="311"/>
        <v>1103</v>
      </c>
      <c r="AX460" s="3">
        <f t="shared" si="311"/>
        <v>0</v>
      </c>
      <c r="AY460" s="3">
        <f t="shared" si="311"/>
        <v>1103</v>
      </c>
      <c r="AZ460" s="3">
        <f t="shared" si="311"/>
        <v>0</v>
      </c>
      <c r="BA460" s="3">
        <f t="shared" si="311"/>
        <v>0</v>
      </c>
      <c r="BB460" s="3">
        <f t="shared" si="311"/>
        <v>0</v>
      </c>
      <c r="BC460" s="3">
        <f t="shared" si="311"/>
        <v>0</v>
      </c>
      <c r="BD460" s="3">
        <f t="shared" si="311"/>
        <v>0</v>
      </c>
      <c r="BE460" s="3">
        <f t="shared" si="311"/>
        <v>0</v>
      </c>
      <c r="BF460" s="3">
        <f t="shared" si="311"/>
        <v>0</v>
      </c>
      <c r="BG460" s="3">
        <f t="shared" si="311"/>
        <v>0</v>
      </c>
      <c r="BH460" s="3">
        <f t="shared" si="311"/>
        <v>0</v>
      </c>
      <c r="BI460" s="3">
        <f t="shared" si="311"/>
        <v>0</v>
      </c>
      <c r="BJ460" s="3">
        <f t="shared" si="311"/>
        <v>0</v>
      </c>
      <c r="BK460" s="3">
        <f t="shared" si="311"/>
        <v>0</v>
      </c>
      <c r="BL460" s="3">
        <f t="shared" si="311"/>
        <v>0</v>
      </c>
      <c r="BM460" s="3">
        <f t="shared" si="311"/>
        <v>0</v>
      </c>
      <c r="BN460" s="3">
        <f t="shared" si="311"/>
        <v>0</v>
      </c>
      <c r="BO460" s="3">
        <f t="shared" si="311"/>
        <v>0</v>
      </c>
      <c r="BP460" s="3">
        <f t="shared" si="311"/>
        <v>0</v>
      </c>
      <c r="BQ460" s="3">
        <f t="shared" si="311"/>
        <v>0</v>
      </c>
      <c r="BR460" s="3">
        <f t="shared" si="311"/>
        <v>0</v>
      </c>
      <c r="BS460" s="3">
        <f t="shared" si="311"/>
        <v>0</v>
      </c>
      <c r="BT460" s="3">
        <f t="shared" si="311"/>
        <v>0</v>
      </c>
      <c r="BU460" s="3">
        <f t="shared" si="311"/>
        <v>0</v>
      </c>
      <c r="BV460" s="3">
        <f t="shared" si="311"/>
        <v>0</v>
      </c>
      <c r="BW460" s="3">
        <f t="shared" si="311"/>
        <v>0</v>
      </c>
      <c r="BX460" s="3">
        <f t="shared" si="311"/>
        <v>0</v>
      </c>
      <c r="BY460" s="3">
        <f t="shared" si="311"/>
        <v>0</v>
      </c>
      <c r="BZ460" s="3">
        <f t="shared" si="311"/>
        <v>0</v>
      </c>
      <c r="CA460" s="3">
        <f t="shared" ref="CA460:DF460" si="312">CA479</f>
        <v>1381</v>
      </c>
      <c r="CB460" s="3">
        <f t="shared" si="312"/>
        <v>953</v>
      </c>
      <c r="CC460" s="3">
        <f t="shared" si="312"/>
        <v>428</v>
      </c>
      <c r="CD460" s="3">
        <f t="shared" si="312"/>
        <v>0</v>
      </c>
      <c r="CE460" s="3">
        <f t="shared" si="312"/>
        <v>1103</v>
      </c>
      <c r="CF460" s="3">
        <f t="shared" si="312"/>
        <v>1103</v>
      </c>
      <c r="CG460" s="3">
        <f t="shared" si="312"/>
        <v>0</v>
      </c>
      <c r="CH460" s="3">
        <f t="shared" si="312"/>
        <v>1103</v>
      </c>
      <c r="CI460" s="3">
        <f t="shared" si="312"/>
        <v>0</v>
      </c>
      <c r="CJ460" s="3">
        <f t="shared" si="312"/>
        <v>0</v>
      </c>
      <c r="CK460" s="3">
        <f t="shared" si="312"/>
        <v>0</v>
      </c>
      <c r="CL460" s="3">
        <f t="shared" si="312"/>
        <v>0</v>
      </c>
      <c r="CM460" s="3">
        <f t="shared" si="312"/>
        <v>0</v>
      </c>
      <c r="CN460" s="3">
        <f t="shared" si="312"/>
        <v>0</v>
      </c>
      <c r="CO460" s="3">
        <f t="shared" si="312"/>
        <v>0</v>
      </c>
      <c r="CP460" s="3">
        <f t="shared" si="312"/>
        <v>0</v>
      </c>
      <c r="CQ460" s="3">
        <f t="shared" si="312"/>
        <v>0</v>
      </c>
      <c r="CR460" s="3">
        <f t="shared" si="312"/>
        <v>0</v>
      </c>
      <c r="CS460" s="3">
        <f t="shared" si="312"/>
        <v>0</v>
      </c>
      <c r="CT460" s="3">
        <f t="shared" si="312"/>
        <v>0</v>
      </c>
      <c r="CU460" s="3">
        <f t="shared" si="312"/>
        <v>0</v>
      </c>
      <c r="CV460" s="3">
        <f t="shared" si="312"/>
        <v>0</v>
      </c>
      <c r="CW460" s="3">
        <f t="shared" si="312"/>
        <v>0</v>
      </c>
      <c r="CX460" s="3">
        <f t="shared" si="312"/>
        <v>0</v>
      </c>
      <c r="CY460" s="3">
        <f t="shared" si="312"/>
        <v>0</v>
      </c>
      <c r="CZ460" s="3">
        <f t="shared" si="312"/>
        <v>0</v>
      </c>
      <c r="DA460" s="3">
        <f t="shared" si="312"/>
        <v>0</v>
      </c>
      <c r="DB460" s="3">
        <f t="shared" si="312"/>
        <v>0</v>
      </c>
      <c r="DC460" s="3">
        <f t="shared" si="312"/>
        <v>0</v>
      </c>
      <c r="DD460" s="3">
        <f t="shared" si="312"/>
        <v>0</v>
      </c>
      <c r="DE460" s="3">
        <f t="shared" si="312"/>
        <v>0</v>
      </c>
      <c r="DF460" s="3">
        <f t="shared" si="312"/>
        <v>0</v>
      </c>
      <c r="DG460" s="4">
        <f t="shared" ref="DG460:EL460" si="313">DG479</f>
        <v>353363</v>
      </c>
      <c r="DH460" s="4">
        <f t="shared" si="313"/>
        <v>348985</v>
      </c>
      <c r="DI460" s="4">
        <f t="shared" si="313"/>
        <v>40</v>
      </c>
      <c r="DJ460" s="4">
        <f t="shared" si="313"/>
        <v>0</v>
      </c>
      <c r="DK460" s="4">
        <f t="shared" si="313"/>
        <v>4338</v>
      </c>
      <c r="DL460" s="4">
        <f t="shared" si="313"/>
        <v>0</v>
      </c>
      <c r="DM460" s="4">
        <f t="shared" si="313"/>
        <v>7.68</v>
      </c>
      <c r="DN460" s="4">
        <f t="shared" si="313"/>
        <v>0</v>
      </c>
      <c r="DO460" s="4">
        <f t="shared" si="313"/>
        <v>0</v>
      </c>
      <c r="DP460" s="4">
        <f t="shared" si="313"/>
        <v>5249</v>
      </c>
      <c r="DQ460" s="4">
        <f t="shared" si="313"/>
        <v>3123</v>
      </c>
      <c r="DR460" s="4">
        <f t="shared" si="313"/>
        <v>0</v>
      </c>
      <c r="DS460" s="4">
        <f t="shared" si="313"/>
        <v>0</v>
      </c>
      <c r="DT460" s="4">
        <f t="shared" si="313"/>
        <v>353363</v>
      </c>
      <c r="DU460" s="4">
        <f t="shared" si="313"/>
        <v>348985</v>
      </c>
      <c r="DV460" s="4">
        <f t="shared" si="313"/>
        <v>40</v>
      </c>
      <c r="DW460" s="4">
        <f t="shared" si="313"/>
        <v>0</v>
      </c>
      <c r="DX460" s="4">
        <f t="shared" si="313"/>
        <v>4338</v>
      </c>
      <c r="DY460" s="4">
        <f t="shared" si="313"/>
        <v>0</v>
      </c>
      <c r="DZ460" s="4">
        <f t="shared" si="313"/>
        <v>7.68</v>
      </c>
      <c r="EA460" s="4">
        <f t="shared" si="313"/>
        <v>0</v>
      </c>
      <c r="EB460" s="4">
        <f t="shared" si="313"/>
        <v>0</v>
      </c>
      <c r="EC460" s="4">
        <f t="shared" si="313"/>
        <v>5249</v>
      </c>
      <c r="ED460" s="4">
        <f t="shared" si="313"/>
        <v>3123</v>
      </c>
      <c r="EE460" s="4">
        <f t="shared" si="313"/>
        <v>0</v>
      </c>
      <c r="EF460" s="4">
        <f t="shared" si="313"/>
        <v>0</v>
      </c>
      <c r="EG460" s="4">
        <f t="shared" si="313"/>
        <v>0</v>
      </c>
      <c r="EH460" s="4">
        <f t="shared" si="313"/>
        <v>341894</v>
      </c>
      <c r="EI460" s="4">
        <f t="shared" si="313"/>
        <v>0</v>
      </c>
      <c r="EJ460" s="4">
        <f t="shared" si="313"/>
        <v>361735</v>
      </c>
      <c r="EK460" s="4">
        <f t="shared" si="313"/>
        <v>15468</v>
      </c>
      <c r="EL460" s="4">
        <f t="shared" si="313"/>
        <v>4373</v>
      </c>
      <c r="EM460" s="4">
        <f t="shared" ref="EM460:FR460" si="314">EM479</f>
        <v>0</v>
      </c>
      <c r="EN460" s="4">
        <f t="shared" si="314"/>
        <v>348985</v>
      </c>
      <c r="EO460" s="4">
        <f t="shared" si="314"/>
        <v>7091</v>
      </c>
      <c r="EP460" s="4">
        <f t="shared" si="314"/>
        <v>0</v>
      </c>
      <c r="EQ460" s="4">
        <f t="shared" si="314"/>
        <v>7091</v>
      </c>
      <c r="ER460" s="4">
        <f t="shared" si="314"/>
        <v>341894</v>
      </c>
      <c r="ES460" s="4">
        <f t="shared" si="314"/>
        <v>0</v>
      </c>
      <c r="ET460" s="4">
        <f t="shared" si="314"/>
        <v>0</v>
      </c>
      <c r="EU460" s="4">
        <f t="shared" si="314"/>
        <v>0</v>
      </c>
      <c r="EV460" s="4">
        <f t="shared" si="314"/>
        <v>0</v>
      </c>
      <c r="EW460" s="4">
        <f t="shared" si="314"/>
        <v>0</v>
      </c>
      <c r="EX460" s="4">
        <f t="shared" si="314"/>
        <v>0</v>
      </c>
      <c r="EY460" s="4">
        <f t="shared" si="314"/>
        <v>0</v>
      </c>
      <c r="EZ460" s="4">
        <f t="shared" si="314"/>
        <v>0</v>
      </c>
      <c r="FA460" s="4">
        <f t="shared" si="314"/>
        <v>0</v>
      </c>
      <c r="FB460" s="4">
        <f t="shared" si="314"/>
        <v>0</v>
      </c>
      <c r="FC460" s="4">
        <f t="shared" si="314"/>
        <v>0</v>
      </c>
      <c r="FD460" s="4">
        <f t="shared" si="314"/>
        <v>0</v>
      </c>
      <c r="FE460" s="4">
        <f t="shared" si="314"/>
        <v>0</v>
      </c>
      <c r="FF460" s="4">
        <f t="shared" si="314"/>
        <v>0</v>
      </c>
      <c r="FG460" s="4">
        <f t="shared" si="314"/>
        <v>0</v>
      </c>
      <c r="FH460" s="4">
        <f t="shared" si="314"/>
        <v>0</v>
      </c>
      <c r="FI460" s="4">
        <f t="shared" si="314"/>
        <v>0</v>
      </c>
      <c r="FJ460" s="4">
        <f t="shared" si="314"/>
        <v>0</v>
      </c>
      <c r="FK460" s="4">
        <f t="shared" si="314"/>
        <v>0</v>
      </c>
      <c r="FL460" s="4">
        <f t="shared" si="314"/>
        <v>0</v>
      </c>
      <c r="FM460" s="4">
        <f t="shared" si="314"/>
        <v>0</v>
      </c>
      <c r="FN460" s="4">
        <f t="shared" si="314"/>
        <v>0</v>
      </c>
      <c r="FO460" s="4">
        <f t="shared" si="314"/>
        <v>0</v>
      </c>
      <c r="FP460" s="4">
        <f t="shared" si="314"/>
        <v>0</v>
      </c>
      <c r="FQ460" s="4">
        <f t="shared" si="314"/>
        <v>341894</v>
      </c>
      <c r="FR460" s="4">
        <f t="shared" si="314"/>
        <v>0</v>
      </c>
      <c r="FS460" s="4">
        <f t="shared" ref="FS460:GX460" si="315">FS479</f>
        <v>361735</v>
      </c>
      <c r="FT460" s="4">
        <f t="shared" si="315"/>
        <v>15468</v>
      </c>
      <c r="FU460" s="4">
        <f t="shared" si="315"/>
        <v>4373</v>
      </c>
      <c r="FV460" s="4">
        <f t="shared" si="315"/>
        <v>0</v>
      </c>
      <c r="FW460" s="4">
        <f t="shared" si="315"/>
        <v>348985</v>
      </c>
      <c r="FX460" s="4">
        <f t="shared" si="315"/>
        <v>7091</v>
      </c>
      <c r="FY460" s="4">
        <f t="shared" si="315"/>
        <v>0</v>
      </c>
      <c r="FZ460" s="4">
        <f t="shared" si="315"/>
        <v>7091</v>
      </c>
      <c r="GA460" s="4">
        <f t="shared" si="315"/>
        <v>341894</v>
      </c>
      <c r="GB460" s="4">
        <f t="shared" si="315"/>
        <v>0</v>
      </c>
      <c r="GC460" s="4">
        <f t="shared" si="315"/>
        <v>0</v>
      </c>
      <c r="GD460" s="4">
        <f t="shared" si="315"/>
        <v>0</v>
      </c>
      <c r="GE460" s="4">
        <f t="shared" si="315"/>
        <v>0</v>
      </c>
      <c r="GF460" s="4">
        <f t="shared" si="315"/>
        <v>0</v>
      </c>
      <c r="GG460" s="4">
        <f t="shared" si="315"/>
        <v>0</v>
      </c>
      <c r="GH460" s="4">
        <f t="shared" si="315"/>
        <v>0</v>
      </c>
      <c r="GI460" s="4">
        <f t="shared" si="315"/>
        <v>0</v>
      </c>
      <c r="GJ460" s="4">
        <f t="shared" si="315"/>
        <v>0</v>
      </c>
      <c r="GK460" s="4">
        <f t="shared" si="315"/>
        <v>0</v>
      </c>
      <c r="GL460" s="4">
        <f t="shared" si="315"/>
        <v>0</v>
      </c>
      <c r="GM460" s="4">
        <f t="shared" si="315"/>
        <v>0</v>
      </c>
      <c r="GN460" s="4">
        <f t="shared" si="315"/>
        <v>0</v>
      </c>
      <c r="GO460" s="4">
        <f t="shared" si="315"/>
        <v>0</v>
      </c>
      <c r="GP460" s="4">
        <f t="shared" si="315"/>
        <v>0</v>
      </c>
      <c r="GQ460" s="4">
        <f t="shared" si="315"/>
        <v>0</v>
      </c>
      <c r="GR460" s="4">
        <f t="shared" si="315"/>
        <v>0</v>
      </c>
      <c r="GS460" s="4">
        <f t="shared" si="315"/>
        <v>0</v>
      </c>
      <c r="GT460" s="4">
        <f t="shared" si="315"/>
        <v>0</v>
      </c>
      <c r="GU460" s="4">
        <f t="shared" si="315"/>
        <v>0</v>
      </c>
      <c r="GV460" s="4">
        <f t="shared" si="315"/>
        <v>0</v>
      </c>
      <c r="GW460" s="4">
        <f t="shared" si="315"/>
        <v>0</v>
      </c>
      <c r="GX460" s="4">
        <f t="shared" si="315"/>
        <v>0</v>
      </c>
    </row>
    <row r="462" spans="1:255" x14ac:dyDescent="0.2">
      <c r="A462" s="2">
        <v>17</v>
      </c>
      <c r="B462" s="2">
        <v>1</v>
      </c>
      <c r="C462" s="2">
        <f>ROW(SmtRes!A390)</f>
        <v>390</v>
      </c>
      <c r="D462" s="2">
        <f>ROW(EtalonRes!A484)</f>
        <v>484</v>
      </c>
      <c r="E462" s="2" t="s">
        <v>294</v>
      </c>
      <c r="F462" s="2" t="s">
        <v>295</v>
      </c>
      <c r="G462" s="2" t="s">
        <v>296</v>
      </c>
      <c r="H462" s="2" t="s">
        <v>297</v>
      </c>
      <c r="I462" s="2">
        <f>ROUND(ROUND(2,4),7)</f>
        <v>2</v>
      </c>
      <c r="J462" s="2">
        <v>0</v>
      </c>
      <c r="K462" s="2">
        <f>ROUND(ROUND(2,4),7)</f>
        <v>2</v>
      </c>
      <c r="L462" s="2"/>
      <c r="M462" s="2"/>
      <c r="N462" s="2"/>
      <c r="O462" s="2">
        <f>ROUND(CP462,2)</f>
        <v>308.98</v>
      </c>
      <c r="P462" s="2">
        <f>ROUND(CQ462*I462,2)</f>
        <v>195.08</v>
      </c>
      <c r="Q462" s="2">
        <f>ROUND(CR462*I462,2)</f>
        <v>28.72</v>
      </c>
      <c r="R462" s="2">
        <f>ROUND(CS462*I462,2)</f>
        <v>0</v>
      </c>
      <c r="S462" s="2">
        <f>ROUND(CT462*I462,2)</f>
        <v>85.18</v>
      </c>
      <c r="T462" s="2">
        <f>ROUND(CU462*I462,2)</f>
        <v>0</v>
      </c>
      <c r="U462" s="2">
        <f t="shared" ref="U462:U477" si="316">ROUND(CV462*I462,7)</f>
        <v>7.68</v>
      </c>
      <c r="V462" s="2">
        <f t="shared" ref="V462:V477" si="317">ROUND(CW462*I462,7)</f>
        <v>0</v>
      </c>
      <c r="W462" s="2">
        <f>ROUND(CX462*I462,2)</f>
        <v>0</v>
      </c>
      <c r="X462" s="2">
        <f>ROUND(CY462,2)</f>
        <v>103.07</v>
      </c>
      <c r="Y462" s="2">
        <f>ROUND(CZ462,2)</f>
        <v>61.33</v>
      </c>
      <c r="Z462" s="2"/>
      <c r="AA462" s="2">
        <v>64873989</v>
      </c>
      <c r="AB462" s="2">
        <f t="shared" ref="AB462:AB477" si="318">ROUND((AC462+AD462+AF462),2)</f>
        <v>154.49</v>
      </c>
      <c r="AC462" s="2">
        <f t="shared" ref="AC462:AC477" si="319">ROUND((ES462),2)</f>
        <v>97.54</v>
      </c>
      <c r="AD462" s="2">
        <f t="shared" ref="AD462:AD477" si="320">ROUND((((ET462)-(EU462))+AE462),2)</f>
        <v>14.36</v>
      </c>
      <c r="AE462" s="2">
        <f t="shared" ref="AE462:AE477" si="321">ROUND((EU462),2)</f>
        <v>0</v>
      </c>
      <c r="AF462" s="2">
        <f t="shared" ref="AF462:AF477" si="322">ROUND((EV462),2)</f>
        <v>42.59</v>
      </c>
      <c r="AG462" s="2">
        <f t="shared" ref="AG462:AG477" si="323">ROUND((AP462),2)</f>
        <v>0</v>
      </c>
      <c r="AH462" s="2">
        <f t="shared" ref="AH462:AH477" si="324">(EW462)</f>
        <v>3.84</v>
      </c>
      <c r="AI462" s="2">
        <f t="shared" ref="AI462:AI477" si="325">(EX462)</f>
        <v>0</v>
      </c>
      <c r="AJ462" s="2">
        <f t="shared" ref="AJ462:AJ477" si="326">(AS462)</f>
        <v>0</v>
      </c>
      <c r="AK462" s="2">
        <v>154.49</v>
      </c>
      <c r="AL462" s="2">
        <v>97.54</v>
      </c>
      <c r="AM462" s="2">
        <v>14.36</v>
      </c>
      <c r="AN462" s="2">
        <v>0</v>
      </c>
      <c r="AO462" s="2">
        <v>42.59</v>
      </c>
      <c r="AP462" s="2">
        <v>0</v>
      </c>
      <c r="AQ462" s="2">
        <v>3.84</v>
      </c>
      <c r="AR462" s="2">
        <v>0</v>
      </c>
      <c r="AS462" s="2">
        <v>0</v>
      </c>
      <c r="AT462" s="2">
        <v>121</v>
      </c>
      <c r="AU462" s="2">
        <v>72</v>
      </c>
      <c r="AV462" s="2">
        <v>1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1</v>
      </c>
      <c r="BJ462" s="2" t="s">
        <v>298</v>
      </c>
      <c r="BK462" s="2"/>
      <c r="BL462" s="2"/>
      <c r="BM462" s="2">
        <v>20001</v>
      </c>
      <c r="BN462" s="2">
        <v>0</v>
      </c>
      <c r="BO462" s="2" t="s">
        <v>3</v>
      </c>
      <c r="BP462" s="2">
        <v>0</v>
      </c>
      <c r="BQ462" s="2">
        <v>2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121</v>
      </c>
      <c r="CA462" s="2">
        <v>72</v>
      </c>
      <c r="CB462" s="2" t="s">
        <v>3</v>
      </c>
      <c r="CC462" s="2"/>
      <c r="CD462" s="2"/>
      <c r="CE462" s="2">
        <v>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ref="CP462:CP477" si="327">(P462+Q462+S462)</f>
        <v>308.98</v>
      </c>
      <c r="CQ462" s="2">
        <f>AC462*BC462</f>
        <v>97.54</v>
      </c>
      <c r="CR462" s="2">
        <f>(((ET462)*BB462-(EU462)*BS462)+AE462*BS462)</f>
        <v>14.36</v>
      </c>
      <c r="CS462" s="2">
        <f t="shared" ref="CS462:CS477" si="328">AE462*BS462</f>
        <v>0</v>
      </c>
      <c r="CT462" s="2">
        <f t="shared" ref="CT462:CT477" si="329">AF462*BA462</f>
        <v>42.59</v>
      </c>
      <c r="CU462" s="2">
        <f t="shared" ref="CU462:CU477" si="330">AG462</f>
        <v>0</v>
      </c>
      <c r="CV462" s="2">
        <f t="shared" ref="CV462:CV477" si="331">AH462</f>
        <v>3.84</v>
      </c>
      <c r="CW462" s="2">
        <f t="shared" ref="CW462:CW477" si="332">AI462</f>
        <v>0</v>
      </c>
      <c r="CX462" s="2">
        <f t="shared" ref="CX462:CX477" si="333">AJ462</f>
        <v>0</v>
      </c>
      <c r="CY462" s="2">
        <f>(((S462+R462)*AT462)/100)</f>
        <v>103.06780000000001</v>
      </c>
      <c r="CZ462" s="2">
        <f>(((S462+R462)*AU462)/100)</f>
        <v>61.329600000000006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1013</v>
      </c>
      <c r="DV462" s="2" t="s">
        <v>297</v>
      </c>
      <c r="DW462" s="2" t="s">
        <v>297</v>
      </c>
      <c r="DX462" s="2">
        <v>1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56793045</v>
      </c>
      <c r="EF462" s="2">
        <v>2</v>
      </c>
      <c r="EG462" s="2" t="s">
        <v>28</v>
      </c>
      <c r="EH462" s="2">
        <v>16</v>
      </c>
      <c r="EI462" s="2" t="s">
        <v>29</v>
      </c>
      <c r="EJ462" s="2">
        <v>1</v>
      </c>
      <c r="EK462" s="2">
        <v>20001</v>
      </c>
      <c r="EL462" s="2" t="s">
        <v>30</v>
      </c>
      <c r="EM462" s="2" t="s">
        <v>31</v>
      </c>
      <c r="EN462" s="2"/>
      <c r="EO462" s="2" t="s">
        <v>3</v>
      </c>
      <c r="EP462" s="2"/>
      <c r="EQ462" s="2">
        <v>131072</v>
      </c>
      <c r="ER462" s="2">
        <v>154.49</v>
      </c>
      <c r="ES462" s="2">
        <v>97.54</v>
      </c>
      <c r="ET462" s="2">
        <v>14.36</v>
      </c>
      <c r="EU462" s="2">
        <v>0</v>
      </c>
      <c r="EV462" s="2">
        <v>42.59</v>
      </c>
      <c r="EW462" s="2">
        <v>3.84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v>0</v>
      </c>
      <c r="FS462" s="2">
        <v>0</v>
      </c>
      <c r="FT462" s="2"/>
      <c r="FU462" s="2"/>
      <c r="FV462" s="2"/>
      <c r="FW462" s="2"/>
      <c r="FX462" s="2">
        <v>121</v>
      </c>
      <c r="FY462" s="2">
        <v>72</v>
      </c>
      <c r="FZ462" s="2"/>
      <c r="GA462" s="2" t="s">
        <v>3</v>
      </c>
      <c r="GB462" s="2"/>
      <c r="GC462" s="2"/>
      <c r="GD462" s="2">
        <v>1</v>
      </c>
      <c r="GE462" s="2"/>
      <c r="GF462" s="2">
        <v>757651163</v>
      </c>
      <c r="GG462" s="2">
        <v>2</v>
      </c>
      <c r="GH462" s="2">
        <v>1</v>
      </c>
      <c r="GI462" s="2">
        <v>-2</v>
      </c>
      <c r="GJ462" s="2">
        <v>0</v>
      </c>
      <c r="GK462" s="2">
        <v>0</v>
      </c>
      <c r="GL462" s="2">
        <f>ROUND(IF(AND(BH462=3,BI462=3,FS462&lt;&gt;0),P462,0),2)</f>
        <v>0</v>
      </c>
      <c r="GM462" s="2">
        <f>ROUND(O462+X462+Y462,2)+GX462</f>
        <v>473.38</v>
      </c>
      <c r="GN462" s="2">
        <f t="shared" ref="GN462:GN477" si="334">IF(OR(BI462=0,BI462=1),GM462-GX462,0)</f>
        <v>473.38</v>
      </c>
      <c r="GO462" s="2">
        <f t="shared" ref="GO462:GO477" si="335">IF(BI462=2,GM462-GX462,0)</f>
        <v>0</v>
      </c>
      <c r="GP462" s="2">
        <f t="shared" ref="GP462:GP477" si="336">IF(BI462=4,GM462-GX462,0)</f>
        <v>0</v>
      </c>
      <c r="GQ462" s="2"/>
      <c r="GR462" s="2">
        <v>0</v>
      </c>
      <c r="GS462" s="2">
        <v>3</v>
      </c>
      <c r="GT462" s="2">
        <v>0</v>
      </c>
      <c r="GU462" s="2" t="s">
        <v>3</v>
      </c>
      <c r="GV462" s="2">
        <f t="shared" ref="GV462:GV477" si="337">ROUND((GT462),2)</f>
        <v>0</v>
      </c>
      <c r="GW462" s="2">
        <v>1</v>
      </c>
      <c r="GX462" s="2">
        <f>ROUND(HC462*I462,2)</f>
        <v>0</v>
      </c>
      <c r="GY462" s="2"/>
      <c r="GZ462" s="2"/>
      <c r="HA462" s="2">
        <v>0</v>
      </c>
      <c r="HB462" s="2">
        <v>0</v>
      </c>
      <c r="HC462" s="2">
        <f t="shared" ref="HC462:HC477" si="338">GV462*GW462</f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32</v>
      </c>
      <c r="HO462" s="2" t="s">
        <v>33</v>
      </c>
      <c r="HP462" s="2" t="s">
        <v>29</v>
      </c>
      <c r="HQ462" s="2" t="s">
        <v>29</v>
      </c>
      <c r="HR462" s="2"/>
      <c r="HS462" s="2">
        <v>0</v>
      </c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C463">
        <f>ROW(SmtRes!A396)</f>
        <v>396</v>
      </c>
      <c r="D463">
        <f>ROW(EtalonRes!A498)</f>
        <v>498</v>
      </c>
      <c r="E463" t="s">
        <v>294</v>
      </c>
      <c r="F463" t="s">
        <v>295</v>
      </c>
      <c r="G463" t="s">
        <v>296</v>
      </c>
      <c r="H463" t="s">
        <v>297</v>
      </c>
      <c r="I463">
        <f>ROUND(ROUND(2,4),7)</f>
        <v>2</v>
      </c>
      <c r="J463">
        <v>0</v>
      </c>
      <c r="K463">
        <f>ROUND(ROUND(2,4),7)</f>
        <v>2</v>
      </c>
      <c r="O463">
        <f>ROUND(CP463,0)</f>
        <v>5591</v>
      </c>
      <c r="P463">
        <f>ROUND(CQ463*I463,0)</f>
        <v>1213</v>
      </c>
      <c r="Q463">
        <f>ROUND(CR463*I463,0)</f>
        <v>40</v>
      </c>
      <c r="R463">
        <f>ROUND(CS463*I463,0)</f>
        <v>0</v>
      </c>
      <c r="S463">
        <f>ROUND(CT463*I463,0)</f>
        <v>4338</v>
      </c>
      <c r="T463">
        <f>ROUND(CU463*I463,0)</f>
        <v>0</v>
      </c>
      <c r="U463">
        <f t="shared" si="316"/>
        <v>7.68</v>
      </c>
      <c r="V463">
        <f t="shared" si="317"/>
        <v>0</v>
      </c>
      <c r="W463">
        <f>ROUND(CX463*I463,0)</f>
        <v>0</v>
      </c>
      <c r="X463">
        <f>ROUND(CY463,0)</f>
        <v>5249</v>
      </c>
      <c r="Y463">
        <f>ROUND(CZ463,0)</f>
        <v>3123</v>
      </c>
      <c r="AA463">
        <v>64873986</v>
      </c>
      <c r="AB463">
        <f t="shared" si="318"/>
        <v>154.49</v>
      </c>
      <c r="AC463">
        <f t="shared" si="319"/>
        <v>97.54</v>
      </c>
      <c r="AD463">
        <f t="shared" si="320"/>
        <v>14.36</v>
      </c>
      <c r="AE463">
        <f t="shared" si="321"/>
        <v>0</v>
      </c>
      <c r="AF463">
        <f t="shared" si="322"/>
        <v>42.59</v>
      </c>
      <c r="AG463">
        <f t="shared" si="323"/>
        <v>0</v>
      </c>
      <c r="AH463">
        <f t="shared" si="324"/>
        <v>3.84</v>
      </c>
      <c r="AI463">
        <f t="shared" si="325"/>
        <v>0</v>
      </c>
      <c r="AJ463">
        <f t="shared" si="326"/>
        <v>0</v>
      </c>
      <c r="AK463">
        <v>154.49</v>
      </c>
      <c r="AL463">
        <v>97.54</v>
      </c>
      <c r="AM463">
        <v>14.36</v>
      </c>
      <c r="AN463">
        <v>0</v>
      </c>
      <c r="AO463">
        <v>42.59</v>
      </c>
      <c r="AP463">
        <v>0</v>
      </c>
      <c r="AQ463">
        <v>3.84</v>
      </c>
      <c r="AR463">
        <v>0</v>
      </c>
      <c r="AS463">
        <v>0</v>
      </c>
      <c r="AT463">
        <v>121</v>
      </c>
      <c r="AU463">
        <v>72</v>
      </c>
      <c r="AV463">
        <v>1</v>
      </c>
      <c r="AW463">
        <v>1</v>
      </c>
      <c r="AZ463">
        <v>1</v>
      </c>
      <c r="BA463">
        <v>50.93</v>
      </c>
      <c r="BB463">
        <v>1.4</v>
      </c>
      <c r="BC463">
        <v>6.22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298</v>
      </c>
      <c r="BM463">
        <v>20001</v>
      </c>
      <c r="BN463">
        <v>0</v>
      </c>
      <c r="BO463" t="s">
        <v>295</v>
      </c>
      <c r="BP463">
        <v>1</v>
      </c>
      <c r="BQ463">
        <v>2</v>
      </c>
      <c r="BR463">
        <v>0</v>
      </c>
      <c r="BS463">
        <v>50.93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121</v>
      </c>
      <c r="CA463">
        <v>72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27"/>
        <v>5591</v>
      </c>
      <c r="CQ463">
        <f>AC463*BC463</f>
        <v>606.69880000000001</v>
      </c>
      <c r="CR463">
        <f>(((ET463)*BB463-(EU463)*BS463)+AE463*BS463)</f>
        <v>20.103999999999999</v>
      </c>
      <c r="CS463">
        <f t="shared" si="328"/>
        <v>0</v>
      </c>
      <c r="CT463">
        <f t="shared" si="329"/>
        <v>2169.1087000000002</v>
      </c>
      <c r="CU463">
        <f t="shared" si="330"/>
        <v>0</v>
      </c>
      <c r="CV463">
        <f t="shared" si="331"/>
        <v>3.84</v>
      </c>
      <c r="CW463">
        <f t="shared" si="332"/>
        <v>0</v>
      </c>
      <c r="CX463">
        <f t="shared" si="333"/>
        <v>0</v>
      </c>
      <c r="CY463">
        <f>(((S463+R463)*AT463)/100)</f>
        <v>5248.98</v>
      </c>
      <c r="CZ463">
        <f>(((S463+R463)*AU463)/100)</f>
        <v>3123.36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297</v>
      </c>
      <c r="DW463" t="s">
        <v>297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56793045</v>
      </c>
      <c r="EF463">
        <v>2</v>
      </c>
      <c r="EG463" t="s">
        <v>28</v>
      </c>
      <c r="EH463">
        <v>16</v>
      </c>
      <c r="EI463" t="s">
        <v>29</v>
      </c>
      <c r="EJ463">
        <v>1</v>
      </c>
      <c r="EK463">
        <v>20001</v>
      </c>
      <c r="EL463" t="s">
        <v>30</v>
      </c>
      <c r="EM463" t="s">
        <v>31</v>
      </c>
      <c r="EO463" t="s">
        <v>3</v>
      </c>
      <c r="EQ463">
        <v>131072</v>
      </c>
      <c r="ER463">
        <v>154.49</v>
      </c>
      <c r="ES463">
        <v>97.54</v>
      </c>
      <c r="ET463">
        <v>14.36</v>
      </c>
      <c r="EU463">
        <v>0</v>
      </c>
      <c r="EV463">
        <v>42.59</v>
      </c>
      <c r="EW463">
        <v>3.84</v>
      </c>
      <c r="EX463">
        <v>0</v>
      </c>
      <c r="EY463">
        <v>0</v>
      </c>
      <c r="FQ463">
        <v>0</v>
      </c>
      <c r="FR463">
        <v>0</v>
      </c>
      <c r="FS463">
        <v>0</v>
      </c>
      <c r="FX463">
        <v>121</v>
      </c>
      <c r="FY463">
        <v>72</v>
      </c>
      <c r="GA463" t="s">
        <v>3</v>
      </c>
      <c r="GD463">
        <v>1</v>
      </c>
      <c r="GF463">
        <v>757651163</v>
      </c>
      <c r="GG463">
        <v>2</v>
      </c>
      <c r="GH463">
        <v>1</v>
      </c>
      <c r="GI463">
        <v>2</v>
      </c>
      <c r="GJ463">
        <v>0</v>
      </c>
      <c r="GK463">
        <v>0</v>
      </c>
      <c r="GL463">
        <f>ROUND(IF(AND(BH463=3,BI463=3,FS463&lt;&gt;0),P463,0),0)</f>
        <v>0</v>
      </c>
      <c r="GM463">
        <f>ROUND(O463+X463+Y463,0)+GX463</f>
        <v>13963</v>
      </c>
      <c r="GN463">
        <f t="shared" si="334"/>
        <v>13963</v>
      </c>
      <c r="GO463">
        <f t="shared" si="335"/>
        <v>0</v>
      </c>
      <c r="GP463">
        <f t="shared" si="336"/>
        <v>0</v>
      </c>
      <c r="GR463">
        <v>0</v>
      </c>
      <c r="GS463">
        <v>3</v>
      </c>
      <c r="GT463">
        <v>0</v>
      </c>
      <c r="GU463" t="s">
        <v>3</v>
      </c>
      <c r="GV463">
        <f t="shared" si="337"/>
        <v>0</v>
      </c>
      <c r="GW463">
        <v>1</v>
      </c>
      <c r="GX463">
        <f>ROUND(HC463*I463,0)</f>
        <v>0</v>
      </c>
      <c r="HA463">
        <v>0</v>
      </c>
      <c r="HB463">
        <v>0</v>
      </c>
      <c r="HC463">
        <f t="shared" si="338"/>
        <v>0</v>
      </c>
      <c r="HE463" t="s">
        <v>3</v>
      </c>
      <c r="HF463" t="s">
        <v>3</v>
      </c>
      <c r="HM463" t="s">
        <v>3</v>
      </c>
      <c r="HN463" t="s">
        <v>32</v>
      </c>
      <c r="HO463" t="s">
        <v>33</v>
      </c>
      <c r="HP463" t="s">
        <v>29</v>
      </c>
      <c r="HQ463" t="s">
        <v>29</v>
      </c>
      <c r="HS463">
        <v>0</v>
      </c>
      <c r="IK463">
        <v>0</v>
      </c>
    </row>
    <row r="464" spans="1:255" x14ac:dyDescent="0.2">
      <c r="A464" s="2">
        <v>17</v>
      </c>
      <c r="B464" s="2">
        <v>1</v>
      </c>
      <c r="C464" s="2"/>
      <c r="D464" s="2"/>
      <c r="E464" s="2" t="s">
        <v>299</v>
      </c>
      <c r="F464" s="2" t="s">
        <v>300</v>
      </c>
      <c r="G464" s="2" t="s">
        <v>301</v>
      </c>
      <c r="H464" s="2" t="s">
        <v>37</v>
      </c>
      <c r="I464" s="2">
        <f>ROUND(ROUND(2,4),7)</f>
        <v>2</v>
      </c>
      <c r="J464" s="2">
        <v>0</v>
      </c>
      <c r="K464" s="2">
        <f>ROUND(ROUND(2,4),7)</f>
        <v>2</v>
      </c>
      <c r="L464" s="2"/>
      <c r="M464" s="2"/>
      <c r="N464" s="2"/>
      <c r="O464" s="2">
        <f>ROUND(CP464,2)</f>
        <v>0</v>
      </c>
      <c r="P464" s="2">
        <f>ROUND(CQ464*I464,2)</f>
        <v>0</v>
      </c>
      <c r="Q464" s="2">
        <f>ROUND(CR464*I464,2)</f>
        <v>0</v>
      </c>
      <c r="R464" s="2">
        <f>ROUND(CS464*I464,2)</f>
        <v>0</v>
      </c>
      <c r="S464" s="2">
        <f>ROUND(CT464*I464,2)</f>
        <v>0</v>
      </c>
      <c r="T464" s="2">
        <f>ROUND(CU464*I464,2)</f>
        <v>0</v>
      </c>
      <c r="U464" s="2">
        <f t="shared" si="316"/>
        <v>0</v>
      </c>
      <c r="V464" s="2">
        <f t="shared" si="317"/>
        <v>0</v>
      </c>
      <c r="W464" s="2">
        <f>ROUND(CX464*I464,2)</f>
        <v>0</v>
      </c>
      <c r="X464" s="2">
        <f>ROUND(CY464,2)</f>
        <v>0</v>
      </c>
      <c r="Y464" s="2">
        <f>ROUND(CZ464,2)</f>
        <v>0</v>
      </c>
      <c r="Z464" s="2"/>
      <c r="AA464" s="2">
        <v>64873989</v>
      </c>
      <c r="AB464" s="2">
        <f t="shared" si="318"/>
        <v>0</v>
      </c>
      <c r="AC464" s="2">
        <f t="shared" si="319"/>
        <v>0</v>
      </c>
      <c r="AD464" s="2">
        <f t="shared" si="320"/>
        <v>0</v>
      </c>
      <c r="AE464" s="2">
        <f t="shared" si="321"/>
        <v>0</v>
      </c>
      <c r="AF464" s="2">
        <f t="shared" si="322"/>
        <v>0</v>
      </c>
      <c r="AG464" s="2">
        <f t="shared" si="323"/>
        <v>0</v>
      </c>
      <c r="AH464" s="2">
        <f t="shared" si="324"/>
        <v>0</v>
      </c>
      <c r="AI464" s="2">
        <f t="shared" si="325"/>
        <v>0</v>
      </c>
      <c r="AJ464" s="2">
        <f t="shared" si="326"/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3</v>
      </c>
      <c r="BJ464" s="2" t="s">
        <v>3</v>
      </c>
      <c r="BK464" s="2"/>
      <c r="BL464" s="2"/>
      <c r="BM464" s="2">
        <v>100</v>
      </c>
      <c r="BN464" s="2">
        <v>0</v>
      </c>
      <c r="BO464" s="2" t="s">
        <v>3</v>
      </c>
      <c r="BP464" s="2">
        <v>0</v>
      </c>
      <c r="BQ464" s="2">
        <v>5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0</v>
      </c>
      <c r="CA464" s="2">
        <v>0</v>
      </c>
      <c r="CB464" s="2" t="s">
        <v>3</v>
      </c>
      <c r="CC464" s="2"/>
      <c r="CD464" s="2"/>
      <c r="CE464" s="2">
        <v>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327"/>
        <v>0</v>
      </c>
      <c r="CQ464" s="2">
        <f>AC464*BC464</f>
        <v>0</v>
      </c>
      <c r="CR464" s="2">
        <f>(((ET464)*BB464-(EU464)*BS464)+AE464*BS464)</f>
        <v>0</v>
      </c>
      <c r="CS464" s="2">
        <f t="shared" si="328"/>
        <v>0</v>
      </c>
      <c r="CT464" s="2">
        <f t="shared" si="329"/>
        <v>0</v>
      </c>
      <c r="CU464" s="2">
        <f t="shared" si="330"/>
        <v>0</v>
      </c>
      <c r="CV464" s="2">
        <f t="shared" si="331"/>
        <v>0</v>
      </c>
      <c r="CW464" s="2">
        <f t="shared" si="332"/>
        <v>0</v>
      </c>
      <c r="CX464" s="2">
        <f t="shared" si="333"/>
        <v>0</v>
      </c>
      <c r="CY464" s="2">
        <f>0</f>
        <v>0</v>
      </c>
      <c r="CZ464" s="2">
        <f>0</f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1013</v>
      </c>
      <c r="DV464" s="2" t="s">
        <v>37</v>
      </c>
      <c r="DW464" s="2" t="s">
        <v>37</v>
      </c>
      <c r="DX464" s="2">
        <v>1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56792769</v>
      </c>
      <c r="EF464" s="2">
        <v>5</v>
      </c>
      <c r="EG464" s="2" t="s">
        <v>38</v>
      </c>
      <c r="EH464" s="2">
        <v>0</v>
      </c>
      <c r="EI464" s="2" t="s">
        <v>3</v>
      </c>
      <c r="EJ464" s="2">
        <v>3</v>
      </c>
      <c r="EK464" s="2">
        <v>100</v>
      </c>
      <c r="EL464" s="2" t="s">
        <v>39</v>
      </c>
      <c r="EM464" s="2" t="s">
        <v>40</v>
      </c>
      <c r="EN464" s="2"/>
      <c r="EO464" s="2" t="s">
        <v>3</v>
      </c>
      <c r="EP464" s="2"/>
      <c r="EQ464" s="2">
        <v>1703936</v>
      </c>
      <c r="ER464" s="2">
        <v>0</v>
      </c>
      <c r="ES464" s="2">
        <v>0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>P464</f>
        <v>0</v>
      </c>
      <c r="FS464" s="2">
        <v>0</v>
      </c>
      <c r="FT464" s="2"/>
      <c r="FU464" s="2"/>
      <c r="FV464" s="2"/>
      <c r="FW464" s="2"/>
      <c r="FX464" s="2">
        <v>0</v>
      </c>
      <c r="FY464" s="2">
        <v>0</v>
      </c>
      <c r="FZ464" s="2"/>
      <c r="GA464" s="2" t="s">
        <v>3</v>
      </c>
      <c r="GB464" s="2"/>
      <c r="GC464" s="2"/>
      <c r="GD464" s="2">
        <v>1</v>
      </c>
      <c r="GE464" s="2"/>
      <c r="GF464" s="2">
        <v>-549242699</v>
      </c>
      <c r="GG464" s="2">
        <v>2</v>
      </c>
      <c r="GH464" s="2">
        <v>0</v>
      </c>
      <c r="GI464" s="2">
        <v>-2</v>
      </c>
      <c r="GJ464" s="2">
        <v>0</v>
      </c>
      <c r="GK464" s="2">
        <v>0</v>
      </c>
      <c r="GL464" s="2">
        <f>ROUND(IF(AND(BH464=3,BI464=3,FS464&lt;&gt;0),P464,0),2)</f>
        <v>0</v>
      </c>
      <c r="GM464" s="2">
        <f>ROUND(O464+X464+Y464,2)+GX464</f>
        <v>0</v>
      </c>
      <c r="GN464" s="2">
        <f t="shared" si="334"/>
        <v>0</v>
      </c>
      <c r="GO464" s="2">
        <f t="shared" si="335"/>
        <v>0</v>
      </c>
      <c r="GP464" s="2">
        <f t="shared" si="336"/>
        <v>0</v>
      </c>
      <c r="GQ464" s="2"/>
      <c r="GR464" s="2">
        <v>0</v>
      </c>
      <c r="GS464" s="2">
        <v>3</v>
      </c>
      <c r="GT464" s="2">
        <v>0</v>
      </c>
      <c r="GU464" s="2" t="s">
        <v>3</v>
      </c>
      <c r="GV464" s="2">
        <f t="shared" si="337"/>
        <v>0</v>
      </c>
      <c r="GW464" s="2">
        <v>1</v>
      </c>
      <c r="GX464" s="2">
        <f>ROUND(HC464*I464,2)</f>
        <v>0</v>
      </c>
      <c r="GY464" s="2"/>
      <c r="GZ464" s="2"/>
      <c r="HA464" s="2">
        <v>0</v>
      </c>
      <c r="HB464" s="2">
        <v>0</v>
      </c>
      <c r="HC464" s="2">
        <f t="shared" si="338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>
        <v>0</v>
      </c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">
      <c r="A465">
        <v>17</v>
      </c>
      <c r="B465">
        <v>1</v>
      </c>
      <c r="E465" t="s">
        <v>299</v>
      </c>
      <c r="F465" t="s">
        <v>300</v>
      </c>
      <c r="G465" t="s">
        <v>301</v>
      </c>
      <c r="H465" t="s">
        <v>37</v>
      </c>
      <c r="I465">
        <f>ROUND(ROUND(2,4),7)</f>
        <v>2</v>
      </c>
      <c r="J465">
        <v>0</v>
      </c>
      <c r="K465">
        <f>ROUND(ROUND(2,4),7)</f>
        <v>2</v>
      </c>
      <c r="O465">
        <f>ROUND(CP465,0)</f>
        <v>341894</v>
      </c>
      <c r="P465">
        <f>ROUND(CQ465*I465,0)</f>
        <v>341894</v>
      </c>
      <c r="Q465">
        <f>ROUND(CR465*I465,0)</f>
        <v>0</v>
      </c>
      <c r="R465">
        <f>ROUND(CS465*I465,0)</f>
        <v>0</v>
      </c>
      <c r="S465">
        <f>ROUND(CT465*I465,0)</f>
        <v>0</v>
      </c>
      <c r="T465">
        <f>ROUND(CU465*I465,0)</f>
        <v>0</v>
      </c>
      <c r="U465">
        <f t="shared" si="316"/>
        <v>0</v>
      </c>
      <c r="V465">
        <f t="shared" si="317"/>
        <v>0</v>
      </c>
      <c r="W465">
        <f>ROUND(CX465*I465,0)</f>
        <v>0</v>
      </c>
      <c r="X465">
        <f>ROUND(CY465,0)</f>
        <v>0</v>
      </c>
      <c r="Y465">
        <f>ROUND(CZ465,0)</f>
        <v>0</v>
      </c>
      <c r="AA465">
        <v>64873986</v>
      </c>
      <c r="AB465">
        <f t="shared" si="318"/>
        <v>170947.04</v>
      </c>
      <c r="AC465">
        <f t="shared" si="319"/>
        <v>170947.04</v>
      </c>
      <c r="AD465">
        <f t="shared" si="320"/>
        <v>0</v>
      </c>
      <c r="AE465">
        <f t="shared" si="321"/>
        <v>0</v>
      </c>
      <c r="AF465">
        <f t="shared" si="322"/>
        <v>0</v>
      </c>
      <c r="AG465">
        <f t="shared" si="323"/>
        <v>0</v>
      </c>
      <c r="AH465">
        <f t="shared" si="324"/>
        <v>0</v>
      </c>
      <c r="AI465">
        <f t="shared" si="325"/>
        <v>0</v>
      </c>
      <c r="AJ465">
        <f t="shared" si="326"/>
        <v>0</v>
      </c>
      <c r="AK465">
        <v>170947.04</v>
      </c>
      <c r="AL465">
        <v>170947.04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6.74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3</v>
      </c>
      <c r="BJ465" t="s">
        <v>3</v>
      </c>
      <c r="BM465">
        <v>100</v>
      </c>
      <c r="BN465">
        <v>0</v>
      </c>
      <c r="BO465" t="s">
        <v>3</v>
      </c>
      <c r="BP465">
        <v>0</v>
      </c>
      <c r="BQ465">
        <v>5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27"/>
        <v>341894</v>
      </c>
      <c r="CQ465">
        <f>AC465</f>
        <v>170947.04</v>
      </c>
      <c r="CR465">
        <f>(((ET465)-(EU465)*BS465)+AE465*BS465)</f>
        <v>0</v>
      </c>
      <c r="CS465">
        <f t="shared" si="328"/>
        <v>0</v>
      </c>
      <c r="CT465">
        <f t="shared" si="329"/>
        <v>0</v>
      </c>
      <c r="CU465">
        <f t="shared" si="330"/>
        <v>0</v>
      </c>
      <c r="CV465">
        <f t="shared" si="331"/>
        <v>0</v>
      </c>
      <c r="CW465">
        <f t="shared" si="332"/>
        <v>0</v>
      </c>
      <c r="CX465">
        <f t="shared" si="333"/>
        <v>0</v>
      </c>
      <c r="CY465">
        <f>0</f>
        <v>0</v>
      </c>
      <c r="CZ465">
        <f>0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37</v>
      </c>
      <c r="DW465" t="s">
        <v>37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56792769</v>
      </c>
      <c r="EF465">
        <v>5</v>
      </c>
      <c r="EG465" t="s">
        <v>38</v>
      </c>
      <c r="EH465">
        <v>0</v>
      </c>
      <c r="EI465" t="s">
        <v>3</v>
      </c>
      <c r="EJ465">
        <v>3</v>
      </c>
      <c r="EK465">
        <v>100</v>
      </c>
      <c r="EL465" t="s">
        <v>39</v>
      </c>
      <c r="EM465" t="s">
        <v>40</v>
      </c>
      <c r="EO465" t="s">
        <v>3</v>
      </c>
      <c r="EQ465">
        <v>1703936</v>
      </c>
      <c r="ER465">
        <v>170947.04</v>
      </c>
      <c r="ES465">
        <v>170947.04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5</v>
      </c>
      <c r="FC465">
        <v>0</v>
      </c>
      <c r="FD465">
        <v>18</v>
      </c>
      <c r="FF465">
        <v>164000</v>
      </c>
      <c r="FQ465">
        <v>0</v>
      </c>
      <c r="FR465">
        <f>P465</f>
        <v>341894</v>
      </c>
      <c r="FS465">
        <v>0</v>
      </c>
      <c r="FX465">
        <v>0</v>
      </c>
      <c r="FY465">
        <v>0</v>
      </c>
      <c r="GA465" t="s">
        <v>302</v>
      </c>
      <c r="GD465">
        <v>1</v>
      </c>
      <c r="GF465">
        <v>-549242699</v>
      </c>
      <c r="GG465">
        <v>2</v>
      </c>
      <c r="GH465">
        <v>3</v>
      </c>
      <c r="GI465">
        <v>3</v>
      </c>
      <c r="GJ465">
        <v>0</v>
      </c>
      <c r="GK465">
        <v>0</v>
      </c>
      <c r="GL465">
        <f>ROUND(IF(AND(BH465=3,BI465=3,FS465&lt;&gt;0),P465,0),0)</f>
        <v>0</v>
      </c>
      <c r="GM465">
        <f>ROUND(O465+X465+Y465,0)+GX465</f>
        <v>341894</v>
      </c>
      <c r="GN465">
        <f t="shared" si="334"/>
        <v>0</v>
      </c>
      <c r="GO465">
        <f t="shared" si="335"/>
        <v>0</v>
      </c>
      <c r="GP465">
        <f t="shared" si="336"/>
        <v>0</v>
      </c>
      <c r="GR465">
        <v>1</v>
      </c>
      <c r="GS465">
        <v>1</v>
      </c>
      <c r="GT465">
        <v>0</v>
      </c>
      <c r="GU465" t="s">
        <v>3</v>
      </c>
      <c r="GV465">
        <f t="shared" si="337"/>
        <v>0</v>
      </c>
      <c r="GW465">
        <v>1</v>
      </c>
      <c r="GX465">
        <f>ROUND(HC465*I465,0)</f>
        <v>0</v>
      </c>
      <c r="HA465">
        <v>0</v>
      </c>
      <c r="HB465">
        <v>0</v>
      </c>
      <c r="HC465">
        <f t="shared" si="338"/>
        <v>0</v>
      </c>
      <c r="HE465" t="s">
        <v>42</v>
      </c>
      <c r="HF465" t="s">
        <v>43</v>
      </c>
      <c r="HH465">
        <f>ROUND(AC465*I465,0)</f>
        <v>341894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HS465">
        <v>0</v>
      </c>
      <c r="IK465">
        <v>0</v>
      </c>
    </row>
    <row r="466" spans="1:255" x14ac:dyDescent="0.2">
      <c r="A466" s="2">
        <v>17</v>
      </c>
      <c r="B466" s="2">
        <v>1</v>
      </c>
      <c r="C466" s="2"/>
      <c r="D466" s="2"/>
      <c r="E466" s="2" t="s">
        <v>303</v>
      </c>
      <c r="F466" s="2" t="s">
        <v>304</v>
      </c>
      <c r="G466" s="2" t="s">
        <v>305</v>
      </c>
      <c r="H466" s="2" t="s">
        <v>306</v>
      </c>
      <c r="I466" s="2">
        <f>ROUND(ROUND(6,4),7)</f>
        <v>6</v>
      </c>
      <c r="J466" s="2">
        <v>0</v>
      </c>
      <c r="K466" s="2">
        <f>ROUND(ROUND(6,4),7)</f>
        <v>6</v>
      </c>
      <c r="L466" s="2"/>
      <c r="M466" s="2"/>
      <c r="N466" s="2"/>
      <c r="O466" s="2">
        <f>ROUND(CP466,2)</f>
        <v>233.4</v>
      </c>
      <c r="P466" s="2">
        <f>ROUND(CQ466*I466,2)</f>
        <v>233.4</v>
      </c>
      <c r="Q466" s="2">
        <f>ROUND(CR466*I466,2)</f>
        <v>0</v>
      </c>
      <c r="R466" s="2">
        <f>ROUND(CS466*I466,2)</f>
        <v>0</v>
      </c>
      <c r="S466" s="2">
        <f>ROUND(CT466*I466,2)</f>
        <v>0</v>
      </c>
      <c r="T466" s="2">
        <f>ROUND(CU466*I466,2)</f>
        <v>0</v>
      </c>
      <c r="U466" s="2">
        <f t="shared" si="316"/>
        <v>0</v>
      </c>
      <c r="V466" s="2">
        <f t="shared" si="317"/>
        <v>0</v>
      </c>
      <c r="W466" s="2">
        <f>ROUND(CX466*I466,2)</f>
        <v>0.06</v>
      </c>
      <c r="X466" s="2">
        <f>ROUND(CY466,2)</f>
        <v>0</v>
      </c>
      <c r="Y466" s="2">
        <f>ROUND(CZ466,2)</f>
        <v>0</v>
      </c>
      <c r="Z466" s="2"/>
      <c r="AA466" s="2">
        <v>64873989</v>
      </c>
      <c r="AB466" s="2">
        <f t="shared" si="318"/>
        <v>38.9</v>
      </c>
      <c r="AC466" s="2">
        <f t="shared" si="319"/>
        <v>38.9</v>
      </c>
      <c r="AD466" s="2">
        <f t="shared" si="320"/>
        <v>0</v>
      </c>
      <c r="AE466" s="2">
        <f t="shared" si="321"/>
        <v>0</v>
      </c>
      <c r="AF466" s="2">
        <f t="shared" si="322"/>
        <v>0</v>
      </c>
      <c r="AG466" s="2">
        <f t="shared" si="323"/>
        <v>0</v>
      </c>
      <c r="AH466" s="2">
        <f t="shared" si="324"/>
        <v>0</v>
      </c>
      <c r="AI466" s="2">
        <f t="shared" si="325"/>
        <v>0</v>
      </c>
      <c r="AJ466" s="2">
        <f t="shared" si="326"/>
        <v>0.01</v>
      </c>
      <c r="AK466" s="2">
        <v>38.9</v>
      </c>
      <c r="AL466" s="2">
        <v>38.9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0.01</v>
      </c>
      <c r="AT466" s="2">
        <v>0</v>
      </c>
      <c r="AU466" s="2">
        <v>0</v>
      </c>
      <c r="AV466" s="2">
        <v>1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3</v>
      </c>
      <c r="BI466" s="2">
        <v>2</v>
      </c>
      <c r="BJ466" s="2" t="s">
        <v>307</v>
      </c>
      <c r="BK466" s="2"/>
      <c r="BL466" s="2"/>
      <c r="BM466" s="2">
        <v>500002</v>
      </c>
      <c r="BN466" s="2">
        <v>0</v>
      </c>
      <c r="BO466" s="2" t="s">
        <v>3</v>
      </c>
      <c r="BP466" s="2">
        <v>0</v>
      </c>
      <c r="BQ466" s="2">
        <v>12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0</v>
      </c>
      <c r="CA466" s="2">
        <v>0</v>
      </c>
      <c r="CB466" s="2" t="s">
        <v>3</v>
      </c>
      <c r="CC466" s="2"/>
      <c r="CD466" s="2"/>
      <c r="CE466" s="2">
        <v>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3</v>
      </c>
      <c r="CO466" s="2">
        <v>0</v>
      </c>
      <c r="CP466" s="2">
        <f t="shared" si="327"/>
        <v>233.4</v>
      </c>
      <c r="CQ466" s="2">
        <f t="shared" ref="CQ466:CQ477" si="339">AC466*BC466</f>
        <v>38.9</v>
      </c>
      <c r="CR466" s="2">
        <f t="shared" ref="CR466:CR477" si="340">(((ET466)*BB466-(EU466)*BS466)+AE466*BS466)</f>
        <v>0</v>
      </c>
      <c r="CS466" s="2">
        <f t="shared" si="328"/>
        <v>0</v>
      </c>
      <c r="CT466" s="2">
        <f t="shared" si="329"/>
        <v>0</v>
      </c>
      <c r="CU466" s="2">
        <f t="shared" si="330"/>
        <v>0</v>
      </c>
      <c r="CV466" s="2">
        <f t="shared" si="331"/>
        <v>0</v>
      </c>
      <c r="CW466" s="2">
        <f t="shared" si="332"/>
        <v>0</v>
      </c>
      <c r="CX466" s="2">
        <f t="shared" si="333"/>
        <v>0.01</v>
      </c>
      <c r="CY466" s="2">
        <f>0</f>
        <v>0</v>
      </c>
      <c r="CZ466" s="2">
        <f>0</f>
        <v>0</v>
      </c>
      <c r="DA466" s="2"/>
      <c r="DB466" s="2"/>
      <c r="DC466" s="2" t="s">
        <v>3</v>
      </c>
      <c r="DD466" s="2" t="s">
        <v>3</v>
      </c>
      <c r="DE466" s="2" t="s">
        <v>3</v>
      </c>
      <c r="DF466" s="2" t="s">
        <v>3</v>
      </c>
      <c r="DG466" s="2" t="s">
        <v>3</v>
      </c>
      <c r="DH466" s="2" t="s">
        <v>3</v>
      </c>
      <c r="DI466" s="2" t="s">
        <v>3</v>
      </c>
      <c r="DJ466" s="2" t="s">
        <v>3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1003</v>
      </c>
      <c r="DV466" s="2" t="s">
        <v>306</v>
      </c>
      <c r="DW466" s="2" t="s">
        <v>306</v>
      </c>
      <c r="DX466" s="2">
        <v>1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56793267</v>
      </c>
      <c r="EF466" s="2">
        <v>12</v>
      </c>
      <c r="EG466" s="2" t="s">
        <v>308</v>
      </c>
      <c r="EH466" s="2">
        <v>0</v>
      </c>
      <c r="EI466" s="2" t="s">
        <v>3</v>
      </c>
      <c r="EJ466" s="2">
        <v>2</v>
      </c>
      <c r="EK466" s="2">
        <v>500002</v>
      </c>
      <c r="EL466" s="2" t="s">
        <v>309</v>
      </c>
      <c r="EM466" s="2" t="s">
        <v>310</v>
      </c>
      <c r="EN466" s="2"/>
      <c r="EO466" s="2" t="s">
        <v>3</v>
      </c>
      <c r="EP466" s="2"/>
      <c r="EQ466" s="2">
        <v>131072</v>
      </c>
      <c r="ER466" s="2">
        <v>38.9</v>
      </c>
      <c r="ES466" s="2">
        <v>38.9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>
        <v>0</v>
      </c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v>0</v>
      </c>
      <c r="FS466" s="2">
        <v>0</v>
      </c>
      <c r="FT466" s="2"/>
      <c r="FU466" s="2"/>
      <c r="FV466" s="2"/>
      <c r="FW466" s="2"/>
      <c r="FX466" s="2">
        <v>0</v>
      </c>
      <c r="FY466" s="2">
        <v>0</v>
      </c>
      <c r="FZ466" s="2"/>
      <c r="GA466" s="2" t="s">
        <v>3</v>
      </c>
      <c r="GB466" s="2"/>
      <c r="GC466" s="2"/>
      <c r="GD466" s="2">
        <v>1</v>
      </c>
      <c r="GE466" s="2"/>
      <c r="GF466" s="2">
        <v>1964124041</v>
      </c>
      <c r="GG466" s="2">
        <v>2</v>
      </c>
      <c r="GH466" s="2">
        <v>1</v>
      </c>
      <c r="GI466" s="2">
        <v>-2</v>
      </c>
      <c r="GJ466" s="2">
        <v>0</v>
      </c>
      <c r="GK466" s="2">
        <v>0</v>
      </c>
      <c r="GL466" s="2">
        <f>ROUND(IF(AND(BH466=3,BI466=3,FS466&lt;&gt;0),P466,0),2)</f>
        <v>0</v>
      </c>
      <c r="GM466" s="2">
        <f>ROUND(O466+X466+Y466,2)+GX466</f>
        <v>233.4</v>
      </c>
      <c r="GN466" s="2">
        <f t="shared" si="334"/>
        <v>0</v>
      </c>
      <c r="GO466" s="2">
        <f t="shared" si="335"/>
        <v>233.4</v>
      </c>
      <c r="GP466" s="2">
        <f t="shared" si="336"/>
        <v>0</v>
      </c>
      <c r="GQ466" s="2"/>
      <c r="GR466" s="2">
        <v>0</v>
      </c>
      <c r="GS466" s="2">
        <v>3</v>
      </c>
      <c r="GT466" s="2">
        <v>0</v>
      </c>
      <c r="GU466" s="2" t="s">
        <v>3</v>
      </c>
      <c r="GV466" s="2">
        <f t="shared" si="337"/>
        <v>0</v>
      </c>
      <c r="GW466" s="2">
        <v>1</v>
      </c>
      <c r="GX466" s="2">
        <f>ROUND(HC466*I466,2)</f>
        <v>0</v>
      </c>
      <c r="GY466" s="2"/>
      <c r="GZ466" s="2"/>
      <c r="HA466" s="2">
        <v>0</v>
      </c>
      <c r="HB466" s="2">
        <v>0</v>
      </c>
      <c r="HC466" s="2">
        <f t="shared" si="338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3</v>
      </c>
      <c r="HO466" s="2" t="s">
        <v>3</v>
      </c>
      <c r="HP466" s="2" t="s">
        <v>3</v>
      </c>
      <c r="HQ466" s="2" t="s">
        <v>3</v>
      </c>
      <c r="HR466" s="2"/>
      <c r="HS466" s="2">
        <v>0</v>
      </c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">
      <c r="A467">
        <v>17</v>
      </c>
      <c r="B467">
        <v>1</v>
      </c>
      <c r="E467" t="s">
        <v>303</v>
      </c>
      <c r="F467" t="s">
        <v>304</v>
      </c>
      <c r="G467" t="s">
        <v>305</v>
      </c>
      <c r="H467" t="s">
        <v>306</v>
      </c>
      <c r="I467">
        <f>ROUND(ROUND(6,4),7)</f>
        <v>6</v>
      </c>
      <c r="J467">
        <v>0</v>
      </c>
      <c r="K467">
        <f>ROUND(ROUND(6,4),7)</f>
        <v>6</v>
      </c>
      <c r="O467">
        <f>ROUND(CP467,0)</f>
        <v>2434</v>
      </c>
      <c r="P467">
        <f>ROUND(CQ467*I467,0)</f>
        <v>2434</v>
      </c>
      <c r="Q467">
        <f>ROUND(CR467*I467,0)</f>
        <v>0</v>
      </c>
      <c r="R467">
        <f>ROUND(CS467*I467,0)</f>
        <v>0</v>
      </c>
      <c r="S467">
        <f>ROUND(CT467*I467,0)</f>
        <v>0</v>
      </c>
      <c r="T467">
        <f>ROUND(CU467*I467,0)</f>
        <v>0</v>
      </c>
      <c r="U467">
        <f t="shared" si="316"/>
        <v>0</v>
      </c>
      <c r="V467">
        <f t="shared" si="317"/>
        <v>0</v>
      </c>
      <c r="W467">
        <f>ROUND(CX467*I467,0)</f>
        <v>0</v>
      </c>
      <c r="X467">
        <f>ROUND(CY467,0)</f>
        <v>0</v>
      </c>
      <c r="Y467">
        <f>ROUND(CZ467,0)</f>
        <v>0</v>
      </c>
      <c r="AA467">
        <v>64873986</v>
      </c>
      <c r="AB467">
        <f t="shared" si="318"/>
        <v>38.9</v>
      </c>
      <c r="AC467">
        <f t="shared" si="319"/>
        <v>38.9</v>
      </c>
      <c r="AD467">
        <f t="shared" si="320"/>
        <v>0</v>
      </c>
      <c r="AE467">
        <f t="shared" si="321"/>
        <v>0</v>
      </c>
      <c r="AF467">
        <f t="shared" si="322"/>
        <v>0</v>
      </c>
      <c r="AG467">
        <f t="shared" si="323"/>
        <v>0</v>
      </c>
      <c r="AH467">
        <f t="shared" si="324"/>
        <v>0</v>
      </c>
      <c r="AI467">
        <f t="shared" si="325"/>
        <v>0</v>
      </c>
      <c r="AJ467">
        <f t="shared" si="326"/>
        <v>0.01</v>
      </c>
      <c r="AK467">
        <v>38.9</v>
      </c>
      <c r="AL467">
        <v>38.9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0.01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10.43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2</v>
      </c>
      <c r="BJ467" t="s">
        <v>307</v>
      </c>
      <c r="BM467">
        <v>500002</v>
      </c>
      <c r="BN467">
        <v>0</v>
      </c>
      <c r="BO467" t="s">
        <v>304</v>
      </c>
      <c r="BP467">
        <v>1</v>
      </c>
      <c r="BQ467">
        <v>12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27"/>
        <v>2434</v>
      </c>
      <c r="CQ467">
        <f t="shared" si="339"/>
        <v>405.72699999999998</v>
      </c>
      <c r="CR467">
        <f t="shared" si="340"/>
        <v>0</v>
      </c>
      <c r="CS467">
        <f t="shared" si="328"/>
        <v>0</v>
      </c>
      <c r="CT467">
        <f t="shared" si="329"/>
        <v>0</v>
      </c>
      <c r="CU467">
        <f t="shared" si="330"/>
        <v>0</v>
      </c>
      <c r="CV467">
        <f t="shared" si="331"/>
        <v>0</v>
      </c>
      <c r="CW467">
        <f t="shared" si="332"/>
        <v>0</v>
      </c>
      <c r="CX467">
        <f t="shared" si="333"/>
        <v>0.01</v>
      </c>
      <c r="CY467">
        <f>0</f>
        <v>0</v>
      </c>
      <c r="CZ467">
        <f>0</f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1003</v>
      </c>
      <c r="DV467" t="s">
        <v>306</v>
      </c>
      <c r="DW467" t="s">
        <v>306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56793267</v>
      </c>
      <c r="EF467">
        <v>12</v>
      </c>
      <c r="EG467" t="s">
        <v>308</v>
      </c>
      <c r="EH467">
        <v>0</v>
      </c>
      <c r="EI467" t="s">
        <v>3</v>
      </c>
      <c r="EJ467">
        <v>2</v>
      </c>
      <c r="EK467">
        <v>500002</v>
      </c>
      <c r="EL467" t="s">
        <v>309</v>
      </c>
      <c r="EM467" t="s">
        <v>310</v>
      </c>
      <c r="EO467" t="s">
        <v>3</v>
      </c>
      <c r="EQ467">
        <v>131072</v>
      </c>
      <c r="ER467">
        <v>38.9</v>
      </c>
      <c r="ES467">
        <v>38.9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FQ467">
        <v>0</v>
      </c>
      <c r="FR467">
        <v>0</v>
      </c>
      <c r="FS467">
        <v>0</v>
      </c>
      <c r="FX467">
        <v>0</v>
      </c>
      <c r="FY467">
        <v>0</v>
      </c>
      <c r="GA467" t="s">
        <v>3</v>
      </c>
      <c r="GD467">
        <v>1</v>
      </c>
      <c r="GF467">
        <v>1964124041</v>
      </c>
      <c r="GG467">
        <v>2</v>
      </c>
      <c r="GH467">
        <v>1</v>
      </c>
      <c r="GI467">
        <v>2</v>
      </c>
      <c r="GJ467">
        <v>0</v>
      </c>
      <c r="GK467">
        <v>0</v>
      </c>
      <c r="GL467">
        <f>ROUND(IF(AND(BH467=3,BI467=3,FS467&lt;&gt;0),P467,0),0)</f>
        <v>0</v>
      </c>
      <c r="GM467">
        <f>ROUND(O467+X467+Y467,0)+GX467</f>
        <v>2434</v>
      </c>
      <c r="GN467">
        <f t="shared" si="334"/>
        <v>0</v>
      </c>
      <c r="GO467">
        <f t="shared" si="335"/>
        <v>2434</v>
      </c>
      <c r="GP467">
        <f t="shared" si="336"/>
        <v>0</v>
      </c>
      <c r="GR467">
        <v>0</v>
      </c>
      <c r="GS467">
        <v>3</v>
      </c>
      <c r="GT467">
        <v>0</v>
      </c>
      <c r="GU467" t="s">
        <v>3</v>
      </c>
      <c r="GV467">
        <f t="shared" si="337"/>
        <v>0</v>
      </c>
      <c r="GW467">
        <v>1</v>
      </c>
      <c r="GX467">
        <f>ROUND(HC467*I467,0)</f>
        <v>0</v>
      </c>
      <c r="HA467">
        <v>0</v>
      </c>
      <c r="HB467">
        <v>0</v>
      </c>
      <c r="HC467">
        <f t="shared" si="338"/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HS467">
        <v>0</v>
      </c>
      <c r="IK467">
        <v>0</v>
      </c>
    </row>
    <row r="468" spans="1:255" x14ac:dyDescent="0.2">
      <c r="A468" s="2">
        <v>17</v>
      </c>
      <c r="B468" s="2">
        <v>1</v>
      </c>
      <c r="C468" s="2"/>
      <c r="D468" s="2"/>
      <c r="E468" s="2" t="s">
        <v>311</v>
      </c>
      <c r="F468" s="2" t="s">
        <v>312</v>
      </c>
      <c r="G468" s="2" t="s">
        <v>313</v>
      </c>
      <c r="H468" s="2" t="s">
        <v>306</v>
      </c>
      <c r="I468" s="2">
        <f>ROUND(ROUND(6,4),7)</f>
        <v>6</v>
      </c>
      <c r="J468" s="2">
        <v>0</v>
      </c>
      <c r="K468" s="2">
        <f>ROUND(ROUND(6,4),7)</f>
        <v>6</v>
      </c>
      <c r="L468" s="2"/>
      <c r="M468" s="2"/>
      <c r="N468" s="2"/>
      <c r="O468" s="2">
        <f>ROUND(CP468,2)</f>
        <v>194.52</v>
      </c>
      <c r="P468" s="2">
        <f>ROUND(CQ468*I468,2)</f>
        <v>194.52</v>
      </c>
      <c r="Q468" s="2">
        <f>ROUND(CR468*I468,2)</f>
        <v>0</v>
      </c>
      <c r="R468" s="2">
        <f>ROUND(CS468*I468,2)</f>
        <v>0</v>
      </c>
      <c r="S468" s="2">
        <f>ROUND(CT468*I468,2)</f>
        <v>0</v>
      </c>
      <c r="T468" s="2">
        <f>ROUND(CU468*I468,2)</f>
        <v>0</v>
      </c>
      <c r="U468" s="2">
        <f t="shared" si="316"/>
        <v>0</v>
      </c>
      <c r="V468" s="2">
        <f t="shared" si="317"/>
        <v>0</v>
      </c>
      <c r="W468" s="2">
        <f>ROUND(CX468*I468,2)</f>
        <v>0.06</v>
      </c>
      <c r="X468" s="2">
        <f>ROUND(CY468,2)</f>
        <v>0</v>
      </c>
      <c r="Y468" s="2">
        <f>ROUND(CZ468,2)</f>
        <v>0</v>
      </c>
      <c r="Z468" s="2"/>
      <c r="AA468" s="2">
        <v>64873989</v>
      </c>
      <c r="AB468" s="2">
        <f t="shared" si="318"/>
        <v>32.42</v>
      </c>
      <c r="AC468" s="2">
        <f t="shared" si="319"/>
        <v>32.42</v>
      </c>
      <c r="AD468" s="2">
        <f t="shared" si="320"/>
        <v>0</v>
      </c>
      <c r="AE468" s="2">
        <f t="shared" si="321"/>
        <v>0</v>
      </c>
      <c r="AF468" s="2">
        <f t="shared" si="322"/>
        <v>0</v>
      </c>
      <c r="AG468" s="2">
        <f t="shared" si="323"/>
        <v>0</v>
      </c>
      <c r="AH468" s="2">
        <f t="shared" si="324"/>
        <v>0</v>
      </c>
      <c r="AI468" s="2">
        <f t="shared" si="325"/>
        <v>0</v>
      </c>
      <c r="AJ468" s="2">
        <f t="shared" si="326"/>
        <v>0.01</v>
      </c>
      <c r="AK468" s="2">
        <v>32.42</v>
      </c>
      <c r="AL468" s="2">
        <v>32.42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0.01</v>
      </c>
      <c r="AT468" s="2">
        <v>0</v>
      </c>
      <c r="AU468" s="2">
        <v>0</v>
      </c>
      <c r="AV468" s="2">
        <v>1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3</v>
      </c>
      <c r="BI468" s="2">
        <v>2</v>
      </c>
      <c r="BJ468" s="2" t="s">
        <v>314</v>
      </c>
      <c r="BK468" s="2"/>
      <c r="BL468" s="2"/>
      <c r="BM468" s="2">
        <v>500002</v>
      </c>
      <c r="BN468" s="2">
        <v>0</v>
      </c>
      <c r="BO468" s="2" t="s">
        <v>3</v>
      </c>
      <c r="BP468" s="2">
        <v>0</v>
      </c>
      <c r="BQ468" s="2">
        <v>12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0</v>
      </c>
      <c r="CA468" s="2">
        <v>0</v>
      </c>
      <c r="CB468" s="2" t="s">
        <v>3</v>
      </c>
      <c r="CC468" s="2"/>
      <c r="CD468" s="2"/>
      <c r="CE468" s="2">
        <v>0</v>
      </c>
      <c r="CF468" s="2">
        <v>0</v>
      </c>
      <c r="CG468" s="2">
        <v>0</v>
      </c>
      <c r="CH468" s="2"/>
      <c r="CI468" s="2"/>
      <c r="CJ468" s="2"/>
      <c r="CK468" s="2"/>
      <c r="CL468" s="2"/>
      <c r="CM468" s="2">
        <v>0</v>
      </c>
      <c r="CN468" s="2" t="s">
        <v>3</v>
      </c>
      <c r="CO468" s="2">
        <v>0</v>
      </c>
      <c r="CP468" s="2">
        <f t="shared" si="327"/>
        <v>194.52</v>
      </c>
      <c r="CQ468" s="2">
        <f t="shared" si="339"/>
        <v>32.42</v>
      </c>
      <c r="CR468" s="2">
        <f t="shared" si="340"/>
        <v>0</v>
      </c>
      <c r="CS468" s="2">
        <f t="shared" si="328"/>
        <v>0</v>
      </c>
      <c r="CT468" s="2">
        <f t="shared" si="329"/>
        <v>0</v>
      </c>
      <c r="CU468" s="2">
        <f t="shared" si="330"/>
        <v>0</v>
      </c>
      <c r="CV468" s="2">
        <f t="shared" si="331"/>
        <v>0</v>
      </c>
      <c r="CW468" s="2">
        <f t="shared" si="332"/>
        <v>0</v>
      </c>
      <c r="CX468" s="2">
        <f t="shared" si="333"/>
        <v>0.01</v>
      </c>
      <c r="CY468" s="2">
        <f>0</f>
        <v>0</v>
      </c>
      <c r="CZ468" s="2">
        <f>0</f>
        <v>0</v>
      </c>
      <c r="DA468" s="2"/>
      <c r="DB468" s="2"/>
      <c r="DC468" s="2" t="s">
        <v>3</v>
      </c>
      <c r="DD468" s="2" t="s">
        <v>3</v>
      </c>
      <c r="DE468" s="2" t="s">
        <v>3</v>
      </c>
      <c r="DF468" s="2" t="s">
        <v>3</v>
      </c>
      <c r="DG468" s="2" t="s">
        <v>3</v>
      </c>
      <c r="DH468" s="2" t="s">
        <v>3</v>
      </c>
      <c r="DI468" s="2" t="s">
        <v>3</v>
      </c>
      <c r="DJ468" s="2" t="s">
        <v>3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1003</v>
      </c>
      <c r="DV468" s="2" t="s">
        <v>306</v>
      </c>
      <c r="DW468" s="2" t="s">
        <v>306</v>
      </c>
      <c r="DX468" s="2">
        <v>1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56793267</v>
      </c>
      <c r="EF468" s="2">
        <v>12</v>
      </c>
      <c r="EG468" s="2" t="s">
        <v>308</v>
      </c>
      <c r="EH468" s="2">
        <v>0</v>
      </c>
      <c r="EI468" s="2" t="s">
        <v>3</v>
      </c>
      <c r="EJ468" s="2">
        <v>2</v>
      </c>
      <c r="EK468" s="2">
        <v>500002</v>
      </c>
      <c r="EL468" s="2" t="s">
        <v>309</v>
      </c>
      <c r="EM468" s="2" t="s">
        <v>310</v>
      </c>
      <c r="EN468" s="2"/>
      <c r="EO468" s="2" t="s">
        <v>3</v>
      </c>
      <c r="EP468" s="2"/>
      <c r="EQ468" s="2">
        <v>131072</v>
      </c>
      <c r="ER468" s="2">
        <v>32.42</v>
      </c>
      <c r="ES468" s="2">
        <v>32.42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>
        <v>0</v>
      </c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v>0</v>
      </c>
      <c r="FS468" s="2">
        <v>0</v>
      </c>
      <c r="FT468" s="2"/>
      <c r="FU468" s="2"/>
      <c r="FV468" s="2"/>
      <c r="FW468" s="2"/>
      <c r="FX468" s="2">
        <v>0</v>
      </c>
      <c r="FY468" s="2">
        <v>0</v>
      </c>
      <c r="FZ468" s="2"/>
      <c r="GA468" s="2" t="s">
        <v>3</v>
      </c>
      <c r="GB468" s="2"/>
      <c r="GC468" s="2"/>
      <c r="GD468" s="2">
        <v>1</v>
      </c>
      <c r="GE468" s="2"/>
      <c r="GF468" s="2">
        <v>-406062585</v>
      </c>
      <c r="GG468" s="2">
        <v>2</v>
      </c>
      <c r="GH468" s="2">
        <v>1</v>
      </c>
      <c r="GI468" s="2">
        <v>-2</v>
      </c>
      <c r="GJ468" s="2">
        <v>0</v>
      </c>
      <c r="GK468" s="2">
        <v>0</v>
      </c>
      <c r="GL468" s="2">
        <f>ROUND(IF(AND(BH468=3,BI468=3,FS468&lt;&gt;0),P468,0),2)</f>
        <v>0</v>
      </c>
      <c r="GM468" s="2">
        <f>ROUND(O468+X468+Y468,2)+GX468</f>
        <v>194.52</v>
      </c>
      <c r="GN468" s="2">
        <f t="shared" si="334"/>
        <v>0</v>
      </c>
      <c r="GO468" s="2">
        <f t="shared" si="335"/>
        <v>194.52</v>
      </c>
      <c r="GP468" s="2">
        <f t="shared" si="336"/>
        <v>0</v>
      </c>
      <c r="GQ468" s="2"/>
      <c r="GR468" s="2">
        <v>0</v>
      </c>
      <c r="GS468" s="2">
        <v>3</v>
      </c>
      <c r="GT468" s="2">
        <v>0</v>
      </c>
      <c r="GU468" s="2" t="s">
        <v>3</v>
      </c>
      <c r="GV468" s="2">
        <f t="shared" si="337"/>
        <v>0</v>
      </c>
      <c r="GW468" s="2">
        <v>1</v>
      </c>
      <c r="GX468" s="2">
        <f>ROUND(HC468*I468,2)</f>
        <v>0</v>
      </c>
      <c r="GY468" s="2"/>
      <c r="GZ468" s="2"/>
      <c r="HA468" s="2">
        <v>0</v>
      </c>
      <c r="HB468" s="2">
        <v>0</v>
      </c>
      <c r="HC468" s="2">
        <f t="shared" si="338"/>
        <v>0</v>
      </c>
      <c r="HD468" s="2"/>
      <c r="HE468" s="2" t="s">
        <v>3</v>
      </c>
      <c r="HF468" s="2" t="s">
        <v>3</v>
      </c>
      <c r="HG468" s="2"/>
      <c r="HH468" s="2"/>
      <c r="HI468" s="2"/>
      <c r="HJ468" s="2"/>
      <c r="HK468" s="2"/>
      <c r="HL468" s="2"/>
      <c r="HM468" s="2" t="s">
        <v>3</v>
      </c>
      <c r="HN468" s="2" t="s">
        <v>3</v>
      </c>
      <c r="HO468" s="2" t="s">
        <v>3</v>
      </c>
      <c r="HP468" s="2" t="s">
        <v>3</v>
      </c>
      <c r="HQ468" s="2" t="s">
        <v>3</v>
      </c>
      <c r="HR468" s="2"/>
      <c r="HS468" s="2">
        <v>0</v>
      </c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x14ac:dyDescent="0.2">
      <c r="A469">
        <v>17</v>
      </c>
      <c r="B469">
        <v>1</v>
      </c>
      <c r="E469" t="s">
        <v>311</v>
      </c>
      <c r="F469" t="s">
        <v>312</v>
      </c>
      <c r="G469" t="s">
        <v>313</v>
      </c>
      <c r="H469" t="s">
        <v>306</v>
      </c>
      <c r="I469">
        <f>ROUND(ROUND(6,4),7)</f>
        <v>6</v>
      </c>
      <c r="J469">
        <v>0</v>
      </c>
      <c r="K469">
        <f>ROUND(ROUND(6,4),7)</f>
        <v>6</v>
      </c>
      <c r="O469">
        <f>ROUND(CP469,0)</f>
        <v>1939</v>
      </c>
      <c r="P469">
        <f>ROUND(CQ469*I469,0)</f>
        <v>1939</v>
      </c>
      <c r="Q469">
        <f>ROUND(CR469*I469,0)</f>
        <v>0</v>
      </c>
      <c r="R469">
        <f>ROUND(CS469*I469,0)</f>
        <v>0</v>
      </c>
      <c r="S469">
        <f>ROUND(CT469*I469,0)</f>
        <v>0</v>
      </c>
      <c r="T469">
        <f>ROUND(CU469*I469,0)</f>
        <v>0</v>
      </c>
      <c r="U469">
        <f t="shared" si="316"/>
        <v>0</v>
      </c>
      <c r="V469">
        <f t="shared" si="317"/>
        <v>0</v>
      </c>
      <c r="W469">
        <f>ROUND(CX469*I469,0)</f>
        <v>0</v>
      </c>
      <c r="X469">
        <f>ROUND(CY469,0)</f>
        <v>0</v>
      </c>
      <c r="Y469">
        <f>ROUND(CZ469,0)</f>
        <v>0</v>
      </c>
      <c r="AA469">
        <v>64873986</v>
      </c>
      <c r="AB469">
        <f t="shared" si="318"/>
        <v>32.42</v>
      </c>
      <c r="AC469">
        <f t="shared" si="319"/>
        <v>32.42</v>
      </c>
      <c r="AD469">
        <f t="shared" si="320"/>
        <v>0</v>
      </c>
      <c r="AE469">
        <f t="shared" si="321"/>
        <v>0</v>
      </c>
      <c r="AF469">
        <f t="shared" si="322"/>
        <v>0</v>
      </c>
      <c r="AG469">
        <f t="shared" si="323"/>
        <v>0</v>
      </c>
      <c r="AH469">
        <f t="shared" si="324"/>
        <v>0</v>
      </c>
      <c r="AI469">
        <f t="shared" si="325"/>
        <v>0</v>
      </c>
      <c r="AJ469">
        <f t="shared" si="326"/>
        <v>0.01</v>
      </c>
      <c r="AK469">
        <v>32.42</v>
      </c>
      <c r="AL469">
        <v>32.42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0.01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9.9700000000000006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2</v>
      </c>
      <c r="BJ469" t="s">
        <v>314</v>
      </c>
      <c r="BM469">
        <v>500002</v>
      </c>
      <c r="BN469">
        <v>0</v>
      </c>
      <c r="BO469" t="s">
        <v>312</v>
      </c>
      <c r="BP469">
        <v>1</v>
      </c>
      <c r="BQ469">
        <v>12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327"/>
        <v>1939</v>
      </c>
      <c r="CQ469">
        <f t="shared" si="339"/>
        <v>323.22740000000005</v>
      </c>
      <c r="CR469">
        <f t="shared" si="340"/>
        <v>0</v>
      </c>
      <c r="CS469">
        <f t="shared" si="328"/>
        <v>0</v>
      </c>
      <c r="CT469">
        <f t="shared" si="329"/>
        <v>0</v>
      </c>
      <c r="CU469">
        <f t="shared" si="330"/>
        <v>0</v>
      </c>
      <c r="CV469">
        <f t="shared" si="331"/>
        <v>0</v>
      </c>
      <c r="CW469">
        <f t="shared" si="332"/>
        <v>0</v>
      </c>
      <c r="CX469">
        <f t="shared" si="333"/>
        <v>0.01</v>
      </c>
      <c r="CY469">
        <f>0</f>
        <v>0</v>
      </c>
      <c r="CZ469">
        <f>0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306</v>
      </c>
      <c r="DW469" t="s">
        <v>306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56793267</v>
      </c>
      <c r="EF469">
        <v>12</v>
      </c>
      <c r="EG469" t="s">
        <v>308</v>
      </c>
      <c r="EH469">
        <v>0</v>
      </c>
      <c r="EI469" t="s">
        <v>3</v>
      </c>
      <c r="EJ469">
        <v>2</v>
      </c>
      <c r="EK469">
        <v>500002</v>
      </c>
      <c r="EL469" t="s">
        <v>309</v>
      </c>
      <c r="EM469" t="s">
        <v>310</v>
      </c>
      <c r="EO469" t="s">
        <v>3</v>
      </c>
      <c r="EQ469">
        <v>131072</v>
      </c>
      <c r="ER469">
        <v>32.42</v>
      </c>
      <c r="ES469">
        <v>32.42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v>0</v>
      </c>
      <c r="FS469">
        <v>0</v>
      </c>
      <c r="FX469">
        <v>0</v>
      </c>
      <c r="FY469">
        <v>0</v>
      </c>
      <c r="GA469" t="s">
        <v>3</v>
      </c>
      <c r="GD469">
        <v>1</v>
      </c>
      <c r="GF469">
        <v>-406062585</v>
      </c>
      <c r="GG469">
        <v>2</v>
      </c>
      <c r="GH469">
        <v>1</v>
      </c>
      <c r="GI469">
        <v>2</v>
      </c>
      <c r="GJ469">
        <v>0</v>
      </c>
      <c r="GK469">
        <v>0</v>
      </c>
      <c r="GL469">
        <f>ROUND(IF(AND(BH469=3,BI469=3,FS469&lt;&gt;0),P469,0),0)</f>
        <v>0</v>
      </c>
      <c r="GM469">
        <f>ROUND(O469+X469+Y469,0)+GX469</f>
        <v>1939</v>
      </c>
      <c r="GN469">
        <f t="shared" si="334"/>
        <v>0</v>
      </c>
      <c r="GO469">
        <f t="shared" si="335"/>
        <v>1939</v>
      </c>
      <c r="GP469">
        <f t="shared" si="336"/>
        <v>0</v>
      </c>
      <c r="GR469">
        <v>0</v>
      </c>
      <c r="GS469">
        <v>3</v>
      </c>
      <c r="GT469">
        <v>0</v>
      </c>
      <c r="GU469" t="s">
        <v>3</v>
      </c>
      <c r="GV469">
        <f t="shared" si="337"/>
        <v>0</v>
      </c>
      <c r="GW469">
        <v>1</v>
      </c>
      <c r="GX469">
        <f>ROUND(HC469*I469,0)</f>
        <v>0</v>
      </c>
      <c r="HA469">
        <v>0</v>
      </c>
      <c r="HB469">
        <v>0</v>
      </c>
      <c r="HC469">
        <f t="shared" si="338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HS469">
        <v>0</v>
      </c>
      <c r="IK469">
        <v>0</v>
      </c>
    </row>
    <row r="470" spans="1:255" x14ac:dyDescent="0.2">
      <c r="A470" s="2">
        <v>17</v>
      </c>
      <c r="B470" s="2">
        <v>1</v>
      </c>
      <c r="C470" s="2"/>
      <c r="D470" s="2"/>
      <c r="E470" s="2" t="s">
        <v>315</v>
      </c>
      <c r="F470" s="2" t="s">
        <v>316</v>
      </c>
      <c r="G470" s="2" t="s">
        <v>317</v>
      </c>
      <c r="H470" s="2" t="s">
        <v>318</v>
      </c>
      <c r="I470" s="2">
        <f>ROUND(ROUND(0.1,4),7)</f>
        <v>0.1</v>
      </c>
      <c r="J470" s="2">
        <v>0</v>
      </c>
      <c r="K470" s="2">
        <f>ROUND(ROUND(0.1,4),7)</f>
        <v>0.1</v>
      </c>
      <c r="L470" s="2"/>
      <c r="M470" s="2"/>
      <c r="N470" s="2"/>
      <c r="O470" s="2">
        <f>ROUND(CP470,2)</f>
        <v>8.17</v>
      </c>
      <c r="P470" s="2">
        <f>ROUND(CQ470*I470,2)</f>
        <v>8.17</v>
      </c>
      <c r="Q470" s="2">
        <f>ROUND(CR470*I470,2)</f>
        <v>0</v>
      </c>
      <c r="R470" s="2">
        <f>ROUND(CS470*I470,2)</f>
        <v>0</v>
      </c>
      <c r="S470" s="2">
        <f>ROUND(CT470*I470,2)</f>
        <v>0</v>
      </c>
      <c r="T470" s="2">
        <f>ROUND(CU470*I470,2)</f>
        <v>0</v>
      </c>
      <c r="U470" s="2">
        <f t="shared" si="316"/>
        <v>0</v>
      </c>
      <c r="V470" s="2">
        <f t="shared" si="317"/>
        <v>0</v>
      </c>
      <c r="W470" s="2">
        <f>ROUND(CX470*I470,2)</f>
        <v>0.01</v>
      </c>
      <c r="X470" s="2">
        <f>ROUND(CY470,2)</f>
        <v>0</v>
      </c>
      <c r="Y470" s="2">
        <f>ROUND(CZ470,2)</f>
        <v>0</v>
      </c>
      <c r="Z470" s="2"/>
      <c r="AA470" s="2">
        <v>64873989</v>
      </c>
      <c r="AB470" s="2">
        <f t="shared" si="318"/>
        <v>81.739999999999995</v>
      </c>
      <c r="AC470" s="2">
        <f t="shared" si="319"/>
        <v>81.739999999999995</v>
      </c>
      <c r="AD470" s="2">
        <f t="shared" si="320"/>
        <v>0</v>
      </c>
      <c r="AE470" s="2">
        <f t="shared" si="321"/>
        <v>0</v>
      </c>
      <c r="AF470" s="2">
        <f t="shared" si="322"/>
        <v>0</v>
      </c>
      <c r="AG470" s="2">
        <f t="shared" si="323"/>
        <v>0</v>
      </c>
      <c r="AH470" s="2">
        <f t="shared" si="324"/>
        <v>0</v>
      </c>
      <c r="AI470" s="2">
        <f t="shared" si="325"/>
        <v>0</v>
      </c>
      <c r="AJ470" s="2">
        <f t="shared" si="326"/>
        <v>0.05</v>
      </c>
      <c r="AK470" s="2">
        <v>81.739999999999995</v>
      </c>
      <c r="AL470" s="2">
        <v>81.739999999999995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0.05</v>
      </c>
      <c r="AT470" s="2">
        <v>0</v>
      </c>
      <c r="AU470" s="2">
        <v>0</v>
      </c>
      <c r="AV470" s="2">
        <v>1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3</v>
      </c>
      <c r="BI470" s="2">
        <v>1</v>
      </c>
      <c r="BJ470" s="2" t="s">
        <v>319</v>
      </c>
      <c r="BK470" s="2"/>
      <c r="BL470" s="2"/>
      <c r="BM470" s="2">
        <v>500001</v>
      </c>
      <c r="BN470" s="2">
        <v>0</v>
      </c>
      <c r="BO470" s="2" t="s">
        <v>3</v>
      </c>
      <c r="BP470" s="2">
        <v>0</v>
      </c>
      <c r="BQ470" s="2">
        <v>8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0</v>
      </c>
      <c r="CA470" s="2">
        <v>0</v>
      </c>
      <c r="CB470" s="2" t="s">
        <v>3</v>
      </c>
      <c r="CC470" s="2"/>
      <c r="CD470" s="2"/>
      <c r="CE470" s="2">
        <v>0</v>
      </c>
      <c r="CF470" s="2">
        <v>0</v>
      </c>
      <c r="CG470" s="2">
        <v>0</v>
      </c>
      <c r="CH470" s="2"/>
      <c r="CI470" s="2"/>
      <c r="CJ470" s="2"/>
      <c r="CK470" s="2"/>
      <c r="CL470" s="2"/>
      <c r="CM470" s="2">
        <v>0</v>
      </c>
      <c r="CN470" s="2" t="s">
        <v>3</v>
      </c>
      <c r="CO470" s="2">
        <v>0</v>
      </c>
      <c r="CP470" s="2">
        <f t="shared" si="327"/>
        <v>8.17</v>
      </c>
      <c r="CQ470" s="2">
        <f t="shared" si="339"/>
        <v>81.739999999999995</v>
      </c>
      <c r="CR470" s="2">
        <f t="shared" si="340"/>
        <v>0</v>
      </c>
      <c r="CS470" s="2">
        <f t="shared" si="328"/>
        <v>0</v>
      </c>
      <c r="CT470" s="2">
        <f t="shared" si="329"/>
        <v>0</v>
      </c>
      <c r="CU470" s="2">
        <f t="shared" si="330"/>
        <v>0</v>
      </c>
      <c r="CV470" s="2">
        <f t="shared" si="331"/>
        <v>0</v>
      </c>
      <c r="CW470" s="2">
        <f t="shared" si="332"/>
        <v>0</v>
      </c>
      <c r="CX470" s="2">
        <f t="shared" si="333"/>
        <v>0.05</v>
      </c>
      <c r="CY470" s="2">
        <f>0</f>
        <v>0</v>
      </c>
      <c r="CZ470" s="2">
        <f>0</f>
        <v>0</v>
      </c>
      <c r="DA470" s="2"/>
      <c r="DB470" s="2"/>
      <c r="DC470" s="2" t="s">
        <v>3</v>
      </c>
      <c r="DD470" s="2" t="s">
        <v>3</v>
      </c>
      <c r="DE470" s="2" t="s">
        <v>3</v>
      </c>
      <c r="DF470" s="2" t="s">
        <v>3</v>
      </c>
      <c r="DG470" s="2" t="s">
        <v>3</v>
      </c>
      <c r="DH470" s="2" t="s">
        <v>3</v>
      </c>
      <c r="DI470" s="2" t="s">
        <v>3</v>
      </c>
      <c r="DJ470" s="2" t="s">
        <v>3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1009</v>
      </c>
      <c r="DV470" s="2" t="s">
        <v>318</v>
      </c>
      <c r="DW470" s="2" t="s">
        <v>318</v>
      </c>
      <c r="DX470" s="2">
        <v>1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56793266</v>
      </c>
      <c r="EF470" s="2">
        <v>8</v>
      </c>
      <c r="EG470" s="2" t="s">
        <v>56</v>
      </c>
      <c r="EH470" s="2">
        <v>0</v>
      </c>
      <c r="EI470" s="2" t="s">
        <v>3</v>
      </c>
      <c r="EJ470" s="2">
        <v>1</v>
      </c>
      <c r="EK470" s="2">
        <v>500001</v>
      </c>
      <c r="EL470" s="2" t="s">
        <v>57</v>
      </c>
      <c r="EM470" s="2" t="s">
        <v>58</v>
      </c>
      <c r="EN470" s="2"/>
      <c r="EO470" s="2" t="s">
        <v>3</v>
      </c>
      <c r="EP470" s="2"/>
      <c r="EQ470" s="2">
        <v>131072</v>
      </c>
      <c r="ER470" s="2">
        <v>81.739999999999995</v>
      </c>
      <c r="ES470" s="2">
        <v>81.739999999999995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>
        <v>0</v>
      </c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v>0</v>
      </c>
      <c r="FS470" s="2">
        <v>0</v>
      </c>
      <c r="FT470" s="2"/>
      <c r="FU470" s="2"/>
      <c r="FV470" s="2"/>
      <c r="FW470" s="2"/>
      <c r="FX470" s="2">
        <v>0</v>
      </c>
      <c r="FY470" s="2">
        <v>0</v>
      </c>
      <c r="FZ470" s="2"/>
      <c r="GA470" s="2" t="s">
        <v>3</v>
      </c>
      <c r="GB470" s="2"/>
      <c r="GC470" s="2"/>
      <c r="GD470" s="2">
        <v>1</v>
      </c>
      <c r="GE470" s="2"/>
      <c r="GF470" s="2">
        <v>220731499</v>
      </c>
      <c r="GG470" s="2">
        <v>2</v>
      </c>
      <c r="GH470" s="2">
        <v>1</v>
      </c>
      <c r="GI470" s="2">
        <v>-2</v>
      </c>
      <c r="GJ470" s="2">
        <v>0</v>
      </c>
      <c r="GK470" s="2">
        <v>0</v>
      </c>
      <c r="GL470" s="2">
        <f>ROUND(IF(AND(BH470=3,BI470=3,FS470&lt;&gt;0),P470,0),2)</f>
        <v>0</v>
      </c>
      <c r="GM470" s="2">
        <f>ROUND(O470+X470+Y470,2)+GX470</f>
        <v>8.17</v>
      </c>
      <c r="GN470" s="2">
        <f t="shared" si="334"/>
        <v>8.17</v>
      </c>
      <c r="GO470" s="2">
        <f t="shared" si="335"/>
        <v>0</v>
      </c>
      <c r="GP470" s="2">
        <f t="shared" si="336"/>
        <v>0</v>
      </c>
      <c r="GQ470" s="2"/>
      <c r="GR470" s="2">
        <v>0</v>
      </c>
      <c r="GS470" s="2">
        <v>3</v>
      </c>
      <c r="GT470" s="2">
        <v>0</v>
      </c>
      <c r="GU470" s="2" t="s">
        <v>3</v>
      </c>
      <c r="GV470" s="2">
        <f t="shared" si="337"/>
        <v>0</v>
      </c>
      <c r="GW470" s="2">
        <v>1</v>
      </c>
      <c r="GX470" s="2">
        <f>ROUND(HC470*I470,2)</f>
        <v>0</v>
      </c>
      <c r="GY470" s="2"/>
      <c r="GZ470" s="2"/>
      <c r="HA470" s="2">
        <v>0</v>
      </c>
      <c r="HB470" s="2">
        <v>0</v>
      </c>
      <c r="HC470" s="2">
        <f t="shared" si="338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3</v>
      </c>
      <c r="HO470" s="2" t="s">
        <v>3</v>
      </c>
      <c r="HP470" s="2" t="s">
        <v>3</v>
      </c>
      <c r="HQ470" s="2" t="s">
        <v>3</v>
      </c>
      <c r="HR470" s="2"/>
      <c r="HS470" s="2">
        <v>0</v>
      </c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x14ac:dyDescent="0.2">
      <c r="A471">
        <v>17</v>
      </c>
      <c r="B471">
        <v>1</v>
      </c>
      <c r="E471" t="s">
        <v>315</v>
      </c>
      <c r="F471" t="s">
        <v>316</v>
      </c>
      <c r="G471" t="s">
        <v>317</v>
      </c>
      <c r="H471" t="s">
        <v>318</v>
      </c>
      <c r="I471">
        <f>ROUND(ROUND(0.1,4),7)</f>
        <v>0.1</v>
      </c>
      <c r="J471">
        <v>0</v>
      </c>
      <c r="K471">
        <f>ROUND(ROUND(0.1,4),7)</f>
        <v>0.1</v>
      </c>
      <c r="O471">
        <f>ROUND(CP471,0)</f>
        <v>98</v>
      </c>
      <c r="P471">
        <f>ROUND(CQ471*I471,0)</f>
        <v>98</v>
      </c>
      <c r="Q471">
        <f>ROUND(CR471*I471,0)</f>
        <v>0</v>
      </c>
      <c r="R471">
        <f>ROUND(CS471*I471,0)</f>
        <v>0</v>
      </c>
      <c r="S471">
        <f>ROUND(CT471*I471,0)</f>
        <v>0</v>
      </c>
      <c r="T471">
        <f>ROUND(CU471*I471,0)</f>
        <v>0</v>
      </c>
      <c r="U471">
        <f t="shared" si="316"/>
        <v>0</v>
      </c>
      <c r="V471">
        <f t="shared" si="317"/>
        <v>0</v>
      </c>
      <c r="W471">
        <f>ROUND(CX471*I471,0)</f>
        <v>0</v>
      </c>
      <c r="X471">
        <f>ROUND(CY471,0)</f>
        <v>0</v>
      </c>
      <c r="Y471">
        <f>ROUND(CZ471,0)</f>
        <v>0</v>
      </c>
      <c r="AA471">
        <v>64873986</v>
      </c>
      <c r="AB471">
        <f t="shared" si="318"/>
        <v>81.739999999999995</v>
      </c>
      <c r="AC471">
        <f t="shared" si="319"/>
        <v>81.739999999999995</v>
      </c>
      <c r="AD471">
        <f t="shared" si="320"/>
        <v>0</v>
      </c>
      <c r="AE471">
        <f t="shared" si="321"/>
        <v>0</v>
      </c>
      <c r="AF471">
        <f t="shared" si="322"/>
        <v>0</v>
      </c>
      <c r="AG471">
        <f t="shared" si="323"/>
        <v>0</v>
      </c>
      <c r="AH471">
        <f t="shared" si="324"/>
        <v>0</v>
      </c>
      <c r="AI471">
        <f t="shared" si="325"/>
        <v>0</v>
      </c>
      <c r="AJ471">
        <f t="shared" si="326"/>
        <v>0.05</v>
      </c>
      <c r="AK471">
        <v>81.739999999999995</v>
      </c>
      <c r="AL471">
        <v>81.739999999999995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0.05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11.97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1</v>
      </c>
      <c r="BJ471" t="s">
        <v>319</v>
      </c>
      <c r="BM471">
        <v>500001</v>
      </c>
      <c r="BN471">
        <v>0</v>
      </c>
      <c r="BO471" t="s">
        <v>316</v>
      </c>
      <c r="BP471">
        <v>1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327"/>
        <v>98</v>
      </c>
      <c r="CQ471">
        <f t="shared" si="339"/>
        <v>978.42780000000005</v>
      </c>
      <c r="CR471">
        <f t="shared" si="340"/>
        <v>0</v>
      </c>
      <c r="CS471">
        <f t="shared" si="328"/>
        <v>0</v>
      </c>
      <c r="CT471">
        <f t="shared" si="329"/>
        <v>0</v>
      </c>
      <c r="CU471">
        <f t="shared" si="330"/>
        <v>0</v>
      </c>
      <c r="CV471">
        <f t="shared" si="331"/>
        <v>0</v>
      </c>
      <c r="CW471">
        <f t="shared" si="332"/>
        <v>0</v>
      </c>
      <c r="CX471">
        <f t="shared" si="333"/>
        <v>0.05</v>
      </c>
      <c r="CY471">
        <f>0</f>
        <v>0</v>
      </c>
      <c r="CZ471">
        <f>0</f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1009</v>
      </c>
      <c r="DV471" t="s">
        <v>318</v>
      </c>
      <c r="DW471" t="s">
        <v>318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56793266</v>
      </c>
      <c r="EF471">
        <v>8</v>
      </c>
      <c r="EG471" t="s">
        <v>56</v>
      </c>
      <c r="EH471">
        <v>0</v>
      </c>
      <c r="EI471" t="s">
        <v>3</v>
      </c>
      <c r="EJ471">
        <v>1</v>
      </c>
      <c r="EK471">
        <v>500001</v>
      </c>
      <c r="EL471" t="s">
        <v>57</v>
      </c>
      <c r="EM471" t="s">
        <v>58</v>
      </c>
      <c r="EO471" t="s">
        <v>3</v>
      </c>
      <c r="EQ471">
        <v>131072</v>
      </c>
      <c r="ER471">
        <v>81.739999999999995</v>
      </c>
      <c r="ES471">
        <v>81.739999999999995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220731499</v>
      </c>
      <c r="GG471">
        <v>2</v>
      </c>
      <c r="GH471">
        <v>1</v>
      </c>
      <c r="GI471">
        <v>2</v>
      </c>
      <c r="GJ471">
        <v>0</v>
      </c>
      <c r="GK471">
        <v>0</v>
      </c>
      <c r="GL471">
        <f>ROUND(IF(AND(BH471=3,BI471=3,FS471&lt;&gt;0),P471,0),0)</f>
        <v>0</v>
      </c>
      <c r="GM471">
        <f>ROUND(O471+X471+Y471,0)+GX471</f>
        <v>98</v>
      </c>
      <c r="GN471">
        <f t="shared" si="334"/>
        <v>98</v>
      </c>
      <c r="GO471">
        <f t="shared" si="335"/>
        <v>0</v>
      </c>
      <c r="GP471">
        <f t="shared" si="336"/>
        <v>0</v>
      </c>
      <c r="GR471">
        <v>0</v>
      </c>
      <c r="GS471">
        <v>3</v>
      </c>
      <c r="GT471">
        <v>0</v>
      </c>
      <c r="GU471" t="s">
        <v>3</v>
      </c>
      <c r="GV471">
        <f t="shared" si="337"/>
        <v>0</v>
      </c>
      <c r="GW471">
        <v>1</v>
      </c>
      <c r="GX471">
        <f>ROUND(HC471*I471,0)</f>
        <v>0</v>
      </c>
      <c r="HA471">
        <v>0</v>
      </c>
      <c r="HB471">
        <v>0</v>
      </c>
      <c r="HC471">
        <f t="shared" si="338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HS471">
        <v>0</v>
      </c>
      <c r="IK471">
        <v>0</v>
      </c>
    </row>
    <row r="472" spans="1:255" x14ac:dyDescent="0.2">
      <c r="A472" s="2">
        <v>17</v>
      </c>
      <c r="B472" s="2">
        <v>1</v>
      </c>
      <c r="C472" s="2"/>
      <c r="D472" s="2"/>
      <c r="E472" s="2" t="s">
        <v>320</v>
      </c>
      <c r="F472" s="2" t="s">
        <v>321</v>
      </c>
      <c r="G472" s="2" t="s">
        <v>322</v>
      </c>
      <c r="H472" s="2" t="s">
        <v>323</v>
      </c>
      <c r="I472" s="2">
        <f>ROUND(ROUND((6)/10,4),7)</f>
        <v>0.6</v>
      </c>
      <c r="J472" s="2">
        <v>0</v>
      </c>
      <c r="K472" s="2">
        <f>ROUND(ROUND((6)/10,4),7)</f>
        <v>0.6</v>
      </c>
      <c r="L472" s="2"/>
      <c r="M472" s="2"/>
      <c r="N472" s="2"/>
      <c r="O472" s="2">
        <f>ROUND(CP472,2)</f>
        <v>60.48</v>
      </c>
      <c r="P472" s="2">
        <f>ROUND(CQ472*I472,2)</f>
        <v>60.48</v>
      </c>
      <c r="Q472" s="2">
        <f>ROUND(CR472*I472,2)</f>
        <v>0</v>
      </c>
      <c r="R472" s="2">
        <f>ROUND(CS472*I472,2)</f>
        <v>0</v>
      </c>
      <c r="S472" s="2">
        <f>ROUND(CT472*I472,2)</f>
        <v>0</v>
      </c>
      <c r="T472" s="2">
        <f>ROUND(CU472*I472,2)</f>
        <v>0</v>
      </c>
      <c r="U472" s="2">
        <f t="shared" si="316"/>
        <v>0</v>
      </c>
      <c r="V472" s="2">
        <f t="shared" si="317"/>
        <v>0</v>
      </c>
      <c r="W472" s="2">
        <f>ROUND(CX472*I472,2)</f>
        <v>0.02</v>
      </c>
      <c r="X472" s="2">
        <f>ROUND(CY472,2)</f>
        <v>0</v>
      </c>
      <c r="Y472" s="2">
        <f>ROUND(CZ472,2)</f>
        <v>0</v>
      </c>
      <c r="Z472" s="2"/>
      <c r="AA472" s="2">
        <v>64873989</v>
      </c>
      <c r="AB472" s="2">
        <f t="shared" si="318"/>
        <v>100.8</v>
      </c>
      <c r="AC472" s="2">
        <f t="shared" si="319"/>
        <v>100.8</v>
      </c>
      <c r="AD472" s="2">
        <f t="shared" si="320"/>
        <v>0</v>
      </c>
      <c r="AE472" s="2">
        <f t="shared" si="321"/>
        <v>0</v>
      </c>
      <c r="AF472" s="2">
        <f t="shared" si="322"/>
        <v>0</v>
      </c>
      <c r="AG472" s="2">
        <f t="shared" si="323"/>
        <v>0</v>
      </c>
      <c r="AH472" s="2">
        <f t="shared" si="324"/>
        <v>0</v>
      </c>
      <c r="AI472" s="2">
        <f t="shared" si="325"/>
        <v>0</v>
      </c>
      <c r="AJ472" s="2">
        <f t="shared" si="326"/>
        <v>0.04</v>
      </c>
      <c r="AK472" s="2">
        <v>100.8</v>
      </c>
      <c r="AL472" s="2">
        <v>100.8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0.04</v>
      </c>
      <c r="AT472" s="2">
        <v>0</v>
      </c>
      <c r="AU472" s="2">
        <v>0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3</v>
      </c>
      <c r="BI472" s="2">
        <v>1</v>
      </c>
      <c r="BJ472" s="2" t="s">
        <v>324</v>
      </c>
      <c r="BK472" s="2"/>
      <c r="BL472" s="2"/>
      <c r="BM472" s="2">
        <v>500001</v>
      </c>
      <c r="BN472" s="2">
        <v>0</v>
      </c>
      <c r="BO472" s="2" t="s">
        <v>3</v>
      </c>
      <c r="BP472" s="2">
        <v>0</v>
      </c>
      <c r="BQ472" s="2">
        <v>8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0</v>
      </c>
      <c r="CA472" s="2">
        <v>0</v>
      </c>
      <c r="CB472" s="2" t="s">
        <v>3</v>
      </c>
      <c r="CC472" s="2"/>
      <c r="CD472" s="2"/>
      <c r="CE472" s="2">
        <v>0</v>
      </c>
      <c r="CF472" s="2">
        <v>0</v>
      </c>
      <c r="CG472" s="2">
        <v>0</v>
      </c>
      <c r="CH472" s="2"/>
      <c r="CI472" s="2"/>
      <c r="CJ472" s="2"/>
      <c r="CK472" s="2"/>
      <c r="CL472" s="2"/>
      <c r="CM472" s="2">
        <v>0</v>
      </c>
      <c r="CN472" s="2" t="s">
        <v>3</v>
      </c>
      <c r="CO472" s="2">
        <v>0</v>
      </c>
      <c r="CP472" s="2">
        <f t="shared" si="327"/>
        <v>60.48</v>
      </c>
      <c r="CQ472" s="2">
        <f t="shared" si="339"/>
        <v>100.8</v>
      </c>
      <c r="CR472" s="2">
        <f t="shared" si="340"/>
        <v>0</v>
      </c>
      <c r="CS472" s="2">
        <f t="shared" si="328"/>
        <v>0</v>
      </c>
      <c r="CT472" s="2">
        <f t="shared" si="329"/>
        <v>0</v>
      </c>
      <c r="CU472" s="2">
        <f t="shared" si="330"/>
        <v>0</v>
      </c>
      <c r="CV472" s="2">
        <f t="shared" si="331"/>
        <v>0</v>
      </c>
      <c r="CW472" s="2">
        <f t="shared" si="332"/>
        <v>0</v>
      </c>
      <c r="CX472" s="2">
        <f t="shared" si="333"/>
        <v>0.04</v>
      </c>
      <c r="CY472" s="2">
        <f>0</f>
        <v>0</v>
      </c>
      <c r="CZ472" s="2">
        <f>0</f>
        <v>0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1003</v>
      </c>
      <c r="DV472" s="2" t="s">
        <v>323</v>
      </c>
      <c r="DW472" s="2" t="s">
        <v>323</v>
      </c>
      <c r="DX472" s="2">
        <v>10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56793266</v>
      </c>
      <c r="EF472" s="2">
        <v>8</v>
      </c>
      <c r="EG472" s="2" t="s">
        <v>56</v>
      </c>
      <c r="EH472" s="2">
        <v>0</v>
      </c>
      <c r="EI472" s="2" t="s">
        <v>3</v>
      </c>
      <c r="EJ472" s="2">
        <v>1</v>
      </c>
      <c r="EK472" s="2">
        <v>500001</v>
      </c>
      <c r="EL472" s="2" t="s">
        <v>57</v>
      </c>
      <c r="EM472" s="2" t="s">
        <v>58</v>
      </c>
      <c r="EN472" s="2"/>
      <c r="EO472" s="2" t="s">
        <v>3</v>
      </c>
      <c r="EP472" s="2"/>
      <c r="EQ472" s="2">
        <v>131072</v>
      </c>
      <c r="ER472" s="2">
        <v>100.8</v>
      </c>
      <c r="ES472" s="2">
        <v>100.8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v>0</v>
      </c>
      <c r="FS472" s="2">
        <v>0</v>
      </c>
      <c r="FT472" s="2"/>
      <c r="FU472" s="2"/>
      <c r="FV472" s="2"/>
      <c r="FW472" s="2"/>
      <c r="FX472" s="2">
        <v>0</v>
      </c>
      <c r="FY472" s="2">
        <v>0</v>
      </c>
      <c r="FZ472" s="2"/>
      <c r="GA472" s="2" t="s">
        <v>3</v>
      </c>
      <c r="GB472" s="2"/>
      <c r="GC472" s="2"/>
      <c r="GD472" s="2">
        <v>1</v>
      </c>
      <c r="GE472" s="2"/>
      <c r="GF472" s="2">
        <v>-1615771685</v>
      </c>
      <c r="GG472" s="2">
        <v>2</v>
      </c>
      <c r="GH472" s="2">
        <v>1</v>
      </c>
      <c r="GI472" s="2">
        <v>-2</v>
      </c>
      <c r="GJ472" s="2">
        <v>0</v>
      </c>
      <c r="GK472" s="2">
        <v>0</v>
      </c>
      <c r="GL472" s="2">
        <f>ROUND(IF(AND(BH472=3,BI472=3,FS472&lt;&gt;0),P472,0),2)</f>
        <v>0</v>
      </c>
      <c r="GM472" s="2">
        <f>ROUND(O472+X472+Y472,2)+GX472</f>
        <v>60.48</v>
      </c>
      <c r="GN472" s="2">
        <f t="shared" si="334"/>
        <v>60.48</v>
      </c>
      <c r="GO472" s="2">
        <f t="shared" si="335"/>
        <v>0</v>
      </c>
      <c r="GP472" s="2">
        <f t="shared" si="336"/>
        <v>0</v>
      </c>
      <c r="GQ472" s="2"/>
      <c r="GR472" s="2">
        <v>0</v>
      </c>
      <c r="GS472" s="2">
        <v>3</v>
      </c>
      <c r="GT472" s="2">
        <v>0</v>
      </c>
      <c r="GU472" s="2" t="s">
        <v>3</v>
      </c>
      <c r="GV472" s="2">
        <f t="shared" si="337"/>
        <v>0</v>
      </c>
      <c r="GW472" s="2">
        <v>1</v>
      </c>
      <c r="GX472" s="2">
        <f>ROUND(HC472*I472,2)</f>
        <v>0</v>
      </c>
      <c r="GY472" s="2"/>
      <c r="GZ472" s="2"/>
      <c r="HA472" s="2">
        <v>0</v>
      </c>
      <c r="HB472" s="2">
        <v>0</v>
      </c>
      <c r="HC472" s="2">
        <f t="shared" si="338"/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>
        <v>0</v>
      </c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x14ac:dyDescent="0.2">
      <c r="A473">
        <v>17</v>
      </c>
      <c r="B473">
        <v>1</v>
      </c>
      <c r="E473" t="s">
        <v>320</v>
      </c>
      <c r="F473" t="s">
        <v>321</v>
      </c>
      <c r="G473" t="s">
        <v>322</v>
      </c>
      <c r="H473" t="s">
        <v>323</v>
      </c>
      <c r="I473">
        <f>ROUND(ROUND((6)/10,4),7)</f>
        <v>0.6</v>
      </c>
      <c r="J473">
        <v>0</v>
      </c>
      <c r="K473">
        <f>ROUND(ROUND((6)/10,4),7)</f>
        <v>0.6</v>
      </c>
      <c r="O473">
        <f>ROUND(CP473,0)</f>
        <v>184</v>
      </c>
      <c r="P473">
        <f>ROUND(CQ473*I473,0)</f>
        <v>184</v>
      </c>
      <c r="Q473">
        <f>ROUND(CR473*I473,0)</f>
        <v>0</v>
      </c>
      <c r="R473">
        <f>ROUND(CS473*I473,0)</f>
        <v>0</v>
      </c>
      <c r="S473">
        <f>ROUND(CT473*I473,0)</f>
        <v>0</v>
      </c>
      <c r="T473">
        <f>ROUND(CU473*I473,0)</f>
        <v>0</v>
      </c>
      <c r="U473">
        <f t="shared" si="316"/>
        <v>0</v>
      </c>
      <c r="V473">
        <f t="shared" si="317"/>
        <v>0</v>
      </c>
      <c r="W473">
        <f>ROUND(CX473*I473,0)</f>
        <v>0</v>
      </c>
      <c r="X473">
        <f>ROUND(CY473,0)</f>
        <v>0</v>
      </c>
      <c r="Y473">
        <f>ROUND(CZ473,0)</f>
        <v>0</v>
      </c>
      <c r="AA473">
        <v>64873986</v>
      </c>
      <c r="AB473">
        <f t="shared" si="318"/>
        <v>100.8</v>
      </c>
      <c r="AC473">
        <f t="shared" si="319"/>
        <v>100.8</v>
      </c>
      <c r="AD473">
        <f t="shared" si="320"/>
        <v>0</v>
      </c>
      <c r="AE473">
        <f t="shared" si="321"/>
        <v>0</v>
      </c>
      <c r="AF473">
        <f t="shared" si="322"/>
        <v>0</v>
      </c>
      <c r="AG473">
        <f t="shared" si="323"/>
        <v>0</v>
      </c>
      <c r="AH473">
        <f t="shared" si="324"/>
        <v>0</v>
      </c>
      <c r="AI473">
        <f t="shared" si="325"/>
        <v>0</v>
      </c>
      <c r="AJ473">
        <f t="shared" si="326"/>
        <v>0.04</v>
      </c>
      <c r="AK473">
        <v>100.8</v>
      </c>
      <c r="AL473">
        <v>100.8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0.04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3.05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1</v>
      </c>
      <c r="BJ473" t="s">
        <v>324</v>
      </c>
      <c r="BM473">
        <v>500001</v>
      </c>
      <c r="BN473">
        <v>0</v>
      </c>
      <c r="BO473" t="s">
        <v>321</v>
      </c>
      <c r="BP473">
        <v>1</v>
      </c>
      <c r="BQ473">
        <v>8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327"/>
        <v>184</v>
      </c>
      <c r="CQ473">
        <f t="shared" si="339"/>
        <v>307.44</v>
      </c>
      <c r="CR473">
        <f t="shared" si="340"/>
        <v>0</v>
      </c>
      <c r="CS473">
        <f t="shared" si="328"/>
        <v>0</v>
      </c>
      <c r="CT473">
        <f t="shared" si="329"/>
        <v>0</v>
      </c>
      <c r="CU473">
        <f t="shared" si="330"/>
        <v>0</v>
      </c>
      <c r="CV473">
        <f t="shared" si="331"/>
        <v>0</v>
      </c>
      <c r="CW473">
        <f t="shared" si="332"/>
        <v>0</v>
      </c>
      <c r="CX473">
        <f t="shared" si="333"/>
        <v>0.04</v>
      </c>
      <c r="CY473">
        <f>0</f>
        <v>0</v>
      </c>
      <c r="CZ473">
        <f>0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1003</v>
      </c>
      <c r="DV473" t="s">
        <v>323</v>
      </c>
      <c r="DW473" t="s">
        <v>323</v>
      </c>
      <c r="DX473">
        <v>10</v>
      </c>
      <c r="DZ473" t="s">
        <v>3</v>
      </c>
      <c r="EA473" t="s">
        <v>3</v>
      </c>
      <c r="EB473" t="s">
        <v>3</v>
      </c>
      <c r="EC473" t="s">
        <v>3</v>
      </c>
      <c r="EE473">
        <v>56793266</v>
      </c>
      <c r="EF473">
        <v>8</v>
      </c>
      <c r="EG473" t="s">
        <v>56</v>
      </c>
      <c r="EH473">
        <v>0</v>
      </c>
      <c r="EI473" t="s">
        <v>3</v>
      </c>
      <c r="EJ473">
        <v>1</v>
      </c>
      <c r="EK473">
        <v>500001</v>
      </c>
      <c r="EL473" t="s">
        <v>57</v>
      </c>
      <c r="EM473" t="s">
        <v>58</v>
      </c>
      <c r="EO473" t="s">
        <v>3</v>
      </c>
      <c r="EQ473">
        <v>131072</v>
      </c>
      <c r="ER473">
        <v>100.8</v>
      </c>
      <c r="ES473">
        <v>100.8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-1615771685</v>
      </c>
      <c r="GG473">
        <v>2</v>
      </c>
      <c r="GH473">
        <v>1</v>
      </c>
      <c r="GI473">
        <v>2</v>
      </c>
      <c r="GJ473">
        <v>0</v>
      </c>
      <c r="GK473">
        <v>0</v>
      </c>
      <c r="GL473">
        <f>ROUND(IF(AND(BH473=3,BI473=3,FS473&lt;&gt;0),P473,0),0)</f>
        <v>0</v>
      </c>
      <c r="GM473">
        <f>ROUND(O473+X473+Y473,0)+GX473</f>
        <v>184</v>
      </c>
      <c r="GN473">
        <f t="shared" si="334"/>
        <v>184</v>
      </c>
      <c r="GO473">
        <f t="shared" si="335"/>
        <v>0</v>
      </c>
      <c r="GP473">
        <f t="shared" si="336"/>
        <v>0</v>
      </c>
      <c r="GR473">
        <v>0</v>
      </c>
      <c r="GS473">
        <v>3</v>
      </c>
      <c r="GT473">
        <v>0</v>
      </c>
      <c r="GU473" t="s">
        <v>3</v>
      </c>
      <c r="GV473">
        <f t="shared" si="337"/>
        <v>0</v>
      </c>
      <c r="GW473">
        <v>1</v>
      </c>
      <c r="GX473">
        <f>ROUND(HC473*I473,0)</f>
        <v>0</v>
      </c>
      <c r="HA473">
        <v>0</v>
      </c>
      <c r="HB473">
        <v>0</v>
      </c>
      <c r="HC473">
        <f t="shared" si="338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4" spans="1:255" x14ac:dyDescent="0.2">
      <c r="A474" s="2">
        <v>17</v>
      </c>
      <c r="B474" s="2">
        <v>1</v>
      </c>
      <c r="C474" s="2"/>
      <c r="D474" s="2"/>
      <c r="E474" s="2" t="s">
        <v>325</v>
      </c>
      <c r="F474" s="2" t="s">
        <v>326</v>
      </c>
      <c r="G474" s="2" t="s">
        <v>327</v>
      </c>
      <c r="H474" s="2" t="s">
        <v>323</v>
      </c>
      <c r="I474" s="2">
        <f>ROUND(ROUND((6*2)/10,4),7)</f>
        <v>1.2</v>
      </c>
      <c r="J474" s="2">
        <v>0</v>
      </c>
      <c r="K474" s="2">
        <f>ROUND(ROUND((6*2)/10,4),7)</f>
        <v>1.2</v>
      </c>
      <c r="L474" s="2"/>
      <c r="M474" s="2"/>
      <c r="N474" s="2"/>
      <c r="O474" s="2">
        <f>ROUND(CP474,2)</f>
        <v>338.52</v>
      </c>
      <c r="P474" s="2">
        <f>ROUND(CQ474*I474,2)</f>
        <v>338.52</v>
      </c>
      <c r="Q474" s="2">
        <f>ROUND(CR474*I474,2)</f>
        <v>0</v>
      </c>
      <c r="R474" s="2">
        <f>ROUND(CS474*I474,2)</f>
        <v>0</v>
      </c>
      <c r="S474" s="2">
        <f>ROUND(CT474*I474,2)</f>
        <v>0</v>
      </c>
      <c r="T474" s="2">
        <f>ROUND(CU474*I474,2)</f>
        <v>0</v>
      </c>
      <c r="U474" s="2">
        <f t="shared" si="316"/>
        <v>0</v>
      </c>
      <c r="V474" s="2">
        <f t="shared" si="317"/>
        <v>0</v>
      </c>
      <c r="W474" s="2">
        <f>ROUND(CX474*I474,2)</f>
        <v>0.04</v>
      </c>
      <c r="X474" s="2">
        <f>ROUND(CY474,2)</f>
        <v>0</v>
      </c>
      <c r="Y474" s="2">
        <f>ROUND(CZ474,2)</f>
        <v>0</v>
      </c>
      <c r="Z474" s="2"/>
      <c r="AA474" s="2">
        <v>64873989</v>
      </c>
      <c r="AB474" s="2">
        <f t="shared" si="318"/>
        <v>282.10000000000002</v>
      </c>
      <c r="AC474" s="2">
        <f t="shared" si="319"/>
        <v>282.10000000000002</v>
      </c>
      <c r="AD474" s="2">
        <f t="shared" si="320"/>
        <v>0</v>
      </c>
      <c r="AE474" s="2">
        <f t="shared" si="321"/>
        <v>0</v>
      </c>
      <c r="AF474" s="2">
        <f t="shared" si="322"/>
        <v>0</v>
      </c>
      <c r="AG474" s="2">
        <f t="shared" si="323"/>
        <v>0</v>
      </c>
      <c r="AH474" s="2">
        <f t="shared" si="324"/>
        <v>0</v>
      </c>
      <c r="AI474" s="2">
        <f t="shared" si="325"/>
        <v>0</v>
      </c>
      <c r="AJ474" s="2">
        <f t="shared" si="326"/>
        <v>0.03</v>
      </c>
      <c r="AK474" s="2">
        <v>282.10000000000002</v>
      </c>
      <c r="AL474" s="2">
        <v>282.10000000000002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0.03</v>
      </c>
      <c r="AT474" s="2">
        <v>0</v>
      </c>
      <c r="AU474" s="2">
        <v>0</v>
      </c>
      <c r="AV474" s="2">
        <v>1</v>
      </c>
      <c r="AW474" s="2">
        <v>1</v>
      </c>
      <c r="AX474" s="2"/>
      <c r="AY474" s="2"/>
      <c r="AZ474" s="2">
        <v>1</v>
      </c>
      <c r="BA474" s="2">
        <v>1</v>
      </c>
      <c r="BB474" s="2">
        <v>1</v>
      </c>
      <c r="BC474" s="2">
        <v>1</v>
      </c>
      <c r="BD474" s="2" t="s">
        <v>3</v>
      </c>
      <c r="BE474" s="2" t="s">
        <v>3</v>
      </c>
      <c r="BF474" s="2" t="s">
        <v>3</v>
      </c>
      <c r="BG474" s="2" t="s">
        <v>3</v>
      </c>
      <c r="BH474" s="2">
        <v>3</v>
      </c>
      <c r="BI474" s="2">
        <v>1</v>
      </c>
      <c r="BJ474" s="2" t="s">
        <v>328</v>
      </c>
      <c r="BK474" s="2"/>
      <c r="BL474" s="2"/>
      <c r="BM474" s="2">
        <v>500001</v>
      </c>
      <c r="BN474" s="2">
        <v>0</v>
      </c>
      <c r="BO474" s="2" t="s">
        <v>3</v>
      </c>
      <c r="BP474" s="2">
        <v>0</v>
      </c>
      <c r="BQ474" s="2">
        <v>8</v>
      </c>
      <c r="BR474" s="2">
        <v>0</v>
      </c>
      <c r="BS474" s="2">
        <v>1</v>
      </c>
      <c r="BT474" s="2">
        <v>1</v>
      </c>
      <c r="BU474" s="2">
        <v>1</v>
      </c>
      <c r="BV474" s="2">
        <v>1</v>
      </c>
      <c r="BW474" s="2">
        <v>1</v>
      </c>
      <c r="BX474" s="2">
        <v>1</v>
      </c>
      <c r="BY474" s="2" t="s">
        <v>3</v>
      </c>
      <c r="BZ474" s="2">
        <v>0</v>
      </c>
      <c r="CA474" s="2">
        <v>0</v>
      </c>
      <c r="CB474" s="2" t="s">
        <v>3</v>
      </c>
      <c r="CC474" s="2"/>
      <c r="CD474" s="2"/>
      <c r="CE474" s="2">
        <v>0</v>
      </c>
      <c r="CF474" s="2">
        <v>0</v>
      </c>
      <c r="CG474" s="2">
        <v>0</v>
      </c>
      <c r="CH474" s="2"/>
      <c r="CI474" s="2"/>
      <c r="CJ474" s="2"/>
      <c r="CK474" s="2"/>
      <c r="CL474" s="2"/>
      <c r="CM474" s="2">
        <v>0</v>
      </c>
      <c r="CN474" s="2" t="s">
        <v>3</v>
      </c>
      <c r="CO474" s="2">
        <v>0</v>
      </c>
      <c r="CP474" s="2">
        <f t="shared" si="327"/>
        <v>338.52</v>
      </c>
      <c r="CQ474" s="2">
        <f t="shared" si="339"/>
        <v>282.10000000000002</v>
      </c>
      <c r="CR474" s="2">
        <f t="shared" si="340"/>
        <v>0</v>
      </c>
      <c r="CS474" s="2">
        <f t="shared" si="328"/>
        <v>0</v>
      </c>
      <c r="CT474" s="2">
        <f t="shared" si="329"/>
        <v>0</v>
      </c>
      <c r="CU474" s="2">
        <f t="shared" si="330"/>
        <v>0</v>
      </c>
      <c r="CV474" s="2">
        <f t="shared" si="331"/>
        <v>0</v>
      </c>
      <c r="CW474" s="2">
        <f t="shared" si="332"/>
        <v>0</v>
      </c>
      <c r="CX474" s="2">
        <f t="shared" si="333"/>
        <v>0.03</v>
      </c>
      <c r="CY474" s="2">
        <f>0</f>
        <v>0</v>
      </c>
      <c r="CZ474" s="2">
        <f>0</f>
        <v>0</v>
      </c>
      <c r="DA474" s="2"/>
      <c r="DB474" s="2"/>
      <c r="DC474" s="2" t="s">
        <v>3</v>
      </c>
      <c r="DD474" s="2" t="s">
        <v>3</v>
      </c>
      <c r="DE474" s="2" t="s">
        <v>3</v>
      </c>
      <c r="DF474" s="2" t="s">
        <v>3</v>
      </c>
      <c r="DG474" s="2" t="s">
        <v>3</v>
      </c>
      <c r="DH474" s="2" t="s">
        <v>3</v>
      </c>
      <c r="DI474" s="2" t="s">
        <v>3</v>
      </c>
      <c r="DJ474" s="2" t="s">
        <v>3</v>
      </c>
      <c r="DK474" s="2" t="s">
        <v>3</v>
      </c>
      <c r="DL474" s="2" t="s">
        <v>3</v>
      </c>
      <c r="DM474" s="2" t="s">
        <v>3</v>
      </c>
      <c r="DN474" s="2">
        <v>0</v>
      </c>
      <c r="DO474" s="2">
        <v>0</v>
      </c>
      <c r="DP474" s="2">
        <v>1</v>
      </c>
      <c r="DQ474" s="2">
        <v>1</v>
      </c>
      <c r="DR474" s="2"/>
      <c r="DS474" s="2"/>
      <c r="DT474" s="2"/>
      <c r="DU474" s="2">
        <v>1003</v>
      </c>
      <c r="DV474" s="2" t="s">
        <v>323</v>
      </c>
      <c r="DW474" s="2" t="s">
        <v>323</v>
      </c>
      <c r="DX474" s="2">
        <v>10</v>
      </c>
      <c r="DY474" s="2"/>
      <c r="DZ474" s="2" t="s">
        <v>3</v>
      </c>
      <c r="EA474" s="2" t="s">
        <v>3</v>
      </c>
      <c r="EB474" s="2" t="s">
        <v>3</v>
      </c>
      <c r="EC474" s="2" t="s">
        <v>3</v>
      </c>
      <c r="ED474" s="2"/>
      <c r="EE474" s="2">
        <v>56793266</v>
      </c>
      <c r="EF474" s="2">
        <v>8</v>
      </c>
      <c r="EG474" s="2" t="s">
        <v>56</v>
      </c>
      <c r="EH474" s="2">
        <v>0</v>
      </c>
      <c r="EI474" s="2" t="s">
        <v>3</v>
      </c>
      <c r="EJ474" s="2">
        <v>1</v>
      </c>
      <c r="EK474" s="2">
        <v>500001</v>
      </c>
      <c r="EL474" s="2" t="s">
        <v>57</v>
      </c>
      <c r="EM474" s="2" t="s">
        <v>58</v>
      </c>
      <c r="EN474" s="2"/>
      <c r="EO474" s="2" t="s">
        <v>3</v>
      </c>
      <c r="EP474" s="2"/>
      <c r="EQ474" s="2">
        <v>131072</v>
      </c>
      <c r="ER474" s="2">
        <v>282.10000000000002</v>
      </c>
      <c r="ES474" s="2">
        <v>282.10000000000002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>
        <v>0</v>
      </c>
      <c r="FR474" s="2">
        <v>0</v>
      </c>
      <c r="FS474" s="2">
        <v>0</v>
      </c>
      <c r="FT474" s="2"/>
      <c r="FU474" s="2"/>
      <c r="FV474" s="2"/>
      <c r="FW474" s="2"/>
      <c r="FX474" s="2">
        <v>0</v>
      </c>
      <c r="FY474" s="2">
        <v>0</v>
      </c>
      <c r="FZ474" s="2"/>
      <c r="GA474" s="2" t="s">
        <v>3</v>
      </c>
      <c r="GB474" s="2"/>
      <c r="GC474" s="2"/>
      <c r="GD474" s="2">
        <v>1</v>
      </c>
      <c r="GE474" s="2"/>
      <c r="GF474" s="2">
        <v>1781260122</v>
      </c>
      <c r="GG474" s="2">
        <v>2</v>
      </c>
      <c r="GH474" s="2">
        <v>1</v>
      </c>
      <c r="GI474" s="2">
        <v>-2</v>
      </c>
      <c r="GJ474" s="2">
        <v>0</v>
      </c>
      <c r="GK474" s="2">
        <v>0</v>
      </c>
      <c r="GL474" s="2">
        <f>ROUND(IF(AND(BH474=3,BI474=3,FS474&lt;&gt;0),P474,0),2)</f>
        <v>0</v>
      </c>
      <c r="GM474" s="2">
        <f>ROUND(O474+X474+Y474,2)+GX474</f>
        <v>338.52</v>
      </c>
      <c r="GN474" s="2">
        <f t="shared" si="334"/>
        <v>338.52</v>
      </c>
      <c r="GO474" s="2">
        <f t="shared" si="335"/>
        <v>0</v>
      </c>
      <c r="GP474" s="2">
        <f t="shared" si="336"/>
        <v>0</v>
      </c>
      <c r="GQ474" s="2"/>
      <c r="GR474" s="2">
        <v>0</v>
      </c>
      <c r="GS474" s="2">
        <v>3</v>
      </c>
      <c r="GT474" s="2">
        <v>0</v>
      </c>
      <c r="GU474" s="2" t="s">
        <v>3</v>
      </c>
      <c r="GV474" s="2">
        <f t="shared" si="337"/>
        <v>0</v>
      </c>
      <c r="GW474" s="2">
        <v>1</v>
      </c>
      <c r="GX474" s="2">
        <f>ROUND(HC474*I474,2)</f>
        <v>0</v>
      </c>
      <c r="GY474" s="2"/>
      <c r="GZ474" s="2"/>
      <c r="HA474" s="2">
        <v>0</v>
      </c>
      <c r="HB474" s="2">
        <v>0</v>
      </c>
      <c r="HC474" s="2">
        <f t="shared" si="338"/>
        <v>0</v>
      </c>
      <c r="HD474" s="2"/>
      <c r="HE474" s="2" t="s">
        <v>3</v>
      </c>
      <c r="HF474" s="2" t="s">
        <v>3</v>
      </c>
      <c r="HG474" s="2"/>
      <c r="HH474" s="2"/>
      <c r="HI474" s="2"/>
      <c r="HJ474" s="2"/>
      <c r="HK474" s="2"/>
      <c r="HL474" s="2"/>
      <c r="HM474" s="2" t="s">
        <v>3</v>
      </c>
      <c r="HN474" s="2" t="s">
        <v>3</v>
      </c>
      <c r="HO474" s="2" t="s">
        <v>3</v>
      </c>
      <c r="HP474" s="2" t="s">
        <v>3</v>
      </c>
      <c r="HQ474" s="2" t="s">
        <v>3</v>
      </c>
      <c r="HR474" s="2"/>
      <c r="HS474" s="2">
        <v>0</v>
      </c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>
        <v>0</v>
      </c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 x14ac:dyDescent="0.2">
      <c r="A475">
        <v>17</v>
      </c>
      <c r="B475">
        <v>1</v>
      </c>
      <c r="E475" t="s">
        <v>325</v>
      </c>
      <c r="F475" t="s">
        <v>326</v>
      </c>
      <c r="G475" t="s">
        <v>327</v>
      </c>
      <c r="H475" t="s">
        <v>323</v>
      </c>
      <c r="I475">
        <f>ROUND(ROUND((6*2)/10,4),7)</f>
        <v>1.2</v>
      </c>
      <c r="J475">
        <v>0</v>
      </c>
      <c r="K475">
        <f>ROUND(ROUND((6*2)/10,4),7)</f>
        <v>1.2</v>
      </c>
      <c r="O475">
        <f>ROUND(CP475,0)</f>
        <v>812</v>
      </c>
      <c r="P475">
        <f>ROUND(CQ475*I475,0)</f>
        <v>812</v>
      </c>
      <c r="Q475">
        <f>ROUND(CR475*I475,0)</f>
        <v>0</v>
      </c>
      <c r="R475">
        <f>ROUND(CS475*I475,0)</f>
        <v>0</v>
      </c>
      <c r="S475">
        <f>ROUND(CT475*I475,0)</f>
        <v>0</v>
      </c>
      <c r="T475">
        <f>ROUND(CU475*I475,0)</f>
        <v>0</v>
      </c>
      <c r="U475">
        <f t="shared" si="316"/>
        <v>0</v>
      </c>
      <c r="V475">
        <f t="shared" si="317"/>
        <v>0</v>
      </c>
      <c r="W475">
        <f>ROUND(CX475*I475,0)</f>
        <v>0</v>
      </c>
      <c r="X475">
        <f>ROUND(CY475,0)</f>
        <v>0</v>
      </c>
      <c r="Y475">
        <f>ROUND(CZ475,0)</f>
        <v>0</v>
      </c>
      <c r="AA475">
        <v>64873986</v>
      </c>
      <c r="AB475">
        <f t="shared" si="318"/>
        <v>282.10000000000002</v>
      </c>
      <c r="AC475">
        <f t="shared" si="319"/>
        <v>282.10000000000002</v>
      </c>
      <c r="AD475">
        <f t="shared" si="320"/>
        <v>0</v>
      </c>
      <c r="AE475">
        <f t="shared" si="321"/>
        <v>0</v>
      </c>
      <c r="AF475">
        <f t="shared" si="322"/>
        <v>0</v>
      </c>
      <c r="AG475">
        <f t="shared" si="323"/>
        <v>0</v>
      </c>
      <c r="AH475">
        <f t="shared" si="324"/>
        <v>0</v>
      </c>
      <c r="AI475">
        <f t="shared" si="325"/>
        <v>0</v>
      </c>
      <c r="AJ475">
        <f t="shared" si="326"/>
        <v>0.03</v>
      </c>
      <c r="AK475">
        <v>282.10000000000002</v>
      </c>
      <c r="AL475">
        <v>282.10000000000002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0.03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2.4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1</v>
      </c>
      <c r="BJ475" t="s">
        <v>328</v>
      </c>
      <c r="BM475">
        <v>500001</v>
      </c>
      <c r="BN475">
        <v>0</v>
      </c>
      <c r="BO475" t="s">
        <v>326</v>
      </c>
      <c r="BP475">
        <v>1</v>
      </c>
      <c r="BQ475">
        <v>8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27"/>
        <v>812</v>
      </c>
      <c r="CQ475">
        <f t="shared" si="339"/>
        <v>677.04000000000008</v>
      </c>
      <c r="CR475">
        <f t="shared" si="340"/>
        <v>0</v>
      </c>
      <c r="CS475">
        <f t="shared" si="328"/>
        <v>0</v>
      </c>
      <c r="CT475">
        <f t="shared" si="329"/>
        <v>0</v>
      </c>
      <c r="CU475">
        <f t="shared" si="330"/>
        <v>0</v>
      </c>
      <c r="CV475">
        <f t="shared" si="331"/>
        <v>0</v>
      </c>
      <c r="CW475">
        <f t="shared" si="332"/>
        <v>0</v>
      </c>
      <c r="CX475">
        <f t="shared" si="333"/>
        <v>0.03</v>
      </c>
      <c r="CY475">
        <f>0</f>
        <v>0</v>
      </c>
      <c r="CZ475">
        <f>0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1003</v>
      </c>
      <c r="DV475" t="s">
        <v>323</v>
      </c>
      <c r="DW475" t="s">
        <v>323</v>
      </c>
      <c r="DX475">
        <v>10</v>
      </c>
      <c r="DZ475" t="s">
        <v>3</v>
      </c>
      <c r="EA475" t="s">
        <v>3</v>
      </c>
      <c r="EB475" t="s">
        <v>3</v>
      </c>
      <c r="EC475" t="s">
        <v>3</v>
      </c>
      <c r="EE475">
        <v>56793266</v>
      </c>
      <c r="EF475">
        <v>8</v>
      </c>
      <c r="EG475" t="s">
        <v>56</v>
      </c>
      <c r="EH475">
        <v>0</v>
      </c>
      <c r="EI475" t="s">
        <v>3</v>
      </c>
      <c r="EJ475">
        <v>1</v>
      </c>
      <c r="EK475">
        <v>500001</v>
      </c>
      <c r="EL475" t="s">
        <v>57</v>
      </c>
      <c r="EM475" t="s">
        <v>58</v>
      </c>
      <c r="EO475" t="s">
        <v>3</v>
      </c>
      <c r="EQ475">
        <v>131072</v>
      </c>
      <c r="ER475">
        <v>282.10000000000002</v>
      </c>
      <c r="ES475">
        <v>282.10000000000002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v>0</v>
      </c>
      <c r="FS475">
        <v>0</v>
      </c>
      <c r="FX475">
        <v>0</v>
      </c>
      <c r="FY475">
        <v>0</v>
      </c>
      <c r="GA475" t="s">
        <v>3</v>
      </c>
      <c r="GD475">
        <v>1</v>
      </c>
      <c r="GF475">
        <v>1781260122</v>
      </c>
      <c r="GG475">
        <v>2</v>
      </c>
      <c r="GH475">
        <v>1</v>
      </c>
      <c r="GI475">
        <v>2</v>
      </c>
      <c r="GJ475">
        <v>0</v>
      </c>
      <c r="GK475">
        <v>0</v>
      </c>
      <c r="GL475">
        <f>ROUND(IF(AND(BH475=3,BI475=3,FS475&lt;&gt;0),P475,0),0)</f>
        <v>0</v>
      </c>
      <c r="GM475">
        <f>ROUND(O475+X475+Y475,0)+GX475</f>
        <v>812</v>
      </c>
      <c r="GN475">
        <f t="shared" si="334"/>
        <v>812</v>
      </c>
      <c r="GO475">
        <f t="shared" si="335"/>
        <v>0</v>
      </c>
      <c r="GP475">
        <f t="shared" si="336"/>
        <v>0</v>
      </c>
      <c r="GR475">
        <v>0</v>
      </c>
      <c r="GS475">
        <v>3</v>
      </c>
      <c r="GT475">
        <v>0</v>
      </c>
      <c r="GU475" t="s">
        <v>3</v>
      </c>
      <c r="GV475">
        <f t="shared" si="337"/>
        <v>0</v>
      </c>
      <c r="GW475">
        <v>1</v>
      </c>
      <c r="GX475">
        <f>ROUND(HC475*I475,0)</f>
        <v>0</v>
      </c>
      <c r="HA475">
        <v>0</v>
      </c>
      <c r="HB475">
        <v>0</v>
      </c>
      <c r="HC475">
        <f t="shared" si="338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HS475">
        <v>0</v>
      </c>
      <c r="IK475">
        <v>0</v>
      </c>
    </row>
    <row r="476" spans="1:255" x14ac:dyDescent="0.2">
      <c r="A476" s="2">
        <v>17</v>
      </c>
      <c r="B476" s="2">
        <v>1</v>
      </c>
      <c r="C476" s="2"/>
      <c r="D476" s="2"/>
      <c r="E476" s="2" t="s">
        <v>329</v>
      </c>
      <c r="F476" s="2" t="s">
        <v>330</v>
      </c>
      <c r="G476" s="2" t="s">
        <v>331</v>
      </c>
      <c r="H476" s="2" t="s">
        <v>54</v>
      </c>
      <c r="I476" s="2">
        <f>ROUND(ROUND(1,4),7)</f>
        <v>1</v>
      </c>
      <c r="J476" s="2">
        <v>0</v>
      </c>
      <c r="K476" s="2">
        <f>ROUND(ROUND(1,4),7)</f>
        <v>1</v>
      </c>
      <c r="L476" s="2"/>
      <c r="M476" s="2"/>
      <c r="N476" s="2"/>
      <c r="O476" s="2">
        <f>ROUND(CP476,2)</f>
        <v>72.8</v>
      </c>
      <c r="P476" s="2">
        <f>ROUND(CQ476*I476,2)</f>
        <v>72.8</v>
      </c>
      <c r="Q476" s="2">
        <f>ROUND(CR476*I476,2)</f>
        <v>0</v>
      </c>
      <c r="R476" s="2">
        <f>ROUND(CS476*I476,2)</f>
        <v>0</v>
      </c>
      <c r="S476" s="2">
        <f>ROUND(CT476*I476,2)</f>
        <v>0</v>
      </c>
      <c r="T476" s="2">
        <f>ROUND(CU476*I476,2)</f>
        <v>0</v>
      </c>
      <c r="U476" s="2">
        <f t="shared" si="316"/>
        <v>0</v>
      </c>
      <c r="V476" s="2">
        <f t="shared" si="317"/>
        <v>0</v>
      </c>
      <c r="W476" s="2">
        <f>ROUND(CX476*I476,2)</f>
        <v>0.04</v>
      </c>
      <c r="X476" s="2">
        <f>ROUND(CY476,2)</f>
        <v>0</v>
      </c>
      <c r="Y476" s="2">
        <f>ROUND(CZ476,2)</f>
        <v>0</v>
      </c>
      <c r="Z476" s="2"/>
      <c r="AA476" s="2">
        <v>64873989</v>
      </c>
      <c r="AB476" s="2">
        <f t="shared" si="318"/>
        <v>72.8</v>
      </c>
      <c r="AC476" s="2">
        <f t="shared" si="319"/>
        <v>72.8</v>
      </c>
      <c r="AD476" s="2">
        <f t="shared" si="320"/>
        <v>0</v>
      </c>
      <c r="AE476" s="2">
        <f t="shared" si="321"/>
        <v>0</v>
      </c>
      <c r="AF476" s="2">
        <f t="shared" si="322"/>
        <v>0</v>
      </c>
      <c r="AG476" s="2">
        <f t="shared" si="323"/>
        <v>0</v>
      </c>
      <c r="AH476" s="2">
        <f t="shared" si="324"/>
        <v>0</v>
      </c>
      <c r="AI476" s="2">
        <f t="shared" si="325"/>
        <v>0</v>
      </c>
      <c r="AJ476" s="2">
        <f t="shared" si="326"/>
        <v>0.04</v>
      </c>
      <c r="AK476" s="2">
        <v>72.8</v>
      </c>
      <c r="AL476" s="2">
        <v>72.8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0.04</v>
      </c>
      <c r="AT476" s="2">
        <v>0</v>
      </c>
      <c r="AU476" s="2">
        <v>0</v>
      </c>
      <c r="AV476" s="2">
        <v>1</v>
      </c>
      <c r="AW476" s="2">
        <v>1</v>
      </c>
      <c r="AX476" s="2"/>
      <c r="AY476" s="2"/>
      <c r="AZ476" s="2">
        <v>1</v>
      </c>
      <c r="BA476" s="2">
        <v>1</v>
      </c>
      <c r="BB476" s="2">
        <v>1</v>
      </c>
      <c r="BC476" s="2">
        <v>1</v>
      </c>
      <c r="BD476" s="2" t="s">
        <v>3</v>
      </c>
      <c r="BE476" s="2" t="s">
        <v>3</v>
      </c>
      <c r="BF476" s="2" t="s">
        <v>3</v>
      </c>
      <c r="BG476" s="2" t="s">
        <v>3</v>
      </c>
      <c r="BH476" s="2">
        <v>3</v>
      </c>
      <c r="BI476" s="2">
        <v>1</v>
      </c>
      <c r="BJ476" s="2" t="s">
        <v>332</v>
      </c>
      <c r="BK476" s="2"/>
      <c r="BL476" s="2"/>
      <c r="BM476" s="2">
        <v>500001</v>
      </c>
      <c r="BN476" s="2">
        <v>0</v>
      </c>
      <c r="BO476" s="2" t="s">
        <v>3</v>
      </c>
      <c r="BP476" s="2">
        <v>0</v>
      </c>
      <c r="BQ476" s="2">
        <v>8</v>
      </c>
      <c r="BR476" s="2">
        <v>0</v>
      </c>
      <c r="BS476" s="2">
        <v>1</v>
      </c>
      <c r="BT476" s="2">
        <v>1</v>
      </c>
      <c r="BU476" s="2">
        <v>1</v>
      </c>
      <c r="BV476" s="2">
        <v>1</v>
      </c>
      <c r="BW476" s="2">
        <v>1</v>
      </c>
      <c r="BX476" s="2">
        <v>1</v>
      </c>
      <c r="BY476" s="2" t="s">
        <v>3</v>
      </c>
      <c r="BZ476" s="2">
        <v>0</v>
      </c>
      <c r="CA476" s="2">
        <v>0</v>
      </c>
      <c r="CB476" s="2" t="s">
        <v>3</v>
      </c>
      <c r="CC476" s="2"/>
      <c r="CD476" s="2"/>
      <c r="CE476" s="2">
        <v>0</v>
      </c>
      <c r="CF476" s="2">
        <v>0</v>
      </c>
      <c r="CG476" s="2">
        <v>0</v>
      </c>
      <c r="CH476" s="2"/>
      <c r="CI476" s="2"/>
      <c r="CJ476" s="2"/>
      <c r="CK476" s="2"/>
      <c r="CL476" s="2"/>
      <c r="CM476" s="2">
        <v>0</v>
      </c>
      <c r="CN476" s="2" t="s">
        <v>3</v>
      </c>
      <c r="CO476" s="2">
        <v>0</v>
      </c>
      <c r="CP476" s="2">
        <f t="shared" si="327"/>
        <v>72.8</v>
      </c>
      <c r="CQ476" s="2">
        <f t="shared" si="339"/>
        <v>72.8</v>
      </c>
      <c r="CR476" s="2">
        <f t="shared" si="340"/>
        <v>0</v>
      </c>
      <c r="CS476" s="2">
        <f t="shared" si="328"/>
        <v>0</v>
      </c>
      <c r="CT476" s="2">
        <f t="shared" si="329"/>
        <v>0</v>
      </c>
      <c r="CU476" s="2">
        <f t="shared" si="330"/>
        <v>0</v>
      </c>
      <c r="CV476" s="2">
        <f t="shared" si="331"/>
        <v>0</v>
      </c>
      <c r="CW476" s="2">
        <f t="shared" si="332"/>
        <v>0</v>
      </c>
      <c r="CX476" s="2">
        <f t="shared" si="333"/>
        <v>0.04</v>
      </c>
      <c r="CY476" s="2">
        <f>0</f>
        <v>0</v>
      </c>
      <c r="CZ476" s="2">
        <f>0</f>
        <v>0</v>
      </c>
      <c r="DA476" s="2"/>
      <c r="DB476" s="2"/>
      <c r="DC476" s="2" t="s">
        <v>3</v>
      </c>
      <c r="DD476" s="2" t="s">
        <v>3</v>
      </c>
      <c r="DE476" s="2" t="s">
        <v>3</v>
      </c>
      <c r="DF476" s="2" t="s">
        <v>3</v>
      </c>
      <c r="DG476" s="2" t="s">
        <v>3</v>
      </c>
      <c r="DH476" s="2" t="s">
        <v>3</v>
      </c>
      <c r="DI476" s="2" t="s">
        <v>3</v>
      </c>
      <c r="DJ476" s="2" t="s">
        <v>3</v>
      </c>
      <c r="DK476" s="2" t="s">
        <v>3</v>
      </c>
      <c r="DL476" s="2" t="s">
        <v>3</v>
      </c>
      <c r="DM476" s="2" t="s">
        <v>3</v>
      </c>
      <c r="DN476" s="2">
        <v>0</v>
      </c>
      <c r="DO476" s="2">
        <v>0</v>
      </c>
      <c r="DP476" s="2">
        <v>1</v>
      </c>
      <c r="DQ476" s="2">
        <v>1</v>
      </c>
      <c r="DR476" s="2"/>
      <c r="DS476" s="2"/>
      <c r="DT476" s="2"/>
      <c r="DU476" s="2">
        <v>1010</v>
      </c>
      <c r="DV476" s="2" t="s">
        <v>54</v>
      </c>
      <c r="DW476" s="2" t="s">
        <v>54</v>
      </c>
      <c r="DX476" s="2">
        <v>1</v>
      </c>
      <c r="DY476" s="2"/>
      <c r="DZ476" s="2" t="s">
        <v>3</v>
      </c>
      <c r="EA476" s="2" t="s">
        <v>3</v>
      </c>
      <c r="EB476" s="2" t="s">
        <v>3</v>
      </c>
      <c r="EC476" s="2" t="s">
        <v>3</v>
      </c>
      <c r="ED476" s="2"/>
      <c r="EE476" s="2">
        <v>56793266</v>
      </c>
      <c r="EF476" s="2">
        <v>8</v>
      </c>
      <c r="EG476" s="2" t="s">
        <v>56</v>
      </c>
      <c r="EH476" s="2">
        <v>0</v>
      </c>
      <c r="EI476" s="2" t="s">
        <v>3</v>
      </c>
      <c r="EJ476" s="2">
        <v>1</v>
      </c>
      <c r="EK476" s="2">
        <v>500001</v>
      </c>
      <c r="EL476" s="2" t="s">
        <v>57</v>
      </c>
      <c r="EM476" s="2" t="s">
        <v>58</v>
      </c>
      <c r="EN476" s="2"/>
      <c r="EO476" s="2" t="s">
        <v>3</v>
      </c>
      <c r="EP476" s="2"/>
      <c r="EQ476" s="2">
        <v>131072</v>
      </c>
      <c r="ER476" s="2">
        <v>72.8</v>
      </c>
      <c r="ES476" s="2">
        <v>72.8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>
        <v>0</v>
      </c>
      <c r="FR476" s="2">
        <v>0</v>
      </c>
      <c r="FS476" s="2">
        <v>0</v>
      </c>
      <c r="FT476" s="2"/>
      <c r="FU476" s="2"/>
      <c r="FV476" s="2"/>
      <c r="FW476" s="2"/>
      <c r="FX476" s="2">
        <v>0</v>
      </c>
      <c r="FY476" s="2">
        <v>0</v>
      </c>
      <c r="FZ476" s="2"/>
      <c r="GA476" s="2" t="s">
        <v>3</v>
      </c>
      <c r="GB476" s="2"/>
      <c r="GC476" s="2"/>
      <c r="GD476" s="2">
        <v>1</v>
      </c>
      <c r="GE476" s="2"/>
      <c r="GF476" s="2">
        <v>143065284</v>
      </c>
      <c r="GG476" s="2">
        <v>2</v>
      </c>
      <c r="GH476" s="2">
        <v>1</v>
      </c>
      <c r="GI476" s="2">
        <v>-2</v>
      </c>
      <c r="GJ476" s="2">
        <v>0</v>
      </c>
      <c r="GK476" s="2">
        <v>0</v>
      </c>
      <c r="GL476" s="2">
        <f>ROUND(IF(AND(BH476=3,BI476=3,FS476&lt;&gt;0),P476,0),2)</f>
        <v>0</v>
      </c>
      <c r="GM476" s="2">
        <f>ROUND(O476+X476+Y476,2)+GX476</f>
        <v>72.8</v>
      </c>
      <c r="GN476" s="2">
        <f t="shared" si="334"/>
        <v>72.8</v>
      </c>
      <c r="GO476" s="2">
        <f t="shared" si="335"/>
        <v>0</v>
      </c>
      <c r="GP476" s="2">
        <f t="shared" si="336"/>
        <v>0</v>
      </c>
      <c r="GQ476" s="2"/>
      <c r="GR476" s="2">
        <v>0</v>
      </c>
      <c r="GS476" s="2">
        <v>3</v>
      </c>
      <c r="GT476" s="2">
        <v>0</v>
      </c>
      <c r="GU476" s="2" t="s">
        <v>3</v>
      </c>
      <c r="GV476" s="2">
        <f t="shared" si="337"/>
        <v>0</v>
      </c>
      <c r="GW476" s="2">
        <v>1</v>
      </c>
      <c r="GX476" s="2">
        <f>ROUND(HC476*I476,2)</f>
        <v>0</v>
      </c>
      <c r="GY476" s="2"/>
      <c r="GZ476" s="2"/>
      <c r="HA476" s="2">
        <v>0</v>
      </c>
      <c r="HB476" s="2">
        <v>0</v>
      </c>
      <c r="HC476" s="2">
        <f t="shared" si="338"/>
        <v>0</v>
      </c>
      <c r="HD476" s="2"/>
      <c r="HE476" s="2" t="s">
        <v>3</v>
      </c>
      <c r="HF476" s="2" t="s">
        <v>3</v>
      </c>
      <c r="HG476" s="2"/>
      <c r="HH476" s="2"/>
      <c r="HI476" s="2"/>
      <c r="HJ476" s="2"/>
      <c r="HK476" s="2"/>
      <c r="HL476" s="2"/>
      <c r="HM476" s="2" t="s">
        <v>3</v>
      </c>
      <c r="HN476" s="2" t="s">
        <v>3</v>
      </c>
      <c r="HO476" s="2" t="s">
        <v>3</v>
      </c>
      <c r="HP476" s="2" t="s">
        <v>3</v>
      </c>
      <c r="HQ476" s="2" t="s">
        <v>3</v>
      </c>
      <c r="HR476" s="2"/>
      <c r="HS476" s="2">
        <v>0</v>
      </c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>
        <v>0</v>
      </c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 x14ac:dyDescent="0.2">
      <c r="A477">
        <v>17</v>
      </c>
      <c r="B477">
        <v>1</v>
      </c>
      <c r="E477" t="s">
        <v>329</v>
      </c>
      <c r="F477" t="s">
        <v>330</v>
      </c>
      <c r="G477" t="s">
        <v>331</v>
      </c>
      <c r="H477" t="s">
        <v>54</v>
      </c>
      <c r="I477">
        <f>ROUND(ROUND(1,4),7)</f>
        <v>1</v>
      </c>
      <c r="J477">
        <v>0</v>
      </c>
      <c r="K477">
        <f>ROUND(ROUND(1,4),7)</f>
        <v>1</v>
      </c>
      <c r="O477">
        <f>ROUND(CP477,0)</f>
        <v>411</v>
      </c>
      <c r="P477">
        <f>ROUND(CQ477*I477,0)</f>
        <v>411</v>
      </c>
      <c r="Q477">
        <f>ROUND(CR477*I477,0)</f>
        <v>0</v>
      </c>
      <c r="R477">
        <f>ROUND(CS477*I477,0)</f>
        <v>0</v>
      </c>
      <c r="S477">
        <f>ROUND(CT477*I477,0)</f>
        <v>0</v>
      </c>
      <c r="T477">
        <f>ROUND(CU477*I477,0)</f>
        <v>0</v>
      </c>
      <c r="U477">
        <f t="shared" si="316"/>
        <v>0</v>
      </c>
      <c r="V477">
        <f t="shared" si="317"/>
        <v>0</v>
      </c>
      <c r="W477">
        <f>ROUND(CX477*I477,0)</f>
        <v>0</v>
      </c>
      <c r="X477">
        <f>ROUND(CY477,0)</f>
        <v>0</v>
      </c>
      <c r="Y477">
        <f>ROUND(CZ477,0)</f>
        <v>0</v>
      </c>
      <c r="AA477">
        <v>64873986</v>
      </c>
      <c r="AB477">
        <f t="shared" si="318"/>
        <v>72.8</v>
      </c>
      <c r="AC477">
        <f t="shared" si="319"/>
        <v>72.8</v>
      </c>
      <c r="AD477">
        <f t="shared" si="320"/>
        <v>0</v>
      </c>
      <c r="AE477">
        <f t="shared" si="321"/>
        <v>0</v>
      </c>
      <c r="AF477">
        <f t="shared" si="322"/>
        <v>0</v>
      </c>
      <c r="AG477">
        <f t="shared" si="323"/>
        <v>0</v>
      </c>
      <c r="AH477">
        <f t="shared" si="324"/>
        <v>0</v>
      </c>
      <c r="AI477">
        <f t="shared" si="325"/>
        <v>0</v>
      </c>
      <c r="AJ477">
        <f t="shared" si="326"/>
        <v>0.04</v>
      </c>
      <c r="AK477">
        <v>72.8</v>
      </c>
      <c r="AL477">
        <v>72.8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0.04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5.64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332</v>
      </c>
      <c r="BM477">
        <v>500001</v>
      </c>
      <c r="BN477">
        <v>0</v>
      </c>
      <c r="BO477" t="s">
        <v>330</v>
      </c>
      <c r="BP477">
        <v>1</v>
      </c>
      <c r="BQ477">
        <v>8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27"/>
        <v>411</v>
      </c>
      <c r="CQ477">
        <f t="shared" si="339"/>
        <v>410.59199999999998</v>
      </c>
      <c r="CR477">
        <f t="shared" si="340"/>
        <v>0</v>
      </c>
      <c r="CS477">
        <f t="shared" si="328"/>
        <v>0</v>
      </c>
      <c r="CT477">
        <f t="shared" si="329"/>
        <v>0</v>
      </c>
      <c r="CU477">
        <f t="shared" si="330"/>
        <v>0</v>
      </c>
      <c r="CV477">
        <f t="shared" si="331"/>
        <v>0</v>
      </c>
      <c r="CW477">
        <f t="shared" si="332"/>
        <v>0</v>
      </c>
      <c r="CX477">
        <f t="shared" si="333"/>
        <v>0.04</v>
      </c>
      <c r="CY477">
        <f>0</f>
        <v>0</v>
      </c>
      <c r="CZ477">
        <f>0</f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1010</v>
      </c>
      <c r="DV477" t="s">
        <v>54</v>
      </c>
      <c r="DW477" t="s">
        <v>54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56793266</v>
      </c>
      <c r="EF477">
        <v>8</v>
      </c>
      <c r="EG477" t="s">
        <v>56</v>
      </c>
      <c r="EH477">
        <v>0</v>
      </c>
      <c r="EI477" t="s">
        <v>3</v>
      </c>
      <c r="EJ477">
        <v>1</v>
      </c>
      <c r="EK477">
        <v>500001</v>
      </c>
      <c r="EL477" t="s">
        <v>57</v>
      </c>
      <c r="EM477" t="s">
        <v>58</v>
      </c>
      <c r="EO477" t="s">
        <v>3</v>
      </c>
      <c r="EQ477">
        <v>131072</v>
      </c>
      <c r="ER477">
        <v>72.8</v>
      </c>
      <c r="ES477">
        <v>72.8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143065284</v>
      </c>
      <c r="GG477">
        <v>2</v>
      </c>
      <c r="GH477">
        <v>1</v>
      </c>
      <c r="GI477">
        <v>2</v>
      </c>
      <c r="GJ477">
        <v>0</v>
      </c>
      <c r="GK477">
        <v>0</v>
      </c>
      <c r="GL477">
        <f>ROUND(IF(AND(BH477=3,BI477=3,FS477&lt;&gt;0),P477,0),0)</f>
        <v>0</v>
      </c>
      <c r="GM477">
        <f>ROUND(O477+X477+Y477,0)+GX477</f>
        <v>411</v>
      </c>
      <c r="GN477">
        <f t="shared" si="334"/>
        <v>411</v>
      </c>
      <c r="GO477">
        <f t="shared" si="335"/>
        <v>0</v>
      </c>
      <c r="GP477">
        <f t="shared" si="336"/>
        <v>0</v>
      </c>
      <c r="GR477">
        <v>0</v>
      </c>
      <c r="GS477">
        <v>3</v>
      </c>
      <c r="GT477">
        <v>0</v>
      </c>
      <c r="GU477" t="s">
        <v>3</v>
      </c>
      <c r="GV477">
        <f t="shared" si="337"/>
        <v>0</v>
      </c>
      <c r="GW477">
        <v>1</v>
      </c>
      <c r="GX477">
        <f>ROUND(HC477*I477,0)</f>
        <v>0</v>
      </c>
      <c r="HA477">
        <v>0</v>
      </c>
      <c r="HB477">
        <v>0</v>
      </c>
      <c r="HC477">
        <f t="shared" si="338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HS477">
        <v>0</v>
      </c>
      <c r="IK477">
        <v>0</v>
      </c>
    </row>
    <row r="479" spans="1:255" x14ac:dyDescent="0.2">
      <c r="A479" s="3">
        <v>51</v>
      </c>
      <c r="B479" s="3">
        <f>B458</f>
        <v>1</v>
      </c>
      <c r="C479" s="3">
        <f>A458</f>
        <v>4</v>
      </c>
      <c r="D479" s="3">
        <f>ROW(A458)</f>
        <v>458</v>
      </c>
      <c r="E479" s="3"/>
      <c r="F479" s="3" t="str">
        <f>IF(F458&lt;&gt;"",F458,"")</f>
        <v>2.4</v>
      </c>
      <c r="G479" s="3" t="str">
        <f>IF(G458&lt;&gt;"",G458,"")</f>
        <v>Кондиционирование. Система К1, К1р (рабочий+резервный)</v>
      </c>
      <c r="H479" s="3">
        <v>0</v>
      </c>
      <c r="I479" s="3"/>
      <c r="J479" s="3"/>
      <c r="K479" s="3"/>
      <c r="L479" s="3"/>
      <c r="M479" s="3"/>
      <c r="N479" s="3"/>
      <c r="O479" s="3">
        <f t="shared" ref="O479:T479" si="341">ROUND(AB479,0)</f>
        <v>1217</v>
      </c>
      <c r="P479" s="3">
        <f t="shared" si="341"/>
        <v>1103</v>
      </c>
      <c r="Q479" s="3">
        <f t="shared" si="341"/>
        <v>29</v>
      </c>
      <c r="R479" s="3">
        <f t="shared" si="341"/>
        <v>0</v>
      </c>
      <c r="S479" s="3">
        <f t="shared" si="341"/>
        <v>85</v>
      </c>
      <c r="T479" s="3">
        <f t="shared" si="341"/>
        <v>0</v>
      </c>
      <c r="U479" s="3">
        <f>AH479</f>
        <v>7.68</v>
      </c>
      <c r="V479" s="3">
        <f>AI479</f>
        <v>0</v>
      </c>
      <c r="W479" s="3">
        <f>ROUND(AJ479,0)</f>
        <v>0</v>
      </c>
      <c r="X479" s="3">
        <f>ROUND(AK479,0)</f>
        <v>103</v>
      </c>
      <c r="Y479" s="3">
        <f>ROUND(AL479,0)</f>
        <v>61</v>
      </c>
      <c r="Z479" s="3"/>
      <c r="AA479" s="3"/>
      <c r="AB479" s="3">
        <f>ROUND(SUMIF(AA462:AA477,"=64873989",O462:O477),0)</f>
        <v>1217</v>
      </c>
      <c r="AC479" s="3">
        <f>ROUND(SUMIF(AA462:AA477,"=64873989",P462:P477),0)</f>
        <v>1103</v>
      </c>
      <c r="AD479" s="3">
        <f>ROUND(SUMIF(AA462:AA477,"=64873989",Q462:Q477),0)</f>
        <v>29</v>
      </c>
      <c r="AE479" s="3">
        <f>ROUND(SUMIF(AA462:AA477,"=64873989",R462:R477),0)</f>
        <v>0</v>
      </c>
      <c r="AF479" s="3">
        <f>ROUND(SUMIF(AA462:AA477,"=64873989",S462:S477),0)</f>
        <v>85</v>
      </c>
      <c r="AG479" s="3">
        <f>ROUND(SUMIF(AA462:AA477,"=64873989",T462:T477),0)</f>
        <v>0</v>
      </c>
      <c r="AH479" s="3">
        <f>SUMIF(AA462:AA477,"=64873989",U462:U477)</f>
        <v>7.68</v>
      </c>
      <c r="AI479" s="3">
        <f>SUMIF(AA462:AA477,"=64873989",V462:V477)</f>
        <v>0</v>
      </c>
      <c r="AJ479" s="3">
        <f>ROUND(SUMIF(AA462:AA477,"=64873989",W462:W477),0)</f>
        <v>0</v>
      </c>
      <c r="AK479" s="3">
        <f>ROUND(SUMIF(AA462:AA477,"=64873989",X462:X477),0)</f>
        <v>103</v>
      </c>
      <c r="AL479" s="3">
        <f>ROUND(SUMIF(AA462:AA477,"=64873989",Y462:Y477),0)</f>
        <v>61</v>
      </c>
      <c r="AM479" s="3"/>
      <c r="AN479" s="3"/>
      <c r="AO479" s="3">
        <f t="shared" ref="AO479:BD479" si="342">ROUND(BX479,0)</f>
        <v>0</v>
      </c>
      <c r="AP479" s="3">
        <f t="shared" si="342"/>
        <v>0</v>
      </c>
      <c r="AQ479" s="3">
        <f t="shared" si="342"/>
        <v>0</v>
      </c>
      <c r="AR479" s="3">
        <f t="shared" si="342"/>
        <v>1381</v>
      </c>
      <c r="AS479" s="3">
        <f t="shared" si="342"/>
        <v>953</v>
      </c>
      <c r="AT479" s="3">
        <f t="shared" si="342"/>
        <v>428</v>
      </c>
      <c r="AU479" s="3">
        <f t="shared" si="342"/>
        <v>0</v>
      </c>
      <c r="AV479" s="3">
        <f t="shared" si="342"/>
        <v>1103</v>
      </c>
      <c r="AW479" s="3">
        <f t="shared" si="342"/>
        <v>1103</v>
      </c>
      <c r="AX479" s="3">
        <f t="shared" si="342"/>
        <v>0</v>
      </c>
      <c r="AY479" s="3">
        <f t="shared" si="342"/>
        <v>1103</v>
      </c>
      <c r="AZ479" s="3">
        <f t="shared" si="342"/>
        <v>0</v>
      </c>
      <c r="BA479" s="3">
        <f t="shared" si="342"/>
        <v>0</v>
      </c>
      <c r="BB479" s="3">
        <f t="shared" si="342"/>
        <v>0</v>
      </c>
      <c r="BC479" s="3">
        <f t="shared" si="342"/>
        <v>0</v>
      </c>
      <c r="BD479" s="3">
        <f t="shared" si="342"/>
        <v>0</v>
      </c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>
        <f>ROUND(SUMIF(AA462:AA477,"=64873989",FQ462:FQ477),0)</f>
        <v>0</v>
      </c>
      <c r="BY479" s="3">
        <f>ROUND(SUMIF(AA462:AA477,"=64873989",FR462:FR477),0)</f>
        <v>0</v>
      </c>
      <c r="BZ479" s="3">
        <f>ROUND(SUMIF(AA462:AA477,"=64873989",GL462:GL477),0)</f>
        <v>0</v>
      </c>
      <c r="CA479" s="3">
        <f>ROUND(SUMIF(AA462:AA477,"=64873989",GM462:GM477),0)</f>
        <v>1381</v>
      </c>
      <c r="CB479" s="3">
        <f>ROUND(SUMIF(AA462:AA477,"=64873989",GN462:GN477),0)</f>
        <v>953</v>
      </c>
      <c r="CC479" s="3">
        <f>ROUND(SUMIF(AA462:AA477,"=64873989",GO462:GO477),0)</f>
        <v>428</v>
      </c>
      <c r="CD479" s="3">
        <f>ROUND(SUMIF(AA462:AA477,"=64873989",GP462:GP477),0)</f>
        <v>0</v>
      </c>
      <c r="CE479" s="3">
        <f>AC479-BX479</f>
        <v>1103</v>
      </c>
      <c r="CF479" s="3">
        <f>AC479-BY479</f>
        <v>1103</v>
      </c>
      <c r="CG479" s="3">
        <f>BX479-BZ479</f>
        <v>0</v>
      </c>
      <c r="CH479" s="3">
        <f>AC479-BX479-BY479+BZ479</f>
        <v>1103</v>
      </c>
      <c r="CI479" s="3">
        <f>BY479-BZ479</f>
        <v>0</v>
      </c>
      <c r="CJ479" s="3">
        <f>ROUND(SUMIF(AA462:AA477,"=64873989",GX462:GX477),0)</f>
        <v>0</v>
      </c>
      <c r="CK479" s="3">
        <f>ROUND(SUMIF(AA462:AA477,"=64873989",GY462:GY477),0)</f>
        <v>0</v>
      </c>
      <c r="CL479" s="3">
        <f>ROUND(SUMIF(AA462:AA477,"=64873989",GZ462:GZ477),0)</f>
        <v>0</v>
      </c>
      <c r="CM479" s="3">
        <f>ROUND(SUMIF(AA462:AA477,"=64873989",HD462:HD477),0)</f>
        <v>0</v>
      </c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4">
        <f t="shared" ref="DG479:DL479" si="343">ROUND(DT479,0)</f>
        <v>353363</v>
      </c>
      <c r="DH479" s="4">
        <f t="shared" si="343"/>
        <v>348985</v>
      </c>
      <c r="DI479" s="4">
        <f t="shared" si="343"/>
        <v>40</v>
      </c>
      <c r="DJ479" s="4">
        <f t="shared" si="343"/>
        <v>0</v>
      </c>
      <c r="DK479" s="4">
        <f t="shared" si="343"/>
        <v>4338</v>
      </c>
      <c r="DL479" s="4">
        <f t="shared" si="343"/>
        <v>0</v>
      </c>
      <c r="DM479" s="4">
        <f>DZ479</f>
        <v>7.68</v>
      </c>
      <c r="DN479" s="4">
        <f>EA479</f>
        <v>0</v>
      </c>
      <c r="DO479" s="4">
        <f>ROUND(EB479,0)</f>
        <v>0</v>
      </c>
      <c r="DP479" s="4">
        <f>ROUND(EC479,0)</f>
        <v>5249</v>
      </c>
      <c r="DQ479" s="4">
        <f>ROUND(ED479,0)</f>
        <v>3123</v>
      </c>
      <c r="DR479" s="4"/>
      <c r="DS479" s="4"/>
      <c r="DT479" s="4">
        <f>ROUND(SUMIF(AA462:AA477,"=64873986",O462:O477),0)</f>
        <v>353363</v>
      </c>
      <c r="DU479" s="4">
        <f>ROUND(SUMIF(AA462:AA477,"=64873986",P462:P477),0)</f>
        <v>348985</v>
      </c>
      <c r="DV479" s="4">
        <f>ROUND(SUMIF(AA462:AA477,"=64873986",Q462:Q477),0)</f>
        <v>40</v>
      </c>
      <c r="DW479" s="4">
        <f>ROUND(SUMIF(AA462:AA477,"=64873986",R462:R477),0)</f>
        <v>0</v>
      </c>
      <c r="DX479" s="4">
        <f>ROUND(SUMIF(AA462:AA477,"=64873986",S462:S477),0)</f>
        <v>4338</v>
      </c>
      <c r="DY479" s="4">
        <f>ROUND(SUMIF(AA462:AA477,"=64873986",T462:T477),0)</f>
        <v>0</v>
      </c>
      <c r="DZ479" s="4">
        <f>SUMIF(AA462:AA477,"=64873986",U462:U477)</f>
        <v>7.68</v>
      </c>
      <c r="EA479" s="4">
        <f>SUMIF(AA462:AA477,"=64873986",V462:V477)</f>
        <v>0</v>
      </c>
      <c r="EB479" s="4">
        <f>ROUND(SUMIF(AA462:AA477,"=64873986",W462:W477),0)</f>
        <v>0</v>
      </c>
      <c r="EC479" s="4">
        <f>ROUND(SUMIF(AA462:AA477,"=64873986",X462:X477),0)</f>
        <v>5249</v>
      </c>
      <c r="ED479" s="4">
        <f>ROUND(SUMIF(AA462:AA477,"=64873986",Y462:Y477),0)</f>
        <v>3123</v>
      </c>
      <c r="EE479" s="4"/>
      <c r="EF479" s="4"/>
      <c r="EG479" s="4">
        <f t="shared" ref="EG479:EV479" si="344">ROUND(FP479,0)</f>
        <v>0</v>
      </c>
      <c r="EH479" s="4">
        <f t="shared" si="344"/>
        <v>341894</v>
      </c>
      <c r="EI479" s="4">
        <f t="shared" si="344"/>
        <v>0</v>
      </c>
      <c r="EJ479" s="4">
        <f t="shared" si="344"/>
        <v>361735</v>
      </c>
      <c r="EK479" s="4">
        <f t="shared" si="344"/>
        <v>15468</v>
      </c>
      <c r="EL479" s="4">
        <f t="shared" si="344"/>
        <v>4373</v>
      </c>
      <c r="EM479" s="4">
        <f t="shared" si="344"/>
        <v>0</v>
      </c>
      <c r="EN479" s="4">
        <f t="shared" si="344"/>
        <v>348985</v>
      </c>
      <c r="EO479" s="4">
        <f t="shared" si="344"/>
        <v>7091</v>
      </c>
      <c r="EP479" s="4">
        <f t="shared" si="344"/>
        <v>0</v>
      </c>
      <c r="EQ479" s="4">
        <f t="shared" si="344"/>
        <v>7091</v>
      </c>
      <c r="ER479" s="4">
        <f t="shared" si="344"/>
        <v>341894</v>
      </c>
      <c r="ES479" s="4">
        <f t="shared" si="344"/>
        <v>0</v>
      </c>
      <c r="ET479" s="4">
        <f t="shared" si="344"/>
        <v>0</v>
      </c>
      <c r="EU479" s="4">
        <f t="shared" si="344"/>
        <v>0</v>
      </c>
      <c r="EV479" s="4">
        <f t="shared" si="344"/>
        <v>0</v>
      </c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>
        <f>ROUND(SUMIF(AA462:AA477,"=64873986",FQ462:FQ477),0)</f>
        <v>0</v>
      </c>
      <c r="FQ479" s="4">
        <f>ROUND(SUMIF(AA462:AA477,"=64873986",FR462:FR477),0)</f>
        <v>341894</v>
      </c>
      <c r="FR479" s="4">
        <f>ROUND(SUMIF(AA462:AA477,"=64873986",GL462:GL477),0)</f>
        <v>0</v>
      </c>
      <c r="FS479" s="4">
        <f>ROUND(SUMIF(AA462:AA477,"=64873986",GM462:GM477),0)</f>
        <v>361735</v>
      </c>
      <c r="FT479" s="4">
        <f>ROUND(SUMIF(AA462:AA477,"=64873986",GN462:GN477),0)</f>
        <v>15468</v>
      </c>
      <c r="FU479" s="4">
        <f>ROUND(SUMIF(AA462:AA477,"=64873986",GO462:GO477),0)</f>
        <v>4373</v>
      </c>
      <c r="FV479" s="4">
        <f>ROUND(SUMIF(AA462:AA477,"=64873986",GP462:GP477),0)</f>
        <v>0</v>
      </c>
      <c r="FW479" s="4">
        <f>DU479-FP479</f>
        <v>348985</v>
      </c>
      <c r="FX479" s="4">
        <f>DU479-FQ479</f>
        <v>7091</v>
      </c>
      <c r="FY479" s="4">
        <f>FP479-FR479</f>
        <v>0</v>
      </c>
      <c r="FZ479" s="4">
        <f>DU479-FP479-FQ479+FR479</f>
        <v>7091</v>
      </c>
      <c r="GA479" s="4">
        <f>FQ479-FR479</f>
        <v>341894</v>
      </c>
      <c r="GB479" s="4">
        <f>ROUND(SUMIF(AA462:AA477,"=64873986",GX462:GX477),0)</f>
        <v>0</v>
      </c>
      <c r="GC479" s="4">
        <f>ROUND(SUMIF(AA462:AA477,"=64873986",GY462:GY477),0)</f>
        <v>0</v>
      </c>
      <c r="GD479" s="4">
        <f>ROUND(SUMIF(AA462:AA477,"=64873986",GZ462:GZ477),0)</f>
        <v>0</v>
      </c>
      <c r="GE479" s="4">
        <f>ROUND(SUMIF(AA462:AA477,"=64873986",HD462:HD477),0)</f>
        <v>0</v>
      </c>
      <c r="GF479" s="4"/>
      <c r="GG479" s="4"/>
      <c r="GH479" s="4"/>
      <c r="GI479" s="4"/>
      <c r="GJ479" s="4"/>
      <c r="GK479" s="4"/>
      <c r="GL479" s="4"/>
      <c r="GM479" s="4"/>
      <c r="GN479" s="4"/>
      <c r="GO479" s="4"/>
      <c r="GP479" s="4"/>
      <c r="GQ479" s="4"/>
      <c r="GR479" s="4"/>
      <c r="GS479" s="4"/>
      <c r="GT479" s="4"/>
      <c r="GU479" s="4"/>
      <c r="GV479" s="4"/>
      <c r="GW479" s="4"/>
      <c r="GX479" s="4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201</v>
      </c>
      <c r="F481" s="5">
        <f>ROUND(Source!O479,O481)</f>
        <v>1217</v>
      </c>
      <c r="G481" s="5" t="s">
        <v>94</v>
      </c>
      <c r="H481" s="5" t="s">
        <v>95</v>
      </c>
      <c r="I481" s="5"/>
      <c r="J481" s="5"/>
      <c r="K481" s="5">
        <v>201</v>
      </c>
      <c r="L481" s="5">
        <v>1</v>
      </c>
      <c r="M481" s="5">
        <v>3</v>
      </c>
      <c r="N481" s="5" t="s">
        <v>3</v>
      </c>
      <c r="O481" s="5">
        <v>0</v>
      </c>
      <c r="P481" s="5">
        <f>ROUND(Source!DG479,O481)</f>
        <v>353363</v>
      </c>
      <c r="Q481" s="5"/>
      <c r="R481" s="5"/>
      <c r="S481" s="5"/>
      <c r="T481" s="5"/>
      <c r="U481" s="5"/>
      <c r="V481" s="5"/>
      <c r="W481" s="5">
        <v>1216.8700000000001</v>
      </c>
      <c r="X481" s="5">
        <v>1</v>
      </c>
      <c r="Y481" s="5">
        <v>1216.8700000000001</v>
      </c>
      <c r="Z481" s="5">
        <v>11469</v>
      </c>
      <c r="AA481" s="5">
        <v>1</v>
      </c>
      <c r="AB481" s="5">
        <v>11469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202</v>
      </c>
      <c r="F482" s="5">
        <f>ROUND(Source!P479,O482)</f>
        <v>1103</v>
      </c>
      <c r="G482" s="5" t="s">
        <v>96</v>
      </c>
      <c r="H482" s="5" t="s">
        <v>97</v>
      </c>
      <c r="I482" s="5"/>
      <c r="J482" s="5"/>
      <c r="K482" s="5">
        <v>202</v>
      </c>
      <c r="L482" s="5">
        <v>2</v>
      </c>
      <c r="M482" s="5">
        <v>3</v>
      </c>
      <c r="N482" s="5" t="s">
        <v>3</v>
      </c>
      <c r="O482" s="5">
        <v>0</v>
      </c>
      <c r="P482" s="5">
        <f>ROUND(Source!DH479,O482)</f>
        <v>348985</v>
      </c>
      <c r="Q482" s="5"/>
      <c r="R482" s="5"/>
      <c r="S482" s="5"/>
      <c r="T482" s="5"/>
      <c r="U482" s="5"/>
      <c r="V482" s="5"/>
      <c r="W482" s="5">
        <v>1102.97</v>
      </c>
      <c r="X482" s="5">
        <v>1</v>
      </c>
      <c r="Y482" s="5">
        <v>1102.97</v>
      </c>
      <c r="Z482" s="5">
        <v>348985</v>
      </c>
      <c r="AA482" s="5">
        <v>1</v>
      </c>
      <c r="AB482" s="5">
        <v>348985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222</v>
      </c>
      <c r="F483" s="5">
        <f>ROUND(Source!AO479,O483)</f>
        <v>0</v>
      </c>
      <c r="G483" s="5" t="s">
        <v>98</v>
      </c>
      <c r="H483" s="5" t="s">
        <v>99</v>
      </c>
      <c r="I483" s="5"/>
      <c r="J483" s="5"/>
      <c r="K483" s="5">
        <v>222</v>
      </c>
      <c r="L483" s="5">
        <v>3</v>
      </c>
      <c r="M483" s="5">
        <v>3</v>
      </c>
      <c r="N483" s="5" t="s">
        <v>3</v>
      </c>
      <c r="O483" s="5">
        <v>0</v>
      </c>
      <c r="P483" s="5">
        <f>ROUND(Source!EG479,O483)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225</v>
      </c>
      <c r="F484" s="5">
        <f>ROUND(Source!AV479,O484)</f>
        <v>1103</v>
      </c>
      <c r="G484" s="5" t="s">
        <v>100</v>
      </c>
      <c r="H484" s="5" t="s">
        <v>101</v>
      </c>
      <c r="I484" s="5"/>
      <c r="J484" s="5"/>
      <c r="K484" s="5">
        <v>225</v>
      </c>
      <c r="L484" s="5">
        <v>4</v>
      </c>
      <c r="M484" s="5">
        <v>3</v>
      </c>
      <c r="N484" s="5" t="s">
        <v>3</v>
      </c>
      <c r="O484" s="5">
        <v>0</v>
      </c>
      <c r="P484" s="5">
        <f>ROUND(Source!EN479,O484)</f>
        <v>348985</v>
      </c>
      <c r="Q484" s="5"/>
      <c r="R484" s="5"/>
      <c r="S484" s="5"/>
      <c r="T484" s="5"/>
      <c r="U484" s="5"/>
      <c r="V484" s="5"/>
      <c r="W484" s="5">
        <v>1102.97</v>
      </c>
      <c r="X484" s="5">
        <v>1</v>
      </c>
      <c r="Y484" s="5">
        <v>1102.97</v>
      </c>
      <c r="Z484" s="5">
        <v>348985</v>
      </c>
      <c r="AA484" s="5">
        <v>1</v>
      </c>
      <c r="AB484" s="5">
        <v>348985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226</v>
      </c>
      <c r="F485" s="5">
        <f>ROUND(Source!AW479,O485)</f>
        <v>1103</v>
      </c>
      <c r="G485" s="5" t="s">
        <v>102</v>
      </c>
      <c r="H485" s="5" t="s">
        <v>103</v>
      </c>
      <c r="I485" s="5"/>
      <c r="J485" s="5"/>
      <c r="K485" s="5">
        <v>226</v>
      </c>
      <c r="L485" s="5">
        <v>5</v>
      </c>
      <c r="M485" s="5">
        <v>3</v>
      </c>
      <c r="N485" s="5" t="s">
        <v>3</v>
      </c>
      <c r="O485" s="5">
        <v>0</v>
      </c>
      <c r="P485" s="5">
        <f>ROUND(Source!EO479,O485)</f>
        <v>7091</v>
      </c>
      <c r="Q485" s="5"/>
      <c r="R485" s="5"/>
      <c r="S485" s="5"/>
      <c r="T485" s="5"/>
      <c r="U485" s="5"/>
      <c r="V485" s="5"/>
      <c r="W485" s="5">
        <v>1102.97</v>
      </c>
      <c r="X485" s="5">
        <v>1</v>
      </c>
      <c r="Y485" s="5">
        <v>1102.97</v>
      </c>
      <c r="Z485" s="5">
        <v>7091</v>
      </c>
      <c r="AA485" s="5">
        <v>1</v>
      </c>
      <c r="AB485" s="5">
        <v>7091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227</v>
      </c>
      <c r="F486" s="5">
        <f>ROUND(Source!AX479,O486)</f>
        <v>0</v>
      </c>
      <c r="G486" s="5" t="s">
        <v>104</v>
      </c>
      <c r="H486" s="5" t="s">
        <v>105</v>
      </c>
      <c r="I486" s="5"/>
      <c r="J486" s="5"/>
      <c r="K486" s="5">
        <v>227</v>
      </c>
      <c r="L486" s="5">
        <v>6</v>
      </c>
      <c r="M486" s="5">
        <v>3</v>
      </c>
      <c r="N486" s="5" t="s">
        <v>3</v>
      </c>
      <c r="O486" s="5">
        <v>0</v>
      </c>
      <c r="P486" s="5">
        <f>ROUND(Source!EP479,O486)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228</v>
      </c>
      <c r="F487" s="5">
        <f>ROUND(Source!AY479,O487)</f>
        <v>1103</v>
      </c>
      <c r="G487" s="5" t="s">
        <v>106</v>
      </c>
      <c r="H487" s="5" t="s">
        <v>107</v>
      </c>
      <c r="I487" s="5"/>
      <c r="J487" s="5"/>
      <c r="K487" s="5">
        <v>228</v>
      </c>
      <c r="L487" s="5">
        <v>7</v>
      </c>
      <c r="M487" s="5">
        <v>3</v>
      </c>
      <c r="N487" s="5" t="s">
        <v>3</v>
      </c>
      <c r="O487" s="5">
        <v>0</v>
      </c>
      <c r="P487" s="5">
        <f>ROUND(Source!EQ479,O487)</f>
        <v>7091</v>
      </c>
      <c r="Q487" s="5"/>
      <c r="R487" s="5"/>
      <c r="S487" s="5"/>
      <c r="T487" s="5"/>
      <c r="U487" s="5"/>
      <c r="V487" s="5"/>
      <c r="W487" s="5">
        <v>1102.97</v>
      </c>
      <c r="X487" s="5">
        <v>1</v>
      </c>
      <c r="Y487" s="5">
        <v>1102.97</v>
      </c>
      <c r="Z487" s="5">
        <v>7091</v>
      </c>
      <c r="AA487" s="5">
        <v>1</v>
      </c>
      <c r="AB487" s="5">
        <v>7091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216</v>
      </c>
      <c r="F488" s="5">
        <f>ROUND(Source!AP479,O488)</f>
        <v>0</v>
      </c>
      <c r="G488" s="5" t="s">
        <v>108</v>
      </c>
      <c r="H488" s="5" t="s">
        <v>109</v>
      </c>
      <c r="I488" s="5"/>
      <c r="J488" s="5"/>
      <c r="K488" s="5">
        <v>216</v>
      </c>
      <c r="L488" s="5">
        <v>8</v>
      </c>
      <c r="M488" s="5">
        <v>3</v>
      </c>
      <c r="N488" s="5" t="s">
        <v>3</v>
      </c>
      <c r="O488" s="5">
        <v>0</v>
      </c>
      <c r="P488" s="5">
        <f>ROUND(Source!EH479,O488)</f>
        <v>341894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341894</v>
      </c>
      <c r="AA488" s="5">
        <v>1</v>
      </c>
      <c r="AB488" s="5">
        <v>341894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223</v>
      </c>
      <c r="F489" s="5">
        <f>ROUND(Source!AQ479,O489)</f>
        <v>0</v>
      </c>
      <c r="G489" s="5" t="s">
        <v>110</v>
      </c>
      <c r="H489" s="5" t="s">
        <v>111</v>
      </c>
      <c r="I489" s="5"/>
      <c r="J489" s="5"/>
      <c r="K489" s="5">
        <v>223</v>
      </c>
      <c r="L489" s="5">
        <v>9</v>
      </c>
      <c r="M489" s="5">
        <v>3</v>
      </c>
      <c r="N489" s="5" t="s">
        <v>3</v>
      </c>
      <c r="O489" s="5">
        <v>0</v>
      </c>
      <c r="P489" s="5">
        <f>ROUND(Source!EI479,O489)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229</v>
      </c>
      <c r="F490" s="5">
        <f>ROUND(Source!AZ479,O490)</f>
        <v>0</v>
      </c>
      <c r="G490" s="5" t="s">
        <v>112</v>
      </c>
      <c r="H490" s="5" t="s">
        <v>113</v>
      </c>
      <c r="I490" s="5"/>
      <c r="J490" s="5"/>
      <c r="K490" s="5">
        <v>229</v>
      </c>
      <c r="L490" s="5">
        <v>10</v>
      </c>
      <c r="M490" s="5">
        <v>3</v>
      </c>
      <c r="N490" s="5" t="s">
        <v>3</v>
      </c>
      <c r="O490" s="5">
        <v>0</v>
      </c>
      <c r="P490" s="5">
        <f>ROUND(Source!ER479,O490)</f>
        <v>341894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341894</v>
      </c>
      <c r="AA490" s="5">
        <v>1</v>
      </c>
      <c r="AB490" s="5">
        <v>341894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203</v>
      </c>
      <c r="F491" s="5">
        <f>ROUND(Source!Q479,O491)</f>
        <v>29</v>
      </c>
      <c r="G491" s="5" t="s">
        <v>114</v>
      </c>
      <c r="H491" s="5" t="s">
        <v>115</v>
      </c>
      <c r="I491" s="5"/>
      <c r="J491" s="5"/>
      <c r="K491" s="5">
        <v>203</v>
      </c>
      <c r="L491" s="5">
        <v>11</v>
      </c>
      <c r="M491" s="5">
        <v>3</v>
      </c>
      <c r="N491" s="5" t="s">
        <v>3</v>
      </c>
      <c r="O491" s="5">
        <v>0</v>
      </c>
      <c r="P491" s="5">
        <f>ROUND(Source!DI479,O491)</f>
        <v>40</v>
      </c>
      <c r="Q491" s="5"/>
      <c r="R491" s="5"/>
      <c r="S491" s="5"/>
      <c r="T491" s="5"/>
      <c r="U491" s="5"/>
      <c r="V491" s="5"/>
      <c r="W491" s="5">
        <v>28.72</v>
      </c>
      <c r="X491" s="5">
        <v>1</v>
      </c>
      <c r="Y491" s="5">
        <v>28.72</v>
      </c>
      <c r="Z491" s="5">
        <v>40</v>
      </c>
      <c r="AA491" s="5">
        <v>1</v>
      </c>
      <c r="AB491" s="5">
        <v>40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231</v>
      </c>
      <c r="F492" s="5">
        <f>ROUND(Source!BB479,O492)</f>
        <v>0</v>
      </c>
      <c r="G492" s="5" t="s">
        <v>116</v>
      </c>
      <c r="H492" s="5" t="s">
        <v>117</v>
      </c>
      <c r="I492" s="5"/>
      <c r="J492" s="5"/>
      <c r="K492" s="5">
        <v>231</v>
      </c>
      <c r="L492" s="5">
        <v>12</v>
      </c>
      <c r="M492" s="5">
        <v>3</v>
      </c>
      <c r="N492" s="5" t="s">
        <v>3</v>
      </c>
      <c r="O492" s="5">
        <v>0</v>
      </c>
      <c r="P492" s="5">
        <f>ROUND(Source!ET479,O492)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204</v>
      </c>
      <c r="F493" s="5">
        <f>ROUND(Source!R479,O493)</f>
        <v>0</v>
      </c>
      <c r="G493" s="5" t="s">
        <v>118</v>
      </c>
      <c r="H493" s="5" t="s">
        <v>119</v>
      </c>
      <c r="I493" s="5"/>
      <c r="J493" s="5"/>
      <c r="K493" s="5">
        <v>204</v>
      </c>
      <c r="L493" s="5">
        <v>13</v>
      </c>
      <c r="M493" s="5">
        <v>3</v>
      </c>
      <c r="N493" s="5" t="s">
        <v>3</v>
      </c>
      <c r="O493" s="5">
        <v>0</v>
      </c>
      <c r="P493" s="5">
        <f>ROUND(Source!DJ479,O493)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205</v>
      </c>
      <c r="F494" s="5">
        <f>ROUND(Source!S479,O494)</f>
        <v>85</v>
      </c>
      <c r="G494" s="5" t="s">
        <v>120</v>
      </c>
      <c r="H494" s="5" t="s">
        <v>121</v>
      </c>
      <c r="I494" s="5"/>
      <c r="J494" s="5"/>
      <c r="K494" s="5">
        <v>205</v>
      </c>
      <c r="L494" s="5">
        <v>14</v>
      </c>
      <c r="M494" s="5">
        <v>3</v>
      </c>
      <c r="N494" s="5" t="s">
        <v>3</v>
      </c>
      <c r="O494" s="5">
        <v>0</v>
      </c>
      <c r="P494" s="5">
        <f>ROUND(Source!DK479,O494)</f>
        <v>4338</v>
      </c>
      <c r="Q494" s="5"/>
      <c r="R494" s="5"/>
      <c r="S494" s="5"/>
      <c r="T494" s="5"/>
      <c r="U494" s="5"/>
      <c r="V494" s="5"/>
      <c r="W494" s="5">
        <v>85.18</v>
      </c>
      <c r="X494" s="5">
        <v>1</v>
      </c>
      <c r="Y494" s="5">
        <v>85.18</v>
      </c>
      <c r="Z494" s="5">
        <v>4338</v>
      </c>
      <c r="AA494" s="5">
        <v>1</v>
      </c>
      <c r="AB494" s="5">
        <v>4338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232</v>
      </c>
      <c r="F495" s="5">
        <f>ROUND(Source!BC479,O495)</f>
        <v>0</v>
      </c>
      <c r="G495" s="5" t="s">
        <v>122</v>
      </c>
      <c r="H495" s="5" t="s">
        <v>123</v>
      </c>
      <c r="I495" s="5"/>
      <c r="J495" s="5"/>
      <c r="K495" s="5">
        <v>232</v>
      </c>
      <c r="L495" s="5">
        <v>15</v>
      </c>
      <c r="M495" s="5">
        <v>3</v>
      </c>
      <c r="N495" s="5" t="s">
        <v>3</v>
      </c>
      <c r="O495" s="5">
        <v>0</v>
      </c>
      <c r="P495" s="5">
        <f>ROUND(Source!EU479,O495)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8" x14ac:dyDescent="0.2">
      <c r="A496" s="5">
        <v>50</v>
      </c>
      <c r="B496" s="5">
        <v>0</v>
      </c>
      <c r="C496" s="5">
        <v>0</v>
      </c>
      <c r="D496" s="5">
        <v>1</v>
      </c>
      <c r="E496" s="5">
        <v>214</v>
      </c>
      <c r="F496" s="5">
        <f>ROUND(Source!AS479,O496)</f>
        <v>953</v>
      </c>
      <c r="G496" s="5" t="s">
        <v>124</v>
      </c>
      <c r="H496" s="5" t="s">
        <v>125</v>
      </c>
      <c r="I496" s="5"/>
      <c r="J496" s="5"/>
      <c r="K496" s="5">
        <v>214</v>
      </c>
      <c r="L496" s="5">
        <v>16</v>
      </c>
      <c r="M496" s="5">
        <v>3</v>
      </c>
      <c r="N496" s="5" t="s">
        <v>3</v>
      </c>
      <c r="O496" s="5">
        <v>0</v>
      </c>
      <c r="P496" s="5">
        <f>ROUND(Source!EK479,O496)</f>
        <v>15468</v>
      </c>
      <c r="Q496" s="5"/>
      <c r="R496" s="5"/>
      <c r="S496" s="5"/>
      <c r="T496" s="5"/>
      <c r="U496" s="5"/>
      <c r="V496" s="5"/>
      <c r="W496" s="5">
        <v>953.35</v>
      </c>
      <c r="X496" s="5">
        <v>1</v>
      </c>
      <c r="Y496" s="5">
        <v>953.35</v>
      </c>
      <c r="Z496" s="5">
        <v>15468</v>
      </c>
      <c r="AA496" s="5">
        <v>1</v>
      </c>
      <c r="AB496" s="5">
        <v>15468</v>
      </c>
    </row>
    <row r="497" spans="1:206" x14ac:dyDescent="0.2">
      <c r="A497" s="5">
        <v>50</v>
      </c>
      <c r="B497" s="5">
        <v>0</v>
      </c>
      <c r="C497" s="5">
        <v>0</v>
      </c>
      <c r="D497" s="5">
        <v>1</v>
      </c>
      <c r="E497" s="5">
        <v>215</v>
      </c>
      <c r="F497" s="5">
        <f>ROUND(Source!AT479,O497)</f>
        <v>428</v>
      </c>
      <c r="G497" s="5" t="s">
        <v>126</v>
      </c>
      <c r="H497" s="5" t="s">
        <v>127</v>
      </c>
      <c r="I497" s="5"/>
      <c r="J497" s="5"/>
      <c r="K497" s="5">
        <v>215</v>
      </c>
      <c r="L497" s="5">
        <v>17</v>
      </c>
      <c r="M497" s="5">
        <v>3</v>
      </c>
      <c r="N497" s="5" t="s">
        <v>3</v>
      </c>
      <c r="O497" s="5">
        <v>0</v>
      </c>
      <c r="P497" s="5">
        <f>ROUND(Source!EL479,O497)</f>
        <v>4373</v>
      </c>
      <c r="Q497" s="5"/>
      <c r="R497" s="5"/>
      <c r="S497" s="5"/>
      <c r="T497" s="5"/>
      <c r="U497" s="5"/>
      <c r="V497" s="5"/>
      <c r="W497" s="5">
        <v>427.92</v>
      </c>
      <c r="X497" s="5">
        <v>1</v>
      </c>
      <c r="Y497" s="5">
        <v>427.92</v>
      </c>
      <c r="Z497" s="5">
        <v>4373</v>
      </c>
      <c r="AA497" s="5">
        <v>1</v>
      </c>
      <c r="AB497" s="5">
        <v>4373</v>
      </c>
    </row>
    <row r="498" spans="1:206" x14ac:dyDescent="0.2">
      <c r="A498" s="5">
        <v>50</v>
      </c>
      <c r="B498" s="5">
        <v>0</v>
      </c>
      <c r="C498" s="5">
        <v>0</v>
      </c>
      <c r="D498" s="5">
        <v>1</v>
      </c>
      <c r="E498" s="5">
        <v>217</v>
      </c>
      <c r="F498" s="5">
        <f>ROUND(Source!AU479,O498)</f>
        <v>0</v>
      </c>
      <c r="G498" s="5" t="s">
        <v>128</v>
      </c>
      <c r="H498" s="5" t="s">
        <v>129</v>
      </c>
      <c r="I498" s="5"/>
      <c r="J498" s="5"/>
      <c r="K498" s="5">
        <v>217</v>
      </c>
      <c r="L498" s="5">
        <v>18</v>
      </c>
      <c r="M498" s="5">
        <v>3</v>
      </c>
      <c r="N498" s="5" t="s">
        <v>3</v>
      </c>
      <c r="O498" s="5">
        <v>0</v>
      </c>
      <c r="P498" s="5">
        <f>ROUND(Source!EM479,O498)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06" x14ac:dyDescent="0.2">
      <c r="A499" s="5">
        <v>50</v>
      </c>
      <c r="B499" s="5">
        <v>0</v>
      </c>
      <c r="C499" s="5">
        <v>0</v>
      </c>
      <c r="D499" s="5">
        <v>1</v>
      </c>
      <c r="E499" s="5">
        <v>230</v>
      </c>
      <c r="F499" s="5">
        <f>ROUND(Source!BA479,O499)</f>
        <v>0</v>
      </c>
      <c r="G499" s="5" t="s">
        <v>130</v>
      </c>
      <c r="H499" s="5" t="s">
        <v>131</v>
      </c>
      <c r="I499" s="5"/>
      <c r="J499" s="5"/>
      <c r="K499" s="5">
        <v>230</v>
      </c>
      <c r="L499" s="5">
        <v>19</v>
      </c>
      <c r="M499" s="5">
        <v>3</v>
      </c>
      <c r="N499" s="5" t="s">
        <v>3</v>
      </c>
      <c r="O499" s="5">
        <v>0</v>
      </c>
      <c r="P499" s="5">
        <f>ROUND(Source!ES479,O499)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06" x14ac:dyDescent="0.2">
      <c r="A500" s="5">
        <v>50</v>
      </c>
      <c r="B500" s="5">
        <v>0</v>
      </c>
      <c r="C500" s="5">
        <v>0</v>
      </c>
      <c r="D500" s="5">
        <v>1</v>
      </c>
      <c r="E500" s="5">
        <v>206</v>
      </c>
      <c r="F500" s="5">
        <f>ROUND(Source!T479,O500)</f>
        <v>0</v>
      </c>
      <c r="G500" s="5" t="s">
        <v>132</v>
      </c>
      <c r="H500" s="5" t="s">
        <v>133</v>
      </c>
      <c r="I500" s="5"/>
      <c r="J500" s="5"/>
      <c r="K500" s="5">
        <v>206</v>
      </c>
      <c r="L500" s="5">
        <v>20</v>
      </c>
      <c r="M500" s="5">
        <v>3</v>
      </c>
      <c r="N500" s="5" t="s">
        <v>3</v>
      </c>
      <c r="O500" s="5">
        <v>0</v>
      </c>
      <c r="P500" s="5">
        <f>ROUND(Source!DL479,O500)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06" x14ac:dyDescent="0.2">
      <c r="A501" s="5">
        <v>50</v>
      </c>
      <c r="B501" s="5">
        <v>0</v>
      </c>
      <c r="C501" s="5">
        <v>0</v>
      </c>
      <c r="D501" s="5">
        <v>1</v>
      </c>
      <c r="E501" s="5">
        <v>207</v>
      </c>
      <c r="F501" s="5">
        <f>ROUND(Source!U479,O501)</f>
        <v>7.68</v>
      </c>
      <c r="G501" s="5" t="s">
        <v>134</v>
      </c>
      <c r="H501" s="5" t="s">
        <v>135</v>
      </c>
      <c r="I501" s="5"/>
      <c r="J501" s="5"/>
      <c r="K501" s="5">
        <v>207</v>
      </c>
      <c r="L501" s="5">
        <v>21</v>
      </c>
      <c r="M501" s="5">
        <v>3</v>
      </c>
      <c r="N501" s="5" t="s">
        <v>3</v>
      </c>
      <c r="O501" s="5">
        <v>7</v>
      </c>
      <c r="P501" s="5">
        <f>ROUND(Source!DM479,O501)</f>
        <v>7.68</v>
      </c>
      <c r="Q501" s="5"/>
      <c r="R501" s="5"/>
      <c r="S501" s="5"/>
      <c r="T501" s="5"/>
      <c r="U501" s="5"/>
      <c r="V501" s="5"/>
      <c r="W501" s="5">
        <v>7.68</v>
      </c>
      <c r="X501" s="5">
        <v>1</v>
      </c>
      <c r="Y501" s="5">
        <v>7.68</v>
      </c>
      <c r="Z501" s="5">
        <v>7.68</v>
      </c>
      <c r="AA501" s="5">
        <v>1</v>
      </c>
      <c r="AB501" s="5">
        <v>7.68</v>
      </c>
    </row>
    <row r="502" spans="1:206" x14ac:dyDescent="0.2">
      <c r="A502" s="5">
        <v>50</v>
      </c>
      <c r="B502" s="5">
        <v>0</v>
      </c>
      <c r="C502" s="5">
        <v>0</v>
      </c>
      <c r="D502" s="5">
        <v>1</v>
      </c>
      <c r="E502" s="5">
        <v>208</v>
      </c>
      <c r="F502" s="5">
        <f>ROUND(Source!V479,O502)</f>
        <v>0</v>
      </c>
      <c r="G502" s="5" t="s">
        <v>136</v>
      </c>
      <c r="H502" s="5" t="s">
        <v>137</v>
      </c>
      <c r="I502" s="5"/>
      <c r="J502" s="5"/>
      <c r="K502" s="5">
        <v>208</v>
      </c>
      <c r="L502" s="5">
        <v>22</v>
      </c>
      <c r="M502" s="5">
        <v>3</v>
      </c>
      <c r="N502" s="5" t="s">
        <v>3</v>
      </c>
      <c r="O502" s="5">
        <v>7</v>
      </c>
      <c r="P502" s="5">
        <f>ROUND(Source!DN479,O502)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06" x14ac:dyDescent="0.2">
      <c r="A503" s="5">
        <v>50</v>
      </c>
      <c r="B503" s="5">
        <v>0</v>
      </c>
      <c r="C503" s="5">
        <v>0</v>
      </c>
      <c r="D503" s="5">
        <v>1</v>
      </c>
      <c r="E503" s="5">
        <v>209</v>
      </c>
      <c r="F503" s="5">
        <f>ROUND(Source!W479,O503)</f>
        <v>0</v>
      </c>
      <c r="G503" s="5" t="s">
        <v>138</v>
      </c>
      <c r="H503" s="5" t="s">
        <v>139</v>
      </c>
      <c r="I503" s="5"/>
      <c r="J503" s="5"/>
      <c r="K503" s="5">
        <v>209</v>
      </c>
      <c r="L503" s="5">
        <v>23</v>
      </c>
      <c r="M503" s="5">
        <v>3</v>
      </c>
      <c r="N503" s="5" t="s">
        <v>3</v>
      </c>
      <c r="O503" s="5">
        <v>0</v>
      </c>
      <c r="P503" s="5">
        <f>ROUND(Source!DO479,O503)</f>
        <v>0</v>
      </c>
      <c r="Q503" s="5"/>
      <c r="R503" s="5"/>
      <c r="S503" s="5"/>
      <c r="T503" s="5"/>
      <c r="U503" s="5"/>
      <c r="V503" s="5"/>
      <c r="W503" s="5">
        <v>0.23</v>
      </c>
      <c r="X503" s="5">
        <v>1</v>
      </c>
      <c r="Y503" s="5">
        <v>0.23</v>
      </c>
      <c r="Z503" s="5">
        <v>0</v>
      </c>
      <c r="AA503" s="5">
        <v>1</v>
      </c>
      <c r="AB503" s="5">
        <v>0</v>
      </c>
    </row>
    <row r="504" spans="1:206" x14ac:dyDescent="0.2">
      <c r="A504" s="5">
        <v>50</v>
      </c>
      <c r="B504" s="5">
        <v>0</v>
      </c>
      <c r="C504" s="5">
        <v>0</v>
      </c>
      <c r="D504" s="5">
        <v>1</v>
      </c>
      <c r="E504" s="5">
        <v>233</v>
      </c>
      <c r="F504" s="5">
        <f>ROUND(Source!BD479,O504)</f>
        <v>0</v>
      </c>
      <c r="G504" s="5" t="s">
        <v>140</v>
      </c>
      <c r="H504" s="5" t="s">
        <v>141</v>
      </c>
      <c r="I504" s="5"/>
      <c r="J504" s="5"/>
      <c r="K504" s="5">
        <v>233</v>
      </c>
      <c r="L504" s="5">
        <v>24</v>
      </c>
      <c r="M504" s="5">
        <v>3</v>
      </c>
      <c r="N504" s="5" t="s">
        <v>3</v>
      </c>
      <c r="O504" s="5">
        <v>0</v>
      </c>
      <c r="P504" s="5">
        <f>ROUND(Source!EV479,O504)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06" x14ac:dyDescent="0.2">
      <c r="A505" s="5">
        <v>50</v>
      </c>
      <c r="B505" s="5">
        <v>0</v>
      </c>
      <c r="C505" s="5">
        <v>0</v>
      </c>
      <c r="D505" s="5">
        <v>1</v>
      </c>
      <c r="E505" s="5">
        <v>210</v>
      </c>
      <c r="F505" s="5">
        <f>ROUND(Source!X479,O505)</f>
        <v>103</v>
      </c>
      <c r="G505" s="5" t="s">
        <v>142</v>
      </c>
      <c r="H505" s="5" t="s">
        <v>143</v>
      </c>
      <c r="I505" s="5"/>
      <c r="J505" s="5"/>
      <c r="K505" s="5">
        <v>210</v>
      </c>
      <c r="L505" s="5">
        <v>25</v>
      </c>
      <c r="M505" s="5">
        <v>3</v>
      </c>
      <c r="N505" s="5" t="s">
        <v>3</v>
      </c>
      <c r="O505" s="5">
        <v>0</v>
      </c>
      <c r="P505" s="5">
        <f>ROUND(Source!DP479,O505)</f>
        <v>5249</v>
      </c>
      <c r="Q505" s="5"/>
      <c r="R505" s="5"/>
      <c r="S505" s="5"/>
      <c r="T505" s="5"/>
      <c r="U505" s="5"/>
      <c r="V505" s="5"/>
      <c r="W505" s="5">
        <v>103.07</v>
      </c>
      <c r="X505" s="5">
        <v>1</v>
      </c>
      <c r="Y505" s="5">
        <v>103.07</v>
      </c>
      <c r="Z505" s="5">
        <v>5249</v>
      </c>
      <c r="AA505" s="5">
        <v>1</v>
      </c>
      <c r="AB505" s="5">
        <v>5249</v>
      </c>
    </row>
    <row r="506" spans="1:206" x14ac:dyDescent="0.2">
      <c r="A506" s="5">
        <v>50</v>
      </c>
      <c r="B506" s="5">
        <v>0</v>
      </c>
      <c r="C506" s="5">
        <v>0</v>
      </c>
      <c r="D506" s="5">
        <v>1</v>
      </c>
      <c r="E506" s="5">
        <v>211</v>
      </c>
      <c r="F506" s="5">
        <f>ROUND(Source!Y479,O506)</f>
        <v>61</v>
      </c>
      <c r="G506" s="5" t="s">
        <v>144</v>
      </c>
      <c r="H506" s="5" t="s">
        <v>145</v>
      </c>
      <c r="I506" s="5"/>
      <c r="J506" s="5"/>
      <c r="K506" s="5">
        <v>211</v>
      </c>
      <c r="L506" s="5">
        <v>26</v>
      </c>
      <c r="M506" s="5">
        <v>3</v>
      </c>
      <c r="N506" s="5" t="s">
        <v>3</v>
      </c>
      <c r="O506" s="5">
        <v>0</v>
      </c>
      <c r="P506" s="5">
        <f>ROUND(Source!DQ479,O506)</f>
        <v>3123</v>
      </c>
      <c r="Q506" s="5"/>
      <c r="R506" s="5"/>
      <c r="S506" s="5"/>
      <c r="T506" s="5"/>
      <c r="U506" s="5"/>
      <c r="V506" s="5"/>
      <c r="W506" s="5">
        <v>61.33</v>
      </c>
      <c r="X506" s="5">
        <v>1</v>
      </c>
      <c r="Y506" s="5">
        <v>61.33</v>
      </c>
      <c r="Z506" s="5">
        <v>3123</v>
      </c>
      <c r="AA506" s="5">
        <v>1</v>
      </c>
      <c r="AB506" s="5">
        <v>3123</v>
      </c>
    </row>
    <row r="507" spans="1:206" x14ac:dyDescent="0.2">
      <c r="A507" s="5">
        <v>50</v>
      </c>
      <c r="B507" s="5">
        <v>0</v>
      </c>
      <c r="C507" s="5">
        <v>0</v>
      </c>
      <c r="D507" s="5">
        <v>1</v>
      </c>
      <c r="E507" s="5">
        <v>224</v>
      </c>
      <c r="F507" s="5">
        <f>ROUND(Source!AR479,O507)</f>
        <v>1381</v>
      </c>
      <c r="G507" s="5" t="s">
        <v>146</v>
      </c>
      <c r="H507" s="5" t="s">
        <v>147</v>
      </c>
      <c r="I507" s="5"/>
      <c r="J507" s="5"/>
      <c r="K507" s="5">
        <v>224</v>
      </c>
      <c r="L507" s="5">
        <v>27</v>
      </c>
      <c r="M507" s="5">
        <v>3</v>
      </c>
      <c r="N507" s="5" t="s">
        <v>3</v>
      </c>
      <c r="O507" s="5">
        <v>0</v>
      </c>
      <c r="P507" s="5">
        <f>ROUND(Source!EJ479,O507)</f>
        <v>361735</v>
      </c>
      <c r="Q507" s="5"/>
      <c r="R507" s="5"/>
      <c r="S507" s="5"/>
      <c r="T507" s="5"/>
      <c r="U507" s="5"/>
      <c r="V507" s="5"/>
      <c r="W507" s="5">
        <v>1381.27</v>
      </c>
      <c r="X507" s="5">
        <v>1</v>
      </c>
      <c r="Y507" s="5">
        <v>1381.27</v>
      </c>
      <c r="Z507" s="5">
        <v>361735</v>
      </c>
      <c r="AA507" s="5">
        <v>1</v>
      </c>
      <c r="AB507" s="5">
        <v>361735</v>
      </c>
    </row>
    <row r="509" spans="1:206" x14ac:dyDescent="0.2">
      <c r="A509" s="3">
        <v>51</v>
      </c>
      <c r="B509" s="3">
        <f>B20</f>
        <v>1</v>
      </c>
      <c r="C509" s="3">
        <f>A20</f>
        <v>3</v>
      </c>
      <c r="D509" s="3">
        <f>ROW(A20)</f>
        <v>20</v>
      </c>
      <c r="E509" s="3"/>
      <c r="F509" s="3" t="str">
        <f>IF(F20&lt;&gt;"",F20,"")</f>
        <v>02-01-18</v>
      </c>
      <c r="G509" s="3" t="str">
        <f>IF(G20&lt;&gt;"",G20,"")</f>
        <v>Отопление, вентиляция и кондиционирование воздуха</v>
      </c>
      <c r="H509" s="3">
        <v>0</v>
      </c>
      <c r="I509" s="3"/>
      <c r="J509" s="3"/>
      <c r="K509" s="3"/>
      <c r="L509" s="3"/>
      <c r="M509" s="3"/>
      <c r="N509" s="3"/>
      <c r="O509" s="3">
        <f t="shared" ref="O509:T509" si="345">ROUND(O53+O104+O155+O218+O263+O322+O383+O428+O479+AB509,0)</f>
        <v>18764</v>
      </c>
      <c r="P509" s="3">
        <f t="shared" si="345"/>
        <v>16067</v>
      </c>
      <c r="Q509" s="3">
        <f t="shared" si="345"/>
        <v>441</v>
      </c>
      <c r="R509" s="3">
        <f t="shared" si="345"/>
        <v>7</v>
      </c>
      <c r="S509" s="3">
        <f t="shared" si="345"/>
        <v>2254</v>
      </c>
      <c r="T509" s="3">
        <f t="shared" si="345"/>
        <v>0</v>
      </c>
      <c r="U509" s="3">
        <f>U53+U104+U155+U218+U263+U322+U383+U428+U479+AH509</f>
        <v>254.909548</v>
      </c>
      <c r="V509" s="3">
        <f>V53+V104+V155+V218+V263+V322+V383+V428+V479+AI509</f>
        <v>0.50013600000000002</v>
      </c>
      <c r="W509" s="3">
        <f>ROUND(W53+W104+W155+W218+W263+W322+W383+W428+W479+AJ509,0)</f>
        <v>15</v>
      </c>
      <c r="X509" s="3">
        <f>ROUND(X53+X104+X155+X218+X263+X322+X383+X428+X479+AK509,0)</f>
        <v>2736</v>
      </c>
      <c r="Y509" s="3">
        <f>ROUND(Y53+Y104+Y155+Y218+Y263+Y322+Y383+Y428+Y479+AL509,0)</f>
        <v>1627</v>
      </c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>
        <f t="shared" ref="AO509:BD509" si="346">ROUND(AO53+AO104+AO155+AO218+AO263+AO322+AO383+AO428+AO479+BX509,0)</f>
        <v>0</v>
      </c>
      <c r="AP509" s="3">
        <f t="shared" si="346"/>
        <v>0</v>
      </c>
      <c r="AQ509" s="3">
        <f t="shared" si="346"/>
        <v>0</v>
      </c>
      <c r="AR509" s="3">
        <f t="shared" si="346"/>
        <v>23127</v>
      </c>
      <c r="AS509" s="3">
        <f t="shared" si="346"/>
        <v>22699</v>
      </c>
      <c r="AT509" s="3">
        <f t="shared" si="346"/>
        <v>428</v>
      </c>
      <c r="AU509" s="3">
        <f t="shared" si="346"/>
        <v>0</v>
      </c>
      <c r="AV509" s="3">
        <f t="shared" si="346"/>
        <v>16067</v>
      </c>
      <c r="AW509" s="3">
        <f t="shared" si="346"/>
        <v>16067</v>
      </c>
      <c r="AX509" s="3">
        <f t="shared" si="346"/>
        <v>0</v>
      </c>
      <c r="AY509" s="3">
        <f t="shared" si="346"/>
        <v>16067</v>
      </c>
      <c r="AZ509" s="3">
        <f t="shared" si="346"/>
        <v>0</v>
      </c>
      <c r="BA509" s="3">
        <f t="shared" si="346"/>
        <v>0</v>
      </c>
      <c r="BB509" s="3">
        <f t="shared" si="346"/>
        <v>0</v>
      </c>
      <c r="BC509" s="3">
        <f t="shared" si="346"/>
        <v>0</v>
      </c>
      <c r="BD509" s="3">
        <f t="shared" si="346"/>
        <v>0</v>
      </c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4">
        <f t="shared" ref="DG509:DL509" si="347">ROUND(DG53+DG104+DG155+DG218+DG263+DG322+DG383+DG428+DG479+DT509,0)</f>
        <v>1547649</v>
      </c>
      <c r="DH509" s="4">
        <f t="shared" si="347"/>
        <v>1427630</v>
      </c>
      <c r="DI509" s="4">
        <f t="shared" si="347"/>
        <v>5212</v>
      </c>
      <c r="DJ509" s="4">
        <f t="shared" si="347"/>
        <v>346</v>
      </c>
      <c r="DK509" s="4">
        <f t="shared" si="347"/>
        <v>114807</v>
      </c>
      <c r="DL509" s="4">
        <f t="shared" si="347"/>
        <v>0</v>
      </c>
      <c r="DM509" s="4">
        <f>DM53+DM104+DM155+DM218+DM263+DM322+DM383+DM428+DM479+DZ509</f>
        <v>254.909548</v>
      </c>
      <c r="DN509" s="4">
        <f>DN53+DN104+DN155+DN218+DN263+DN322+DN383+DN428+DN479+EA509</f>
        <v>0.50013600000000002</v>
      </c>
      <c r="DO509" s="4">
        <f>ROUND(DO53+DO104+DO155+DO218+DO263+DO322+DO383+DO428+DO479+EB509,0)</f>
        <v>16</v>
      </c>
      <c r="DP509" s="4">
        <f>ROUND(DP53+DP104+DP155+DP218+DP263+DP322+DP383+DP428+DP479+EC509,0)</f>
        <v>139334</v>
      </c>
      <c r="DQ509" s="4">
        <f>ROUND(DQ53+DQ104+DQ155+DQ218+DQ263+DQ322+DQ383+DQ428+DQ479+ED509,0)</f>
        <v>82909</v>
      </c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>
        <f t="shared" ref="EG509:EV509" si="348">ROUND(EG53+EG104+EG155+EG218+EG263+EG322+EG383+EG428+EG479+FP509,0)</f>
        <v>0</v>
      </c>
      <c r="EH509" s="4">
        <f t="shared" si="348"/>
        <v>1068937</v>
      </c>
      <c r="EI509" s="4">
        <f t="shared" si="348"/>
        <v>0</v>
      </c>
      <c r="EJ509" s="4">
        <f t="shared" si="348"/>
        <v>1769892</v>
      </c>
      <c r="EK509" s="4">
        <f t="shared" si="348"/>
        <v>478985</v>
      </c>
      <c r="EL509" s="4">
        <f t="shared" si="348"/>
        <v>221970</v>
      </c>
      <c r="EM509" s="4">
        <f t="shared" si="348"/>
        <v>0</v>
      </c>
      <c r="EN509" s="4">
        <f t="shared" si="348"/>
        <v>1427630</v>
      </c>
      <c r="EO509" s="4">
        <f t="shared" si="348"/>
        <v>358693</v>
      </c>
      <c r="EP509" s="4">
        <f t="shared" si="348"/>
        <v>0</v>
      </c>
      <c r="EQ509" s="4">
        <f t="shared" si="348"/>
        <v>358693</v>
      </c>
      <c r="ER509" s="4">
        <f t="shared" si="348"/>
        <v>1068937</v>
      </c>
      <c r="ES509" s="4">
        <f t="shared" si="348"/>
        <v>0</v>
      </c>
      <c r="ET509" s="4">
        <f t="shared" si="348"/>
        <v>0</v>
      </c>
      <c r="EU509" s="4">
        <f t="shared" si="348"/>
        <v>0</v>
      </c>
      <c r="EV509" s="4">
        <f t="shared" si="348"/>
        <v>0</v>
      </c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4"/>
      <c r="GR509" s="4"/>
      <c r="GS509" s="4"/>
      <c r="GT509" s="4"/>
      <c r="GU509" s="4"/>
      <c r="GV509" s="4"/>
      <c r="GW509" s="4"/>
      <c r="GX509" s="4">
        <v>0</v>
      </c>
    </row>
    <row r="511" spans="1:206" x14ac:dyDescent="0.2">
      <c r="A511" s="5">
        <v>50</v>
      </c>
      <c r="B511" s="5">
        <v>0</v>
      </c>
      <c r="C511" s="5">
        <v>0</v>
      </c>
      <c r="D511" s="5">
        <v>1</v>
      </c>
      <c r="E511" s="5">
        <v>201</v>
      </c>
      <c r="F511" s="5">
        <f>ROUND(Source!O509,O511)</f>
        <v>18764</v>
      </c>
      <c r="G511" s="5" t="s">
        <v>94</v>
      </c>
      <c r="H511" s="5" t="s">
        <v>95</v>
      </c>
      <c r="I511" s="5"/>
      <c r="J511" s="5"/>
      <c r="K511" s="5">
        <v>201</v>
      </c>
      <c r="L511" s="5">
        <v>1</v>
      </c>
      <c r="M511" s="5">
        <v>3</v>
      </c>
      <c r="N511" s="5" t="s">
        <v>3</v>
      </c>
      <c r="O511" s="5">
        <v>0</v>
      </c>
      <c r="P511" s="5">
        <f>ROUND(Source!DG509,O511)</f>
        <v>1547649</v>
      </c>
      <c r="Q511" s="5"/>
      <c r="R511" s="5"/>
      <c r="S511" s="5"/>
      <c r="T511" s="5"/>
      <c r="U511" s="5"/>
      <c r="V511" s="5"/>
      <c r="W511" s="5">
        <v>18763.61</v>
      </c>
      <c r="X511" s="5">
        <v>1</v>
      </c>
      <c r="Y511" s="5">
        <v>18763.61</v>
      </c>
      <c r="Z511" s="5">
        <v>478712</v>
      </c>
      <c r="AA511" s="5">
        <v>1</v>
      </c>
      <c r="AB511" s="5">
        <v>478712</v>
      </c>
    </row>
    <row r="512" spans="1:206" x14ac:dyDescent="0.2">
      <c r="A512" s="5">
        <v>50</v>
      </c>
      <c r="B512" s="5">
        <v>0</v>
      </c>
      <c r="C512" s="5">
        <v>0</v>
      </c>
      <c r="D512" s="5">
        <v>1</v>
      </c>
      <c r="E512" s="5">
        <v>202</v>
      </c>
      <c r="F512" s="5">
        <f>ROUND(Source!P509,O512)</f>
        <v>16067</v>
      </c>
      <c r="G512" s="5" t="s">
        <v>96</v>
      </c>
      <c r="H512" s="5" t="s">
        <v>97</v>
      </c>
      <c r="I512" s="5"/>
      <c r="J512" s="5"/>
      <c r="K512" s="5">
        <v>202</v>
      </c>
      <c r="L512" s="5">
        <v>2</v>
      </c>
      <c r="M512" s="5">
        <v>3</v>
      </c>
      <c r="N512" s="5" t="s">
        <v>3</v>
      </c>
      <c r="O512" s="5">
        <v>0</v>
      </c>
      <c r="P512" s="5">
        <f>ROUND(Source!DH509,O512)</f>
        <v>1427630</v>
      </c>
      <c r="Q512" s="5"/>
      <c r="R512" s="5"/>
      <c r="S512" s="5"/>
      <c r="T512" s="5"/>
      <c r="U512" s="5"/>
      <c r="V512" s="5"/>
      <c r="W512" s="5">
        <v>16068.46</v>
      </c>
      <c r="X512" s="5">
        <v>1</v>
      </c>
      <c r="Y512" s="5">
        <v>16068.46</v>
      </c>
      <c r="Z512" s="5">
        <v>1427630</v>
      </c>
      <c r="AA512" s="5">
        <v>1</v>
      </c>
      <c r="AB512" s="5">
        <v>1427630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222</v>
      </c>
      <c r="F513" s="5">
        <f>ROUND(Source!AO509,O513)</f>
        <v>0</v>
      </c>
      <c r="G513" s="5" t="s">
        <v>98</v>
      </c>
      <c r="H513" s="5" t="s">
        <v>99</v>
      </c>
      <c r="I513" s="5"/>
      <c r="J513" s="5"/>
      <c r="K513" s="5">
        <v>222</v>
      </c>
      <c r="L513" s="5">
        <v>3</v>
      </c>
      <c r="M513" s="5">
        <v>3</v>
      </c>
      <c r="N513" s="5" t="s">
        <v>3</v>
      </c>
      <c r="O513" s="5">
        <v>0</v>
      </c>
      <c r="P513" s="5">
        <f>ROUND(Source!EG509,O513)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225</v>
      </c>
      <c r="F514" s="5">
        <f>ROUND(Source!AV509,O514)</f>
        <v>16067</v>
      </c>
      <c r="G514" s="5" t="s">
        <v>100</v>
      </c>
      <c r="H514" s="5" t="s">
        <v>101</v>
      </c>
      <c r="I514" s="5"/>
      <c r="J514" s="5"/>
      <c r="K514" s="5">
        <v>225</v>
      </c>
      <c r="L514" s="5">
        <v>4</v>
      </c>
      <c r="M514" s="5">
        <v>3</v>
      </c>
      <c r="N514" s="5" t="s">
        <v>3</v>
      </c>
      <c r="O514" s="5">
        <v>0</v>
      </c>
      <c r="P514" s="5">
        <f>ROUND(Source!EN509,O514)</f>
        <v>1427630</v>
      </c>
      <c r="Q514" s="5"/>
      <c r="R514" s="5"/>
      <c r="S514" s="5"/>
      <c r="T514" s="5"/>
      <c r="U514" s="5"/>
      <c r="V514" s="5"/>
      <c r="W514" s="5">
        <v>16068.46</v>
      </c>
      <c r="X514" s="5">
        <v>1</v>
      </c>
      <c r="Y514" s="5">
        <v>16068.46</v>
      </c>
      <c r="Z514" s="5">
        <v>1427630</v>
      </c>
      <c r="AA514" s="5">
        <v>1</v>
      </c>
      <c r="AB514" s="5">
        <v>1427630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226</v>
      </c>
      <c r="F515" s="5">
        <f>ROUND(Source!AW509,O515)</f>
        <v>16067</v>
      </c>
      <c r="G515" s="5" t="s">
        <v>102</v>
      </c>
      <c r="H515" s="5" t="s">
        <v>103</v>
      </c>
      <c r="I515" s="5"/>
      <c r="J515" s="5"/>
      <c r="K515" s="5">
        <v>226</v>
      </c>
      <c r="L515" s="5">
        <v>5</v>
      </c>
      <c r="M515" s="5">
        <v>3</v>
      </c>
      <c r="N515" s="5" t="s">
        <v>3</v>
      </c>
      <c r="O515" s="5">
        <v>0</v>
      </c>
      <c r="P515" s="5">
        <f>ROUND(Source!EO509,O515)</f>
        <v>358693</v>
      </c>
      <c r="Q515" s="5"/>
      <c r="R515" s="5"/>
      <c r="S515" s="5"/>
      <c r="T515" s="5"/>
      <c r="U515" s="5"/>
      <c r="V515" s="5"/>
      <c r="W515" s="5">
        <v>16068.46</v>
      </c>
      <c r="X515" s="5">
        <v>1</v>
      </c>
      <c r="Y515" s="5">
        <v>16068.46</v>
      </c>
      <c r="Z515" s="5">
        <v>358693</v>
      </c>
      <c r="AA515" s="5">
        <v>1</v>
      </c>
      <c r="AB515" s="5">
        <v>358693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227</v>
      </c>
      <c r="F516" s="5">
        <f>ROUND(Source!AX509,O516)</f>
        <v>0</v>
      </c>
      <c r="G516" s="5" t="s">
        <v>104</v>
      </c>
      <c r="H516" s="5" t="s">
        <v>105</v>
      </c>
      <c r="I516" s="5"/>
      <c r="J516" s="5"/>
      <c r="K516" s="5">
        <v>227</v>
      </c>
      <c r="L516" s="5">
        <v>6</v>
      </c>
      <c r="M516" s="5">
        <v>3</v>
      </c>
      <c r="N516" s="5" t="s">
        <v>3</v>
      </c>
      <c r="O516" s="5">
        <v>0</v>
      </c>
      <c r="P516" s="5">
        <f>ROUND(Source!EP509,O516)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228</v>
      </c>
      <c r="F517" s="5">
        <f>ROUND(Source!AY509,O517)</f>
        <v>16067</v>
      </c>
      <c r="G517" s="5" t="s">
        <v>106</v>
      </c>
      <c r="H517" s="5" t="s">
        <v>107</v>
      </c>
      <c r="I517" s="5"/>
      <c r="J517" s="5"/>
      <c r="K517" s="5">
        <v>228</v>
      </c>
      <c r="L517" s="5">
        <v>7</v>
      </c>
      <c r="M517" s="5">
        <v>3</v>
      </c>
      <c r="N517" s="5" t="s">
        <v>3</v>
      </c>
      <c r="O517" s="5">
        <v>0</v>
      </c>
      <c r="P517" s="5">
        <f>ROUND(Source!EQ509,O517)</f>
        <v>358693</v>
      </c>
      <c r="Q517" s="5"/>
      <c r="R517" s="5"/>
      <c r="S517" s="5"/>
      <c r="T517" s="5"/>
      <c r="U517" s="5"/>
      <c r="V517" s="5"/>
      <c r="W517" s="5">
        <v>16068.46</v>
      </c>
      <c r="X517" s="5">
        <v>1</v>
      </c>
      <c r="Y517" s="5">
        <v>16068.46</v>
      </c>
      <c r="Z517" s="5">
        <v>358693</v>
      </c>
      <c r="AA517" s="5">
        <v>1</v>
      </c>
      <c r="AB517" s="5">
        <v>358693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216</v>
      </c>
      <c r="F518" s="5">
        <f>ROUND(Source!AP509,O518)</f>
        <v>0</v>
      </c>
      <c r="G518" s="5" t="s">
        <v>108</v>
      </c>
      <c r="H518" s="5" t="s">
        <v>109</v>
      </c>
      <c r="I518" s="5"/>
      <c r="J518" s="5"/>
      <c r="K518" s="5">
        <v>216</v>
      </c>
      <c r="L518" s="5">
        <v>8</v>
      </c>
      <c r="M518" s="5">
        <v>3</v>
      </c>
      <c r="N518" s="5" t="s">
        <v>3</v>
      </c>
      <c r="O518" s="5">
        <v>0</v>
      </c>
      <c r="P518" s="5">
        <f>ROUND(Source!EH509,O518)</f>
        <v>1068937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1068937</v>
      </c>
      <c r="AA518" s="5">
        <v>1</v>
      </c>
      <c r="AB518" s="5">
        <v>1068937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223</v>
      </c>
      <c r="F519" s="5">
        <f>ROUND(Source!AQ509,O519)</f>
        <v>0</v>
      </c>
      <c r="G519" s="5" t="s">
        <v>110</v>
      </c>
      <c r="H519" s="5" t="s">
        <v>111</v>
      </c>
      <c r="I519" s="5"/>
      <c r="J519" s="5"/>
      <c r="K519" s="5">
        <v>223</v>
      </c>
      <c r="L519" s="5">
        <v>9</v>
      </c>
      <c r="M519" s="5">
        <v>3</v>
      </c>
      <c r="N519" s="5" t="s">
        <v>3</v>
      </c>
      <c r="O519" s="5">
        <v>0</v>
      </c>
      <c r="P519" s="5">
        <f>ROUND(Source!EI509,O519)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229</v>
      </c>
      <c r="F520" s="5">
        <f>ROUND(Source!AZ509,O520)</f>
        <v>0</v>
      </c>
      <c r="G520" s="5" t="s">
        <v>112</v>
      </c>
      <c r="H520" s="5" t="s">
        <v>113</v>
      </c>
      <c r="I520" s="5"/>
      <c r="J520" s="5"/>
      <c r="K520" s="5">
        <v>229</v>
      </c>
      <c r="L520" s="5">
        <v>10</v>
      </c>
      <c r="M520" s="5">
        <v>3</v>
      </c>
      <c r="N520" s="5" t="s">
        <v>3</v>
      </c>
      <c r="O520" s="5">
        <v>0</v>
      </c>
      <c r="P520" s="5">
        <f>ROUND(Source!ER509,O520)</f>
        <v>1068937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1068937</v>
      </c>
      <c r="AA520" s="5">
        <v>1</v>
      </c>
      <c r="AB520" s="5">
        <v>1068937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203</v>
      </c>
      <c r="F521" s="5">
        <f>ROUND(Source!Q509,O521)</f>
        <v>441</v>
      </c>
      <c r="G521" s="5" t="s">
        <v>114</v>
      </c>
      <c r="H521" s="5" t="s">
        <v>115</v>
      </c>
      <c r="I521" s="5"/>
      <c r="J521" s="5"/>
      <c r="K521" s="5">
        <v>203</v>
      </c>
      <c r="L521" s="5">
        <v>11</v>
      </c>
      <c r="M521" s="5">
        <v>3</v>
      </c>
      <c r="N521" s="5" t="s">
        <v>3</v>
      </c>
      <c r="O521" s="5">
        <v>0</v>
      </c>
      <c r="P521" s="5">
        <f>ROUND(Source!DI509,O521)</f>
        <v>5212</v>
      </c>
      <c r="Q521" s="5"/>
      <c r="R521" s="5"/>
      <c r="S521" s="5"/>
      <c r="T521" s="5"/>
      <c r="U521" s="5"/>
      <c r="V521" s="5"/>
      <c r="W521" s="5">
        <v>440.92999999999995</v>
      </c>
      <c r="X521" s="5">
        <v>1</v>
      </c>
      <c r="Y521" s="5">
        <v>440.92999999999995</v>
      </c>
      <c r="Z521" s="5">
        <v>5212</v>
      </c>
      <c r="AA521" s="5">
        <v>1</v>
      </c>
      <c r="AB521" s="5">
        <v>5212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231</v>
      </c>
      <c r="F522" s="5">
        <f>ROUND(Source!BB509,O522)</f>
        <v>0</v>
      </c>
      <c r="G522" s="5" t="s">
        <v>116</v>
      </c>
      <c r="H522" s="5" t="s">
        <v>117</v>
      </c>
      <c r="I522" s="5"/>
      <c r="J522" s="5"/>
      <c r="K522" s="5">
        <v>231</v>
      </c>
      <c r="L522" s="5">
        <v>12</v>
      </c>
      <c r="M522" s="5">
        <v>3</v>
      </c>
      <c r="N522" s="5" t="s">
        <v>3</v>
      </c>
      <c r="O522" s="5">
        <v>0</v>
      </c>
      <c r="P522" s="5">
        <f>ROUND(Source!ET509,O522)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204</v>
      </c>
      <c r="F523" s="5">
        <f>ROUND(Source!R509,O523)</f>
        <v>7</v>
      </c>
      <c r="G523" s="5" t="s">
        <v>118</v>
      </c>
      <c r="H523" s="5" t="s">
        <v>119</v>
      </c>
      <c r="I523" s="5"/>
      <c r="J523" s="5"/>
      <c r="K523" s="5">
        <v>204</v>
      </c>
      <c r="L523" s="5">
        <v>13</v>
      </c>
      <c r="M523" s="5">
        <v>3</v>
      </c>
      <c r="N523" s="5" t="s">
        <v>3</v>
      </c>
      <c r="O523" s="5">
        <v>0</v>
      </c>
      <c r="P523" s="5">
        <f>ROUND(Source!DJ509,O523)</f>
        <v>346</v>
      </c>
      <c r="Q523" s="5"/>
      <c r="R523" s="5"/>
      <c r="S523" s="5"/>
      <c r="T523" s="5"/>
      <c r="U523" s="5"/>
      <c r="V523" s="5"/>
      <c r="W523" s="5">
        <v>6.8100000000000005</v>
      </c>
      <c r="X523" s="5">
        <v>1</v>
      </c>
      <c r="Y523" s="5">
        <v>6.8100000000000005</v>
      </c>
      <c r="Z523" s="5">
        <v>346</v>
      </c>
      <c r="AA523" s="5">
        <v>1</v>
      </c>
      <c r="AB523" s="5">
        <v>346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205</v>
      </c>
      <c r="F524" s="5">
        <f>ROUND(Source!S509,O524)</f>
        <v>2254</v>
      </c>
      <c r="G524" s="5" t="s">
        <v>120</v>
      </c>
      <c r="H524" s="5" t="s">
        <v>121</v>
      </c>
      <c r="I524" s="5"/>
      <c r="J524" s="5"/>
      <c r="K524" s="5">
        <v>205</v>
      </c>
      <c r="L524" s="5">
        <v>14</v>
      </c>
      <c r="M524" s="5">
        <v>3</v>
      </c>
      <c r="N524" s="5" t="s">
        <v>3</v>
      </c>
      <c r="O524" s="5">
        <v>0</v>
      </c>
      <c r="P524" s="5">
        <f>ROUND(Source!DK509,O524)</f>
        <v>114807</v>
      </c>
      <c r="Q524" s="5"/>
      <c r="R524" s="5"/>
      <c r="S524" s="5"/>
      <c r="T524" s="5"/>
      <c r="U524" s="5"/>
      <c r="V524" s="5"/>
      <c r="W524" s="5">
        <v>2254.2199999999998</v>
      </c>
      <c r="X524" s="5">
        <v>1</v>
      </c>
      <c r="Y524" s="5">
        <v>2254.2199999999998</v>
      </c>
      <c r="Z524" s="5">
        <v>114807</v>
      </c>
      <c r="AA524" s="5">
        <v>1</v>
      </c>
      <c r="AB524" s="5">
        <v>114807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232</v>
      </c>
      <c r="F525" s="5">
        <f>ROUND(Source!BC509,O525)</f>
        <v>0</v>
      </c>
      <c r="G525" s="5" t="s">
        <v>122</v>
      </c>
      <c r="H525" s="5" t="s">
        <v>123</v>
      </c>
      <c r="I525" s="5"/>
      <c r="J525" s="5"/>
      <c r="K525" s="5">
        <v>232</v>
      </c>
      <c r="L525" s="5">
        <v>15</v>
      </c>
      <c r="M525" s="5">
        <v>3</v>
      </c>
      <c r="N525" s="5" t="s">
        <v>3</v>
      </c>
      <c r="O525" s="5">
        <v>0</v>
      </c>
      <c r="P525" s="5">
        <f>ROUND(Source!EU509,O525)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214</v>
      </c>
      <c r="F526" s="5">
        <f>ROUND(Source!AS509,O526)</f>
        <v>22699</v>
      </c>
      <c r="G526" s="5" t="s">
        <v>124</v>
      </c>
      <c r="H526" s="5" t="s">
        <v>125</v>
      </c>
      <c r="I526" s="5"/>
      <c r="J526" s="5"/>
      <c r="K526" s="5">
        <v>214</v>
      </c>
      <c r="L526" s="5">
        <v>16</v>
      </c>
      <c r="M526" s="5">
        <v>3</v>
      </c>
      <c r="N526" s="5" t="s">
        <v>3</v>
      </c>
      <c r="O526" s="5">
        <v>0</v>
      </c>
      <c r="P526" s="5">
        <f>ROUND(Source!EK509,O526)</f>
        <v>478985</v>
      </c>
      <c r="Q526" s="5"/>
      <c r="R526" s="5"/>
      <c r="S526" s="5"/>
      <c r="T526" s="5"/>
      <c r="U526" s="5"/>
      <c r="V526" s="5"/>
      <c r="W526" s="5">
        <v>22699.46</v>
      </c>
      <c r="X526" s="5">
        <v>1</v>
      </c>
      <c r="Y526" s="5">
        <v>22699.46</v>
      </c>
      <c r="Z526" s="5">
        <v>478985</v>
      </c>
      <c r="AA526" s="5">
        <v>1</v>
      </c>
      <c r="AB526" s="5">
        <v>478985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215</v>
      </c>
      <c r="F527" s="5">
        <f>ROUND(Source!AT509,O527)</f>
        <v>428</v>
      </c>
      <c r="G527" s="5" t="s">
        <v>126</v>
      </c>
      <c r="H527" s="5" t="s">
        <v>127</v>
      </c>
      <c r="I527" s="5"/>
      <c r="J527" s="5"/>
      <c r="K527" s="5">
        <v>215</v>
      </c>
      <c r="L527" s="5">
        <v>17</v>
      </c>
      <c r="M527" s="5">
        <v>3</v>
      </c>
      <c r="N527" s="5" t="s">
        <v>3</v>
      </c>
      <c r="O527" s="5">
        <v>0</v>
      </c>
      <c r="P527" s="5">
        <f>ROUND(Source!EL509,O527)</f>
        <v>221970</v>
      </c>
      <c r="Q527" s="5"/>
      <c r="R527" s="5"/>
      <c r="S527" s="5"/>
      <c r="T527" s="5"/>
      <c r="U527" s="5"/>
      <c r="V527" s="5"/>
      <c r="W527" s="5">
        <v>427.92</v>
      </c>
      <c r="X527" s="5">
        <v>1</v>
      </c>
      <c r="Y527" s="5">
        <v>427.92</v>
      </c>
      <c r="Z527" s="5">
        <v>221970</v>
      </c>
      <c r="AA527" s="5">
        <v>1</v>
      </c>
      <c r="AB527" s="5">
        <v>221970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217</v>
      </c>
      <c r="F528" s="5">
        <f>ROUND(Source!AU509,O528)</f>
        <v>0</v>
      </c>
      <c r="G528" s="5" t="s">
        <v>128</v>
      </c>
      <c r="H528" s="5" t="s">
        <v>129</v>
      </c>
      <c r="I528" s="5"/>
      <c r="J528" s="5"/>
      <c r="K528" s="5">
        <v>217</v>
      </c>
      <c r="L528" s="5">
        <v>18</v>
      </c>
      <c r="M528" s="5">
        <v>3</v>
      </c>
      <c r="N528" s="5" t="s">
        <v>3</v>
      </c>
      <c r="O528" s="5">
        <v>0</v>
      </c>
      <c r="P528" s="5">
        <f>ROUND(Source!EM509,O528)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06" x14ac:dyDescent="0.2">
      <c r="A529" s="5">
        <v>50</v>
      </c>
      <c r="B529" s="5">
        <v>0</v>
      </c>
      <c r="C529" s="5">
        <v>0</v>
      </c>
      <c r="D529" s="5">
        <v>1</v>
      </c>
      <c r="E529" s="5">
        <v>230</v>
      </c>
      <c r="F529" s="5">
        <f>ROUND(Source!BA509,O529)</f>
        <v>0</v>
      </c>
      <c r="G529" s="5" t="s">
        <v>130</v>
      </c>
      <c r="H529" s="5" t="s">
        <v>131</v>
      </c>
      <c r="I529" s="5"/>
      <c r="J529" s="5"/>
      <c r="K529" s="5">
        <v>230</v>
      </c>
      <c r="L529" s="5">
        <v>19</v>
      </c>
      <c r="M529" s="5">
        <v>3</v>
      </c>
      <c r="N529" s="5" t="s">
        <v>3</v>
      </c>
      <c r="O529" s="5">
        <v>0</v>
      </c>
      <c r="P529" s="5">
        <f>ROUND(Source!ES509,O529)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06" x14ac:dyDescent="0.2">
      <c r="A530" s="5">
        <v>50</v>
      </c>
      <c r="B530" s="5">
        <v>0</v>
      </c>
      <c r="C530" s="5">
        <v>0</v>
      </c>
      <c r="D530" s="5">
        <v>1</v>
      </c>
      <c r="E530" s="5">
        <v>206</v>
      </c>
      <c r="F530" s="5">
        <f>ROUND(Source!T509,O530)</f>
        <v>0</v>
      </c>
      <c r="G530" s="5" t="s">
        <v>132</v>
      </c>
      <c r="H530" s="5" t="s">
        <v>133</v>
      </c>
      <c r="I530" s="5"/>
      <c r="J530" s="5"/>
      <c r="K530" s="5">
        <v>206</v>
      </c>
      <c r="L530" s="5">
        <v>20</v>
      </c>
      <c r="M530" s="5">
        <v>3</v>
      </c>
      <c r="N530" s="5" t="s">
        <v>3</v>
      </c>
      <c r="O530" s="5">
        <v>0</v>
      </c>
      <c r="P530" s="5">
        <f>ROUND(Source!DL509,O530)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06" x14ac:dyDescent="0.2">
      <c r="A531" s="5">
        <v>50</v>
      </c>
      <c r="B531" s="5">
        <v>0</v>
      </c>
      <c r="C531" s="5">
        <v>0</v>
      </c>
      <c r="D531" s="5">
        <v>1</v>
      </c>
      <c r="E531" s="5">
        <v>207</v>
      </c>
      <c r="F531" s="5">
        <f>ROUND(Source!U509,O531)</f>
        <v>254.909548</v>
      </c>
      <c r="G531" s="5" t="s">
        <v>134</v>
      </c>
      <c r="H531" s="5" t="s">
        <v>135</v>
      </c>
      <c r="I531" s="5"/>
      <c r="J531" s="5"/>
      <c r="K531" s="5">
        <v>207</v>
      </c>
      <c r="L531" s="5">
        <v>21</v>
      </c>
      <c r="M531" s="5">
        <v>3</v>
      </c>
      <c r="N531" s="5" t="s">
        <v>3</v>
      </c>
      <c r="O531" s="5">
        <v>7</v>
      </c>
      <c r="P531" s="5">
        <f>ROUND(Source!DM509,O531)</f>
        <v>254.909548</v>
      </c>
      <c r="Q531" s="5"/>
      <c r="R531" s="5"/>
      <c r="S531" s="5"/>
      <c r="T531" s="5"/>
      <c r="U531" s="5"/>
      <c r="V531" s="5"/>
      <c r="W531" s="5">
        <v>254.909548</v>
      </c>
      <c r="X531" s="5">
        <v>1</v>
      </c>
      <c r="Y531" s="5">
        <v>254.909548</v>
      </c>
      <c r="Z531" s="5">
        <v>254.909548</v>
      </c>
      <c r="AA531" s="5">
        <v>1</v>
      </c>
      <c r="AB531" s="5">
        <v>254.909548</v>
      </c>
    </row>
    <row r="532" spans="1:206" x14ac:dyDescent="0.2">
      <c r="A532" s="5">
        <v>50</v>
      </c>
      <c r="B532" s="5">
        <v>0</v>
      </c>
      <c r="C532" s="5">
        <v>0</v>
      </c>
      <c r="D532" s="5">
        <v>1</v>
      </c>
      <c r="E532" s="5">
        <v>208</v>
      </c>
      <c r="F532" s="5">
        <f>ROUND(Source!V509,O532)</f>
        <v>0.50013600000000002</v>
      </c>
      <c r="G532" s="5" t="s">
        <v>136</v>
      </c>
      <c r="H532" s="5" t="s">
        <v>137</v>
      </c>
      <c r="I532" s="5"/>
      <c r="J532" s="5"/>
      <c r="K532" s="5">
        <v>208</v>
      </c>
      <c r="L532" s="5">
        <v>22</v>
      </c>
      <c r="M532" s="5">
        <v>3</v>
      </c>
      <c r="N532" s="5" t="s">
        <v>3</v>
      </c>
      <c r="O532" s="5">
        <v>7</v>
      </c>
      <c r="P532" s="5">
        <f>ROUND(Source!DN509,O532)</f>
        <v>0.50013600000000002</v>
      </c>
      <c r="Q532" s="5"/>
      <c r="R532" s="5"/>
      <c r="S532" s="5"/>
      <c r="T532" s="5"/>
      <c r="U532" s="5"/>
      <c r="V532" s="5"/>
      <c r="W532" s="5">
        <v>0.50013600000000002</v>
      </c>
      <c r="X532" s="5">
        <v>1</v>
      </c>
      <c r="Y532" s="5">
        <v>0.50013600000000002</v>
      </c>
      <c r="Z532" s="5">
        <v>0.50013600000000002</v>
      </c>
      <c r="AA532" s="5">
        <v>1</v>
      </c>
      <c r="AB532" s="5">
        <v>0.50013600000000002</v>
      </c>
    </row>
    <row r="533" spans="1:206" x14ac:dyDescent="0.2">
      <c r="A533" s="5">
        <v>50</v>
      </c>
      <c r="B533" s="5">
        <v>0</v>
      </c>
      <c r="C533" s="5">
        <v>0</v>
      </c>
      <c r="D533" s="5">
        <v>1</v>
      </c>
      <c r="E533" s="5">
        <v>209</v>
      </c>
      <c r="F533" s="5">
        <f>ROUND(Source!W509,O533)</f>
        <v>15</v>
      </c>
      <c r="G533" s="5" t="s">
        <v>138</v>
      </c>
      <c r="H533" s="5" t="s">
        <v>139</v>
      </c>
      <c r="I533" s="5"/>
      <c r="J533" s="5"/>
      <c r="K533" s="5">
        <v>209</v>
      </c>
      <c r="L533" s="5">
        <v>23</v>
      </c>
      <c r="M533" s="5">
        <v>3</v>
      </c>
      <c r="N533" s="5" t="s">
        <v>3</v>
      </c>
      <c r="O533" s="5">
        <v>0</v>
      </c>
      <c r="P533" s="5">
        <f>ROUND(Source!DO509,O533)</f>
        <v>16</v>
      </c>
      <c r="Q533" s="5"/>
      <c r="R533" s="5"/>
      <c r="S533" s="5"/>
      <c r="T533" s="5"/>
      <c r="U533" s="5"/>
      <c r="V533" s="5"/>
      <c r="W533" s="5">
        <v>15.63</v>
      </c>
      <c r="X533" s="5">
        <v>1</v>
      </c>
      <c r="Y533" s="5">
        <v>15.63</v>
      </c>
      <c r="Z533" s="5">
        <v>16</v>
      </c>
      <c r="AA533" s="5">
        <v>1</v>
      </c>
      <c r="AB533" s="5">
        <v>16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233</v>
      </c>
      <c r="F534" s="5">
        <f>ROUND(Source!BD509,O534)</f>
        <v>0</v>
      </c>
      <c r="G534" s="5" t="s">
        <v>140</v>
      </c>
      <c r="H534" s="5" t="s">
        <v>141</v>
      </c>
      <c r="I534" s="5"/>
      <c r="J534" s="5"/>
      <c r="K534" s="5">
        <v>233</v>
      </c>
      <c r="L534" s="5">
        <v>24</v>
      </c>
      <c r="M534" s="5">
        <v>3</v>
      </c>
      <c r="N534" s="5" t="s">
        <v>3</v>
      </c>
      <c r="O534" s="5">
        <v>0</v>
      </c>
      <c r="P534" s="5">
        <f>ROUND(Source!EV509,O534)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210</v>
      </c>
      <c r="F535" s="5">
        <f>ROUND(Source!X509,O535)</f>
        <v>2736</v>
      </c>
      <c r="G535" s="5" t="s">
        <v>142</v>
      </c>
      <c r="H535" s="5" t="s">
        <v>143</v>
      </c>
      <c r="I535" s="5"/>
      <c r="J535" s="5"/>
      <c r="K535" s="5">
        <v>210</v>
      </c>
      <c r="L535" s="5">
        <v>25</v>
      </c>
      <c r="M535" s="5">
        <v>3</v>
      </c>
      <c r="N535" s="5" t="s">
        <v>3</v>
      </c>
      <c r="O535" s="5">
        <v>0</v>
      </c>
      <c r="P535" s="5">
        <f>ROUND(Source!DP509,O535)</f>
        <v>139334</v>
      </c>
      <c r="Q535" s="5"/>
      <c r="R535" s="5"/>
      <c r="S535" s="5"/>
      <c r="T535" s="5"/>
      <c r="U535" s="5"/>
      <c r="V535" s="5"/>
      <c r="W535" s="5">
        <v>2735.85</v>
      </c>
      <c r="X535" s="5">
        <v>1</v>
      </c>
      <c r="Y535" s="5">
        <v>2735.85</v>
      </c>
      <c r="Z535" s="5">
        <v>139334</v>
      </c>
      <c r="AA535" s="5">
        <v>1</v>
      </c>
      <c r="AB535" s="5">
        <v>139334</v>
      </c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211</v>
      </c>
      <c r="F536" s="5">
        <f>ROUND(Source!Y509,O536)</f>
        <v>1627</v>
      </c>
      <c r="G536" s="5" t="s">
        <v>144</v>
      </c>
      <c r="H536" s="5" t="s">
        <v>145</v>
      </c>
      <c r="I536" s="5"/>
      <c r="J536" s="5"/>
      <c r="K536" s="5">
        <v>211</v>
      </c>
      <c r="L536" s="5">
        <v>26</v>
      </c>
      <c r="M536" s="5">
        <v>3</v>
      </c>
      <c r="N536" s="5" t="s">
        <v>3</v>
      </c>
      <c r="O536" s="5">
        <v>0</v>
      </c>
      <c r="P536" s="5">
        <f>ROUND(Source!DQ509,O536)</f>
        <v>82909</v>
      </c>
      <c r="Q536" s="5"/>
      <c r="R536" s="5"/>
      <c r="S536" s="5"/>
      <c r="T536" s="5"/>
      <c r="U536" s="5"/>
      <c r="V536" s="5"/>
      <c r="W536" s="5">
        <v>1627.92</v>
      </c>
      <c r="X536" s="5">
        <v>1</v>
      </c>
      <c r="Y536" s="5">
        <v>1627.92</v>
      </c>
      <c r="Z536" s="5">
        <v>82909</v>
      </c>
      <c r="AA536" s="5">
        <v>1</v>
      </c>
      <c r="AB536" s="5">
        <v>82909</v>
      </c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224</v>
      </c>
      <c r="F537" s="5">
        <f>ROUND(Source!AR509,O537)</f>
        <v>23127</v>
      </c>
      <c r="G537" s="5" t="s">
        <v>146</v>
      </c>
      <c r="H537" s="5" t="s">
        <v>147</v>
      </c>
      <c r="I537" s="5"/>
      <c r="J537" s="5"/>
      <c r="K537" s="5">
        <v>224</v>
      </c>
      <c r="L537" s="5">
        <v>27</v>
      </c>
      <c r="M537" s="5">
        <v>3</v>
      </c>
      <c r="N537" s="5" t="s">
        <v>3</v>
      </c>
      <c r="O537" s="5">
        <v>0</v>
      </c>
      <c r="P537" s="5">
        <f>ROUND(Source!EJ509,O537)</f>
        <v>1769892</v>
      </c>
      <c r="Q537" s="5"/>
      <c r="R537" s="5"/>
      <c r="S537" s="5"/>
      <c r="T537" s="5"/>
      <c r="U537" s="5"/>
      <c r="V537" s="5"/>
      <c r="W537" s="5">
        <v>23127.379999999997</v>
      </c>
      <c r="X537" s="5">
        <v>1</v>
      </c>
      <c r="Y537" s="5">
        <v>23127.379999999997</v>
      </c>
      <c r="Z537" s="5">
        <v>1769892</v>
      </c>
      <c r="AA537" s="5">
        <v>1</v>
      </c>
      <c r="AB537" s="5">
        <v>1769892</v>
      </c>
    </row>
    <row r="539" spans="1:206" x14ac:dyDescent="0.2">
      <c r="A539" s="3">
        <v>51</v>
      </c>
      <c r="B539" s="3">
        <f>B12</f>
        <v>595</v>
      </c>
      <c r="C539" s="3">
        <f>A12</f>
        <v>1</v>
      </c>
      <c r="D539" s="3">
        <f>ROW(A12)</f>
        <v>12</v>
      </c>
      <c r="E539" s="3"/>
      <c r="F539" s="3" t="str">
        <f>IF(F12&lt;&gt;"",F12,"")</f>
        <v>02-01-18  Отопление, вентиляция и кондиционирование воздуха</v>
      </c>
      <c r="G539" s="3" t="str">
        <f>IF(G12&lt;&gt;"",G12,"")</f>
        <v>02-01-18  Отопление, вентиляция и кондиционирование воздуха</v>
      </c>
      <c r="H539" s="3">
        <v>0</v>
      </c>
      <c r="I539" s="3"/>
      <c r="J539" s="3"/>
      <c r="K539" s="3"/>
      <c r="L539" s="3"/>
      <c r="M539" s="3"/>
      <c r="N539" s="3"/>
      <c r="O539" s="3">
        <f t="shared" ref="O539:T539" si="349">ROUND(O509,0)</f>
        <v>18764</v>
      </c>
      <c r="P539" s="3">
        <f t="shared" si="349"/>
        <v>16067</v>
      </c>
      <c r="Q539" s="3">
        <f t="shared" si="349"/>
        <v>441</v>
      </c>
      <c r="R539" s="3">
        <f t="shared" si="349"/>
        <v>7</v>
      </c>
      <c r="S539" s="3">
        <f t="shared" si="349"/>
        <v>2254</v>
      </c>
      <c r="T539" s="3">
        <f t="shared" si="349"/>
        <v>0</v>
      </c>
      <c r="U539" s="3">
        <f>U509</f>
        <v>254.909548</v>
      </c>
      <c r="V539" s="3">
        <f>V509</f>
        <v>0.50013600000000002</v>
      </c>
      <c r="W539" s="3">
        <f>ROUND(W509,0)</f>
        <v>15</v>
      </c>
      <c r="X539" s="3">
        <f>ROUND(X509,0)</f>
        <v>2736</v>
      </c>
      <c r="Y539" s="3">
        <f>ROUND(Y509,0)</f>
        <v>1627</v>
      </c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>
        <f t="shared" ref="AO539:BD539" si="350">ROUND(AO509,0)</f>
        <v>0</v>
      </c>
      <c r="AP539" s="3">
        <f t="shared" si="350"/>
        <v>0</v>
      </c>
      <c r="AQ539" s="3">
        <f t="shared" si="350"/>
        <v>0</v>
      </c>
      <c r="AR539" s="3">
        <f t="shared" si="350"/>
        <v>23127</v>
      </c>
      <c r="AS539" s="3">
        <f t="shared" si="350"/>
        <v>22699</v>
      </c>
      <c r="AT539" s="3">
        <f t="shared" si="350"/>
        <v>428</v>
      </c>
      <c r="AU539" s="3">
        <f t="shared" si="350"/>
        <v>0</v>
      </c>
      <c r="AV539" s="3">
        <f t="shared" si="350"/>
        <v>16067</v>
      </c>
      <c r="AW539" s="3">
        <f t="shared" si="350"/>
        <v>16067</v>
      </c>
      <c r="AX539" s="3">
        <f t="shared" si="350"/>
        <v>0</v>
      </c>
      <c r="AY539" s="3">
        <f t="shared" si="350"/>
        <v>16067</v>
      </c>
      <c r="AZ539" s="3">
        <f t="shared" si="350"/>
        <v>0</v>
      </c>
      <c r="BA539" s="3">
        <f t="shared" si="350"/>
        <v>0</v>
      </c>
      <c r="BB539" s="3">
        <f t="shared" si="350"/>
        <v>0</v>
      </c>
      <c r="BC539" s="3">
        <f t="shared" si="350"/>
        <v>0</v>
      </c>
      <c r="BD539" s="3">
        <f t="shared" si="350"/>
        <v>0</v>
      </c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4">
        <f t="shared" ref="DG539:DL539" si="351">ROUND(DG509,0)</f>
        <v>1547649</v>
      </c>
      <c r="DH539" s="4">
        <f t="shared" si="351"/>
        <v>1427630</v>
      </c>
      <c r="DI539" s="4">
        <f t="shared" si="351"/>
        <v>5212</v>
      </c>
      <c r="DJ539" s="4">
        <f t="shared" si="351"/>
        <v>346</v>
      </c>
      <c r="DK539" s="4">
        <f t="shared" si="351"/>
        <v>114807</v>
      </c>
      <c r="DL539" s="4">
        <f t="shared" si="351"/>
        <v>0</v>
      </c>
      <c r="DM539" s="4">
        <f>DM509</f>
        <v>254.909548</v>
      </c>
      <c r="DN539" s="4">
        <f>DN509</f>
        <v>0.50013600000000002</v>
      </c>
      <c r="DO539" s="4">
        <f>ROUND(DO509,0)</f>
        <v>16</v>
      </c>
      <c r="DP539" s="4">
        <f>ROUND(DP509,0)</f>
        <v>139334</v>
      </c>
      <c r="DQ539" s="4">
        <f>ROUND(DQ509,0)</f>
        <v>82909</v>
      </c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>
        <f t="shared" ref="EG539:EV539" si="352">ROUND(EG509,0)</f>
        <v>0</v>
      </c>
      <c r="EH539" s="4">
        <f t="shared" si="352"/>
        <v>1068937</v>
      </c>
      <c r="EI539" s="4">
        <f t="shared" si="352"/>
        <v>0</v>
      </c>
      <c r="EJ539" s="4">
        <f t="shared" si="352"/>
        <v>1769892</v>
      </c>
      <c r="EK539" s="4">
        <f t="shared" si="352"/>
        <v>478985</v>
      </c>
      <c r="EL539" s="4">
        <f t="shared" si="352"/>
        <v>221970</v>
      </c>
      <c r="EM539" s="4">
        <f t="shared" si="352"/>
        <v>0</v>
      </c>
      <c r="EN539" s="4">
        <f t="shared" si="352"/>
        <v>1427630</v>
      </c>
      <c r="EO539" s="4">
        <f t="shared" si="352"/>
        <v>358693</v>
      </c>
      <c r="EP539" s="4">
        <f t="shared" si="352"/>
        <v>0</v>
      </c>
      <c r="EQ539" s="4">
        <f t="shared" si="352"/>
        <v>358693</v>
      </c>
      <c r="ER539" s="4">
        <f t="shared" si="352"/>
        <v>1068937</v>
      </c>
      <c r="ES539" s="4">
        <f t="shared" si="352"/>
        <v>0</v>
      </c>
      <c r="ET539" s="4">
        <f t="shared" si="352"/>
        <v>0</v>
      </c>
      <c r="EU539" s="4">
        <f t="shared" si="352"/>
        <v>0</v>
      </c>
      <c r="EV539" s="4">
        <f t="shared" si="352"/>
        <v>0</v>
      </c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4"/>
      <c r="GH539" s="4"/>
      <c r="GI539" s="4"/>
      <c r="GJ539" s="4"/>
      <c r="GK539" s="4"/>
      <c r="GL539" s="4"/>
      <c r="GM539" s="4"/>
      <c r="GN539" s="4"/>
      <c r="GO539" s="4"/>
      <c r="GP539" s="4"/>
      <c r="GQ539" s="4"/>
      <c r="GR539" s="4"/>
      <c r="GS539" s="4"/>
      <c r="GT539" s="4"/>
      <c r="GU539" s="4"/>
      <c r="GV539" s="4"/>
      <c r="GW539" s="4"/>
      <c r="GX539" s="4">
        <v>0</v>
      </c>
    </row>
    <row r="541" spans="1:206" x14ac:dyDescent="0.2">
      <c r="A541" s="5">
        <v>50</v>
      </c>
      <c r="B541" s="5">
        <v>0</v>
      </c>
      <c r="C541" s="5">
        <v>0</v>
      </c>
      <c r="D541" s="5">
        <v>1</v>
      </c>
      <c r="E541" s="5">
        <v>201</v>
      </c>
      <c r="F541" s="5">
        <f>ROUND(Source!O539,O541)</f>
        <v>18764</v>
      </c>
      <c r="G541" s="5" t="s">
        <v>94</v>
      </c>
      <c r="H541" s="5" t="s">
        <v>95</v>
      </c>
      <c r="I541" s="5"/>
      <c r="J541" s="5"/>
      <c r="K541" s="5">
        <v>201</v>
      </c>
      <c r="L541" s="5">
        <v>1</v>
      </c>
      <c r="M541" s="5">
        <v>3</v>
      </c>
      <c r="N541" s="5" t="s">
        <v>3</v>
      </c>
      <c r="O541" s="5">
        <v>0</v>
      </c>
      <c r="P541" s="5">
        <f>ROUND(Source!DG539,O541)</f>
        <v>1547649</v>
      </c>
      <c r="Q541" s="5"/>
      <c r="R541" s="5"/>
      <c r="S541" s="5"/>
      <c r="T541" s="5"/>
      <c r="U541" s="5"/>
      <c r="V541" s="5"/>
      <c r="W541" s="5">
        <v>18763.609999999997</v>
      </c>
      <c r="X541" s="5">
        <v>1</v>
      </c>
      <c r="Y541" s="5">
        <v>18763.609999999997</v>
      </c>
      <c r="Z541" s="5">
        <v>478712</v>
      </c>
      <c r="AA541" s="5">
        <v>1</v>
      </c>
      <c r="AB541" s="5">
        <v>478712</v>
      </c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202</v>
      </c>
      <c r="F542" s="5">
        <f>ROUND(Source!P539,O542)</f>
        <v>16067</v>
      </c>
      <c r="G542" s="5" t="s">
        <v>96</v>
      </c>
      <c r="H542" s="5" t="s">
        <v>97</v>
      </c>
      <c r="I542" s="5"/>
      <c r="J542" s="5"/>
      <c r="K542" s="5">
        <v>202</v>
      </c>
      <c r="L542" s="5">
        <v>2</v>
      </c>
      <c r="M542" s="5">
        <v>3</v>
      </c>
      <c r="N542" s="5" t="s">
        <v>3</v>
      </c>
      <c r="O542" s="5">
        <v>0</v>
      </c>
      <c r="P542" s="5">
        <f>ROUND(Source!DH539,O542)</f>
        <v>1427630</v>
      </c>
      <c r="Q542" s="5"/>
      <c r="R542" s="5"/>
      <c r="S542" s="5"/>
      <c r="T542" s="5"/>
      <c r="U542" s="5"/>
      <c r="V542" s="5"/>
      <c r="W542" s="5">
        <v>16068.46</v>
      </c>
      <c r="X542" s="5">
        <v>1</v>
      </c>
      <c r="Y542" s="5">
        <v>16068.46</v>
      </c>
      <c r="Z542" s="5">
        <v>1427630</v>
      </c>
      <c r="AA542" s="5">
        <v>1</v>
      </c>
      <c r="AB542" s="5">
        <v>1427630</v>
      </c>
    </row>
    <row r="543" spans="1:206" x14ac:dyDescent="0.2">
      <c r="A543" s="5">
        <v>50</v>
      </c>
      <c r="B543" s="5">
        <v>0</v>
      </c>
      <c r="C543" s="5">
        <v>0</v>
      </c>
      <c r="D543" s="5">
        <v>1</v>
      </c>
      <c r="E543" s="5">
        <v>222</v>
      </c>
      <c r="F543" s="5">
        <f>ROUND(Source!AO539,O543)</f>
        <v>0</v>
      </c>
      <c r="G543" s="5" t="s">
        <v>98</v>
      </c>
      <c r="H543" s="5" t="s">
        <v>99</v>
      </c>
      <c r="I543" s="5"/>
      <c r="J543" s="5"/>
      <c r="K543" s="5">
        <v>222</v>
      </c>
      <c r="L543" s="5">
        <v>3</v>
      </c>
      <c r="M543" s="5">
        <v>3</v>
      </c>
      <c r="N543" s="5" t="s">
        <v>3</v>
      </c>
      <c r="O543" s="5">
        <v>0</v>
      </c>
      <c r="P543" s="5">
        <f>ROUND(Source!EG539,O543)</f>
        <v>0</v>
      </c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>
        <v>0</v>
      </c>
      <c r="AA543" s="5">
        <v>1</v>
      </c>
      <c r="AB543" s="5">
        <v>0</v>
      </c>
    </row>
    <row r="544" spans="1:206" x14ac:dyDescent="0.2">
      <c r="A544" s="5">
        <v>50</v>
      </c>
      <c r="B544" s="5">
        <v>0</v>
      </c>
      <c r="C544" s="5">
        <v>0</v>
      </c>
      <c r="D544" s="5">
        <v>1</v>
      </c>
      <c r="E544" s="5">
        <v>225</v>
      </c>
      <c r="F544" s="5">
        <f>ROUND(Source!AV539,O544)</f>
        <v>16067</v>
      </c>
      <c r="G544" s="5" t="s">
        <v>100</v>
      </c>
      <c r="H544" s="5" t="s">
        <v>101</v>
      </c>
      <c r="I544" s="5"/>
      <c r="J544" s="5"/>
      <c r="K544" s="5">
        <v>225</v>
      </c>
      <c r="L544" s="5">
        <v>4</v>
      </c>
      <c r="M544" s="5">
        <v>3</v>
      </c>
      <c r="N544" s="5" t="s">
        <v>3</v>
      </c>
      <c r="O544" s="5">
        <v>0</v>
      </c>
      <c r="P544" s="5">
        <f>ROUND(Source!EN539,O544)</f>
        <v>1427630</v>
      </c>
      <c r="Q544" s="5"/>
      <c r="R544" s="5"/>
      <c r="S544" s="5"/>
      <c r="T544" s="5"/>
      <c r="U544" s="5"/>
      <c r="V544" s="5"/>
      <c r="W544" s="5">
        <v>16068.46</v>
      </c>
      <c r="X544" s="5">
        <v>1</v>
      </c>
      <c r="Y544" s="5">
        <v>16068.46</v>
      </c>
      <c r="Z544" s="5">
        <v>1427630</v>
      </c>
      <c r="AA544" s="5">
        <v>1</v>
      </c>
      <c r="AB544" s="5">
        <v>1427630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226</v>
      </c>
      <c r="F545" s="5">
        <f>ROUND(Source!AW539,O545)</f>
        <v>16067</v>
      </c>
      <c r="G545" s="5" t="s">
        <v>102</v>
      </c>
      <c r="H545" s="5" t="s">
        <v>103</v>
      </c>
      <c r="I545" s="5"/>
      <c r="J545" s="5"/>
      <c r="K545" s="5">
        <v>226</v>
      </c>
      <c r="L545" s="5">
        <v>5</v>
      </c>
      <c r="M545" s="5">
        <v>3</v>
      </c>
      <c r="N545" s="5" t="s">
        <v>3</v>
      </c>
      <c r="O545" s="5">
        <v>0</v>
      </c>
      <c r="P545" s="5">
        <f>ROUND(Source!EO539,O545)</f>
        <v>358693</v>
      </c>
      <c r="Q545" s="5"/>
      <c r="R545" s="5"/>
      <c r="S545" s="5"/>
      <c r="T545" s="5"/>
      <c r="U545" s="5"/>
      <c r="V545" s="5"/>
      <c r="W545" s="5">
        <v>16068.46</v>
      </c>
      <c r="X545" s="5">
        <v>1</v>
      </c>
      <c r="Y545" s="5">
        <v>16068.46</v>
      </c>
      <c r="Z545" s="5">
        <v>358693</v>
      </c>
      <c r="AA545" s="5">
        <v>1</v>
      </c>
      <c r="AB545" s="5">
        <v>358693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227</v>
      </c>
      <c r="F546" s="5">
        <f>ROUND(Source!AX539,O546)</f>
        <v>0</v>
      </c>
      <c r="G546" s="5" t="s">
        <v>104</v>
      </c>
      <c r="H546" s="5" t="s">
        <v>105</v>
      </c>
      <c r="I546" s="5"/>
      <c r="J546" s="5"/>
      <c r="K546" s="5">
        <v>227</v>
      </c>
      <c r="L546" s="5">
        <v>6</v>
      </c>
      <c r="M546" s="5">
        <v>3</v>
      </c>
      <c r="N546" s="5" t="s">
        <v>3</v>
      </c>
      <c r="O546" s="5">
        <v>0</v>
      </c>
      <c r="P546" s="5">
        <f>ROUND(Source!EP539,O546)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228</v>
      </c>
      <c r="F547" s="5">
        <f>ROUND(Source!AY539,O547)</f>
        <v>16067</v>
      </c>
      <c r="G547" s="5" t="s">
        <v>106</v>
      </c>
      <c r="H547" s="5" t="s">
        <v>107</v>
      </c>
      <c r="I547" s="5"/>
      <c r="J547" s="5"/>
      <c r="K547" s="5">
        <v>228</v>
      </c>
      <c r="L547" s="5">
        <v>7</v>
      </c>
      <c r="M547" s="5">
        <v>3</v>
      </c>
      <c r="N547" s="5" t="s">
        <v>3</v>
      </c>
      <c r="O547" s="5">
        <v>0</v>
      </c>
      <c r="P547" s="5">
        <f>ROUND(Source!EQ539,O547)</f>
        <v>358693</v>
      </c>
      <c r="Q547" s="5"/>
      <c r="R547" s="5"/>
      <c r="S547" s="5"/>
      <c r="T547" s="5"/>
      <c r="U547" s="5"/>
      <c r="V547" s="5"/>
      <c r="W547" s="5">
        <v>16068.46</v>
      </c>
      <c r="X547" s="5">
        <v>1</v>
      </c>
      <c r="Y547" s="5">
        <v>16068.46</v>
      </c>
      <c r="Z547" s="5">
        <v>358693</v>
      </c>
      <c r="AA547" s="5">
        <v>1</v>
      </c>
      <c r="AB547" s="5">
        <v>358693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216</v>
      </c>
      <c r="F548" s="5">
        <f>ROUND(Source!AP539,O548)</f>
        <v>0</v>
      </c>
      <c r="G548" s="5" t="s">
        <v>108</v>
      </c>
      <c r="H548" s="5" t="s">
        <v>109</v>
      </c>
      <c r="I548" s="5"/>
      <c r="J548" s="5"/>
      <c r="K548" s="5">
        <v>216</v>
      </c>
      <c r="L548" s="5">
        <v>8</v>
      </c>
      <c r="M548" s="5">
        <v>3</v>
      </c>
      <c r="N548" s="5" t="s">
        <v>3</v>
      </c>
      <c r="O548" s="5">
        <v>0</v>
      </c>
      <c r="P548" s="5">
        <f>ROUND(Source!EH539,O548)</f>
        <v>1068937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1068937</v>
      </c>
      <c r="AA548" s="5">
        <v>1</v>
      </c>
      <c r="AB548" s="5">
        <v>1068937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223</v>
      </c>
      <c r="F549" s="5">
        <f>ROUND(Source!AQ539,O549)</f>
        <v>0</v>
      </c>
      <c r="G549" s="5" t="s">
        <v>110</v>
      </c>
      <c r="H549" s="5" t="s">
        <v>111</v>
      </c>
      <c r="I549" s="5"/>
      <c r="J549" s="5"/>
      <c r="K549" s="5">
        <v>223</v>
      </c>
      <c r="L549" s="5">
        <v>9</v>
      </c>
      <c r="M549" s="5">
        <v>3</v>
      </c>
      <c r="N549" s="5" t="s">
        <v>3</v>
      </c>
      <c r="O549" s="5">
        <v>0</v>
      </c>
      <c r="P549" s="5">
        <f>ROUND(Source!EI539,O549)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229</v>
      </c>
      <c r="F550" s="5">
        <f>ROUND(Source!AZ539,O550)</f>
        <v>0</v>
      </c>
      <c r="G550" s="5" t="s">
        <v>112</v>
      </c>
      <c r="H550" s="5" t="s">
        <v>113</v>
      </c>
      <c r="I550" s="5"/>
      <c r="J550" s="5"/>
      <c r="K550" s="5">
        <v>229</v>
      </c>
      <c r="L550" s="5">
        <v>10</v>
      </c>
      <c r="M550" s="5">
        <v>3</v>
      </c>
      <c r="N550" s="5" t="s">
        <v>3</v>
      </c>
      <c r="O550" s="5">
        <v>0</v>
      </c>
      <c r="P550" s="5">
        <f>ROUND(Source!ER539,O550)</f>
        <v>1068937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1068937</v>
      </c>
      <c r="AA550" s="5">
        <v>1</v>
      </c>
      <c r="AB550" s="5">
        <v>1068937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203</v>
      </c>
      <c r="F551" s="5">
        <f>ROUND(Source!Q539,O551)</f>
        <v>441</v>
      </c>
      <c r="G551" s="5" t="s">
        <v>114</v>
      </c>
      <c r="H551" s="5" t="s">
        <v>115</v>
      </c>
      <c r="I551" s="5"/>
      <c r="J551" s="5"/>
      <c r="K551" s="5">
        <v>203</v>
      </c>
      <c r="L551" s="5">
        <v>11</v>
      </c>
      <c r="M551" s="5">
        <v>3</v>
      </c>
      <c r="N551" s="5" t="s">
        <v>3</v>
      </c>
      <c r="O551" s="5">
        <v>0</v>
      </c>
      <c r="P551" s="5">
        <f>ROUND(Source!DI539,O551)</f>
        <v>5212</v>
      </c>
      <c r="Q551" s="5"/>
      <c r="R551" s="5"/>
      <c r="S551" s="5"/>
      <c r="T551" s="5"/>
      <c r="U551" s="5"/>
      <c r="V551" s="5"/>
      <c r="W551" s="5">
        <v>440.93000000000006</v>
      </c>
      <c r="X551" s="5">
        <v>1</v>
      </c>
      <c r="Y551" s="5">
        <v>440.93000000000006</v>
      </c>
      <c r="Z551" s="5">
        <v>5212</v>
      </c>
      <c r="AA551" s="5">
        <v>1</v>
      </c>
      <c r="AB551" s="5">
        <v>5212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231</v>
      </c>
      <c r="F552" s="5">
        <f>ROUND(Source!BB539,O552)</f>
        <v>0</v>
      </c>
      <c r="G552" s="5" t="s">
        <v>116</v>
      </c>
      <c r="H552" s="5" t="s">
        <v>117</v>
      </c>
      <c r="I552" s="5"/>
      <c r="J552" s="5"/>
      <c r="K552" s="5">
        <v>231</v>
      </c>
      <c r="L552" s="5">
        <v>12</v>
      </c>
      <c r="M552" s="5">
        <v>3</v>
      </c>
      <c r="N552" s="5" t="s">
        <v>3</v>
      </c>
      <c r="O552" s="5">
        <v>0</v>
      </c>
      <c r="P552" s="5">
        <f>ROUND(Source!ET539,O552)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204</v>
      </c>
      <c r="F553" s="5">
        <f>ROUND(Source!R539,O553)</f>
        <v>7</v>
      </c>
      <c r="G553" s="5" t="s">
        <v>118</v>
      </c>
      <c r="H553" s="5" t="s">
        <v>119</v>
      </c>
      <c r="I553" s="5"/>
      <c r="J553" s="5"/>
      <c r="K553" s="5">
        <v>204</v>
      </c>
      <c r="L553" s="5">
        <v>13</v>
      </c>
      <c r="M553" s="5">
        <v>3</v>
      </c>
      <c r="N553" s="5" t="s">
        <v>3</v>
      </c>
      <c r="O553" s="5">
        <v>0</v>
      </c>
      <c r="P553" s="5">
        <f>ROUND(Source!DJ539,O553)</f>
        <v>346</v>
      </c>
      <c r="Q553" s="5"/>
      <c r="R553" s="5"/>
      <c r="S553" s="5"/>
      <c r="T553" s="5"/>
      <c r="U553" s="5"/>
      <c r="V553" s="5"/>
      <c r="W553" s="5">
        <v>6.81</v>
      </c>
      <c r="X553" s="5">
        <v>1</v>
      </c>
      <c r="Y553" s="5">
        <v>6.81</v>
      </c>
      <c r="Z553" s="5">
        <v>346</v>
      </c>
      <c r="AA553" s="5">
        <v>1</v>
      </c>
      <c r="AB553" s="5">
        <v>346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205</v>
      </c>
      <c r="F554" s="5">
        <f>ROUND(Source!S539,O554)</f>
        <v>2254</v>
      </c>
      <c r="G554" s="5" t="s">
        <v>120</v>
      </c>
      <c r="H554" s="5" t="s">
        <v>121</v>
      </c>
      <c r="I554" s="5"/>
      <c r="J554" s="5"/>
      <c r="K554" s="5">
        <v>205</v>
      </c>
      <c r="L554" s="5">
        <v>14</v>
      </c>
      <c r="M554" s="5">
        <v>3</v>
      </c>
      <c r="N554" s="5" t="s">
        <v>3</v>
      </c>
      <c r="O554" s="5">
        <v>0</v>
      </c>
      <c r="P554" s="5">
        <f>ROUND(Source!DK539,O554)</f>
        <v>114807</v>
      </c>
      <c r="Q554" s="5"/>
      <c r="R554" s="5"/>
      <c r="S554" s="5"/>
      <c r="T554" s="5"/>
      <c r="U554" s="5"/>
      <c r="V554" s="5"/>
      <c r="W554" s="5">
        <v>2254.2199999999993</v>
      </c>
      <c r="X554" s="5">
        <v>1</v>
      </c>
      <c r="Y554" s="5">
        <v>2254.2199999999993</v>
      </c>
      <c r="Z554" s="5">
        <v>114807</v>
      </c>
      <c r="AA554" s="5">
        <v>1</v>
      </c>
      <c r="AB554" s="5">
        <v>114807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232</v>
      </c>
      <c r="F555" s="5">
        <f>ROUND(Source!BC539,O555)</f>
        <v>0</v>
      </c>
      <c r="G555" s="5" t="s">
        <v>122</v>
      </c>
      <c r="H555" s="5" t="s">
        <v>123</v>
      </c>
      <c r="I555" s="5"/>
      <c r="J555" s="5"/>
      <c r="K555" s="5">
        <v>232</v>
      </c>
      <c r="L555" s="5">
        <v>15</v>
      </c>
      <c r="M555" s="5">
        <v>3</v>
      </c>
      <c r="N555" s="5" t="s">
        <v>3</v>
      </c>
      <c r="O555" s="5">
        <v>0</v>
      </c>
      <c r="P555" s="5">
        <f>ROUND(Source!EU539,O555)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214</v>
      </c>
      <c r="F556" s="5">
        <f>ROUND(Source!AS539,O556)</f>
        <v>22699</v>
      </c>
      <c r="G556" s="5" t="s">
        <v>124</v>
      </c>
      <c r="H556" s="5" t="s">
        <v>125</v>
      </c>
      <c r="I556" s="5"/>
      <c r="J556" s="5"/>
      <c r="K556" s="5">
        <v>214</v>
      </c>
      <c r="L556" s="5">
        <v>16</v>
      </c>
      <c r="M556" s="5">
        <v>3</v>
      </c>
      <c r="N556" s="5" t="s">
        <v>3</v>
      </c>
      <c r="O556" s="5">
        <v>0</v>
      </c>
      <c r="P556" s="5">
        <f>ROUND(Source!EK539,O556)</f>
        <v>478985</v>
      </c>
      <c r="Q556" s="5"/>
      <c r="R556" s="5"/>
      <c r="S556" s="5"/>
      <c r="T556" s="5"/>
      <c r="U556" s="5"/>
      <c r="V556" s="5"/>
      <c r="W556" s="5">
        <v>22699.46</v>
      </c>
      <c r="X556" s="5">
        <v>1</v>
      </c>
      <c r="Y556" s="5">
        <v>22699.46</v>
      </c>
      <c r="Z556" s="5">
        <v>478985</v>
      </c>
      <c r="AA556" s="5">
        <v>1</v>
      </c>
      <c r="AB556" s="5">
        <v>478985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215</v>
      </c>
      <c r="F557" s="5">
        <f>ROUND(Source!AT539,O557)</f>
        <v>428</v>
      </c>
      <c r="G557" s="5" t="s">
        <v>126</v>
      </c>
      <c r="H557" s="5" t="s">
        <v>127</v>
      </c>
      <c r="I557" s="5"/>
      <c r="J557" s="5"/>
      <c r="K557" s="5">
        <v>215</v>
      </c>
      <c r="L557" s="5">
        <v>17</v>
      </c>
      <c r="M557" s="5">
        <v>3</v>
      </c>
      <c r="N557" s="5" t="s">
        <v>3</v>
      </c>
      <c r="O557" s="5">
        <v>0</v>
      </c>
      <c r="P557" s="5">
        <f>ROUND(Source!EL539,O557)</f>
        <v>221970</v>
      </c>
      <c r="Q557" s="5"/>
      <c r="R557" s="5"/>
      <c r="S557" s="5"/>
      <c r="T557" s="5"/>
      <c r="U557" s="5"/>
      <c r="V557" s="5"/>
      <c r="W557" s="5">
        <v>427.92</v>
      </c>
      <c r="X557" s="5">
        <v>1</v>
      </c>
      <c r="Y557" s="5">
        <v>427.92</v>
      </c>
      <c r="Z557" s="5">
        <v>221970</v>
      </c>
      <c r="AA557" s="5">
        <v>1</v>
      </c>
      <c r="AB557" s="5">
        <v>221970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217</v>
      </c>
      <c r="F558" s="5">
        <f>ROUND(Source!AU539,O558)</f>
        <v>0</v>
      </c>
      <c r="G558" s="5" t="s">
        <v>128</v>
      </c>
      <c r="H558" s="5" t="s">
        <v>129</v>
      </c>
      <c r="I558" s="5"/>
      <c r="J558" s="5"/>
      <c r="K558" s="5">
        <v>217</v>
      </c>
      <c r="L558" s="5">
        <v>18</v>
      </c>
      <c r="M558" s="5">
        <v>3</v>
      </c>
      <c r="N558" s="5" t="s">
        <v>3</v>
      </c>
      <c r="O558" s="5">
        <v>0</v>
      </c>
      <c r="P558" s="5">
        <f>ROUND(Source!EM539,O558)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230</v>
      </c>
      <c r="F559" s="5">
        <f>ROUND(Source!BA539,O559)</f>
        <v>0</v>
      </c>
      <c r="G559" s="5" t="s">
        <v>130</v>
      </c>
      <c r="H559" s="5" t="s">
        <v>131</v>
      </c>
      <c r="I559" s="5"/>
      <c r="J559" s="5"/>
      <c r="K559" s="5">
        <v>230</v>
      </c>
      <c r="L559" s="5">
        <v>19</v>
      </c>
      <c r="M559" s="5">
        <v>3</v>
      </c>
      <c r="N559" s="5" t="s">
        <v>3</v>
      </c>
      <c r="O559" s="5">
        <v>0</v>
      </c>
      <c r="P559" s="5">
        <f>ROUND(Source!ES539,O559)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206</v>
      </c>
      <c r="F560" s="5">
        <f>ROUND(Source!T539,O560)</f>
        <v>0</v>
      </c>
      <c r="G560" s="5" t="s">
        <v>132</v>
      </c>
      <c r="H560" s="5" t="s">
        <v>133</v>
      </c>
      <c r="I560" s="5"/>
      <c r="J560" s="5"/>
      <c r="K560" s="5">
        <v>206</v>
      </c>
      <c r="L560" s="5">
        <v>20</v>
      </c>
      <c r="M560" s="5">
        <v>3</v>
      </c>
      <c r="N560" s="5" t="s">
        <v>3</v>
      </c>
      <c r="O560" s="5">
        <v>0</v>
      </c>
      <c r="P560" s="5">
        <f>ROUND(Source!DL539,O560)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207</v>
      </c>
      <c r="F561" s="5">
        <f>ROUND(Source!U539,O561)</f>
        <v>254.909548</v>
      </c>
      <c r="G561" s="5" t="s">
        <v>134</v>
      </c>
      <c r="H561" s="5" t="s">
        <v>135</v>
      </c>
      <c r="I561" s="5"/>
      <c r="J561" s="5"/>
      <c r="K561" s="5">
        <v>207</v>
      </c>
      <c r="L561" s="5">
        <v>21</v>
      </c>
      <c r="M561" s="5">
        <v>3</v>
      </c>
      <c r="N561" s="5" t="s">
        <v>3</v>
      </c>
      <c r="O561" s="5">
        <v>7</v>
      </c>
      <c r="P561" s="5">
        <f>ROUND(Source!DM539,O561)</f>
        <v>254.909548</v>
      </c>
      <c r="Q561" s="5"/>
      <c r="R561" s="5"/>
      <c r="S561" s="5"/>
      <c r="T561" s="5"/>
      <c r="U561" s="5"/>
      <c r="V561" s="5"/>
      <c r="W561" s="5">
        <v>254.909548</v>
      </c>
      <c r="X561" s="5">
        <v>1</v>
      </c>
      <c r="Y561" s="5">
        <v>254.909548</v>
      </c>
      <c r="Z561" s="5">
        <v>254.909548</v>
      </c>
      <c r="AA561" s="5">
        <v>1</v>
      </c>
      <c r="AB561" s="5">
        <v>254.909548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208</v>
      </c>
      <c r="F562" s="5">
        <f>ROUND(Source!V539,O562)</f>
        <v>0.50013600000000002</v>
      </c>
      <c r="G562" s="5" t="s">
        <v>136</v>
      </c>
      <c r="H562" s="5" t="s">
        <v>137</v>
      </c>
      <c r="I562" s="5"/>
      <c r="J562" s="5"/>
      <c r="K562" s="5">
        <v>208</v>
      </c>
      <c r="L562" s="5">
        <v>22</v>
      </c>
      <c r="M562" s="5">
        <v>3</v>
      </c>
      <c r="N562" s="5" t="s">
        <v>3</v>
      </c>
      <c r="O562" s="5">
        <v>7</v>
      </c>
      <c r="P562" s="5">
        <f>ROUND(Source!DN539,O562)</f>
        <v>0.50013600000000002</v>
      </c>
      <c r="Q562" s="5"/>
      <c r="R562" s="5"/>
      <c r="S562" s="5"/>
      <c r="T562" s="5"/>
      <c r="U562" s="5"/>
      <c r="V562" s="5"/>
      <c r="W562" s="5">
        <v>0.50013600000000002</v>
      </c>
      <c r="X562" s="5">
        <v>1</v>
      </c>
      <c r="Y562" s="5">
        <v>0.50013600000000002</v>
      </c>
      <c r="Z562" s="5">
        <v>0.50013600000000002</v>
      </c>
      <c r="AA562" s="5">
        <v>1</v>
      </c>
      <c r="AB562" s="5">
        <v>0.50013600000000002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209</v>
      </c>
      <c r="F563" s="5">
        <f>ROUND(Source!W539,O563)</f>
        <v>15</v>
      </c>
      <c r="G563" s="5" t="s">
        <v>138</v>
      </c>
      <c r="H563" s="5" t="s">
        <v>139</v>
      </c>
      <c r="I563" s="5"/>
      <c r="J563" s="5"/>
      <c r="K563" s="5">
        <v>209</v>
      </c>
      <c r="L563" s="5">
        <v>23</v>
      </c>
      <c r="M563" s="5">
        <v>3</v>
      </c>
      <c r="N563" s="5" t="s">
        <v>3</v>
      </c>
      <c r="O563" s="5">
        <v>0</v>
      </c>
      <c r="P563" s="5">
        <f>ROUND(Source!DO539,O563)</f>
        <v>16</v>
      </c>
      <c r="Q563" s="5"/>
      <c r="R563" s="5"/>
      <c r="S563" s="5"/>
      <c r="T563" s="5"/>
      <c r="U563" s="5"/>
      <c r="V563" s="5"/>
      <c r="W563" s="5">
        <v>15.63</v>
      </c>
      <c r="X563" s="5">
        <v>1</v>
      </c>
      <c r="Y563" s="5">
        <v>15.63</v>
      </c>
      <c r="Z563" s="5">
        <v>16</v>
      </c>
      <c r="AA563" s="5">
        <v>1</v>
      </c>
      <c r="AB563" s="5">
        <v>16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233</v>
      </c>
      <c r="F564" s="5">
        <f>ROUND(Source!BD539,O564)</f>
        <v>0</v>
      </c>
      <c r="G564" s="5" t="s">
        <v>140</v>
      </c>
      <c r="H564" s="5" t="s">
        <v>141</v>
      </c>
      <c r="I564" s="5"/>
      <c r="J564" s="5"/>
      <c r="K564" s="5">
        <v>233</v>
      </c>
      <c r="L564" s="5">
        <v>24</v>
      </c>
      <c r="M564" s="5">
        <v>3</v>
      </c>
      <c r="N564" s="5" t="s">
        <v>3</v>
      </c>
      <c r="O564" s="5">
        <v>0</v>
      </c>
      <c r="P564" s="5">
        <f>ROUND(Source!EV539,O564)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210</v>
      </c>
      <c r="F565" s="5">
        <f>ROUND(Source!X539,O565)</f>
        <v>2736</v>
      </c>
      <c r="G565" s="5" t="s">
        <v>142</v>
      </c>
      <c r="H565" s="5" t="s">
        <v>143</v>
      </c>
      <c r="I565" s="5"/>
      <c r="J565" s="5"/>
      <c r="K565" s="5">
        <v>210</v>
      </c>
      <c r="L565" s="5">
        <v>25</v>
      </c>
      <c r="M565" s="5">
        <v>3</v>
      </c>
      <c r="N565" s="5" t="s">
        <v>3</v>
      </c>
      <c r="O565" s="5">
        <v>0</v>
      </c>
      <c r="P565" s="5">
        <f>ROUND(Source!DP539,O565)</f>
        <v>139334</v>
      </c>
      <c r="Q565" s="5"/>
      <c r="R565" s="5"/>
      <c r="S565" s="5"/>
      <c r="T565" s="5"/>
      <c r="U565" s="5"/>
      <c r="V565" s="5"/>
      <c r="W565" s="5">
        <v>2735.85</v>
      </c>
      <c r="X565" s="5">
        <v>1</v>
      </c>
      <c r="Y565" s="5">
        <v>2735.85</v>
      </c>
      <c r="Z565" s="5">
        <v>139334</v>
      </c>
      <c r="AA565" s="5">
        <v>1</v>
      </c>
      <c r="AB565" s="5">
        <v>139334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211</v>
      </c>
      <c r="F566" s="5">
        <f>ROUND(Source!Y539,O566)</f>
        <v>1627</v>
      </c>
      <c r="G566" s="5" t="s">
        <v>144</v>
      </c>
      <c r="H566" s="5" t="s">
        <v>145</v>
      </c>
      <c r="I566" s="5"/>
      <c r="J566" s="5"/>
      <c r="K566" s="5">
        <v>211</v>
      </c>
      <c r="L566" s="5">
        <v>26</v>
      </c>
      <c r="M566" s="5">
        <v>3</v>
      </c>
      <c r="N566" s="5" t="s">
        <v>3</v>
      </c>
      <c r="O566" s="5">
        <v>0</v>
      </c>
      <c r="P566" s="5">
        <f>ROUND(Source!DQ539,O566)</f>
        <v>82909</v>
      </c>
      <c r="Q566" s="5"/>
      <c r="R566" s="5"/>
      <c r="S566" s="5"/>
      <c r="T566" s="5"/>
      <c r="U566" s="5"/>
      <c r="V566" s="5"/>
      <c r="W566" s="5">
        <v>1627.92</v>
      </c>
      <c r="X566" s="5">
        <v>1</v>
      </c>
      <c r="Y566" s="5">
        <v>1627.92</v>
      </c>
      <c r="Z566" s="5">
        <v>82909</v>
      </c>
      <c r="AA566" s="5">
        <v>1</v>
      </c>
      <c r="AB566" s="5">
        <v>82909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224</v>
      </c>
      <c r="F567" s="5">
        <f>ROUND(Source!AR539,O567)</f>
        <v>23127</v>
      </c>
      <c r="G567" s="5" t="s">
        <v>146</v>
      </c>
      <c r="H567" s="5" t="s">
        <v>147</v>
      </c>
      <c r="I567" s="5"/>
      <c r="J567" s="5"/>
      <c r="K567" s="5">
        <v>224</v>
      </c>
      <c r="L567" s="5">
        <v>27</v>
      </c>
      <c r="M567" s="5">
        <v>3</v>
      </c>
      <c r="N567" s="5" t="s">
        <v>3</v>
      </c>
      <c r="O567" s="5">
        <v>0</v>
      </c>
      <c r="P567" s="5">
        <f>ROUND(Source!EJ539,O567)</f>
        <v>1769892</v>
      </c>
      <c r="Q567" s="5"/>
      <c r="R567" s="5"/>
      <c r="S567" s="5"/>
      <c r="T567" s="5"/>
      <c r="U567" s="5"/>
      <c r="V567" s="5"/>
      <c r="W567" s="5">
        <v>23127.379999999997</v>
      </c>
      <c r="X567" s="5">
        <v>1</v>
      </c>
      <c r="Y567" s="5">
        <v>23127.379999999997</v>
      </c>
      <c r="Z567" s="5">
        <v>1769892</v>
      </c>
      <c r="AA567" s="5">
        <v>1</v>
      </c>
      <c r="AB567" s="5">
        <v>1769892</v>
      </c>
    </row>
    <row r="570" spans="1:28" x14ac:dyDescent="0.2">
      <c r="A570">
        <v>70</v>
      </c>
      <c r="B570">
        <v>1</v>
      </c>
      <c r="D570">
        <v>1</v>
      </c>
      <c r="E570" t="s">
        <v>333</v>
      </c>
      <c r="F570" t="s">
        <v>334</v>
      </c>
      <c r="G570">
        <v>1</v>
      </c>
      <c r="H570">
        <v>0</v>
      </c>
      <c r="I570" t="s">
        <v>3</v>
      </c>
      <c r="J570">
        <v>1</v>
      </c>
      <c r="K570">
        <v>0</v>
      </c>
      <c r="L570" t="s">
        <v>3</v>
      </c>
      <c r="M570" t="s">
        <v>3</v>
      </c>
      <c r="N570">
        <v>0</v>
      </c>
      <c r="O570">
        <v>1</v>
      </c>
      <c r="P570" t="s">
        <v>335</v>
      </c>
    </row>
    <row r="571" spans="1:28" x14ac:dyDescent="0.2">
      <c r="A571">
        <v>70</v>
      </c>
      <c r="B571">
        <v>1</v>
      </c>
      <c r="D571">
        <v>2</v>
      </c>
      <c r="E571" t="s">
        <v>336</v>
      </c>
      <c r="F571" t="s">
        <v>337</v>
      </c>
      <c r="G571">
        <v>0</v>
      </c>
      <c r="H571">
        <v>0</v>
      </c>
      <c r="I571" t="s">
        <v>3</v>
      </c>
      <c r="J571">
        <v>1</v>
      </c>
      <c r="K571">
        <v>0</v>
      </c>
      <c r="L571" t="s">
        <v>3</v>
      </c>
      <c r="M571" t="s">
        <v>3</v>
      </c>
      <c r="N571">
        <v>0</v>
      </c>
      <c r="O571">
        <v>0</v>
      </c>
      <c r="P571" t="s">
        <v>338</v>
      </c>
    </row>
    <row r="572" spans="1:28" x14ac:dyDescent="0.2">
      <c r="A572">
        <v>70</v>
      </c>
      <c r="B572">
        <v>1</v>
      </c>
      <c r="D572">
        <v>3</v>
      </c>
      <c r="E572" t="s">
        <v>339</v>
      </c>
      <c r="F572" t="s">
        <v>340</v>
      </c>
      <c r="G572">
        <v>0</v>
      </c>
      <c r="H572">
        <v>0</v>
      </c>
      <c r="I572" t="s">
        <v>3</v>
      </c>
      <c r="J572">
        <v>1</v>
      </c>
      <c r="K572">
        <v>0</v>
      </c>
      <c r="L572" t="s">
        <v>3</v>
      </c>
      <c r="M572" t="s">
        <v>3</v>
      </c>
      <c r="N572">
        <v>0</v>
      </c>
      <c r="O572">
        <v>0</v>
      </c>
      <c r="P572" t="s">
        <v>341</v>
      </c>
    </row>
    <row r="573" spans="1:28" x14ac:dyDescent="0.2">
      <c r="A573">
        <v>70</v>
      </c>
      <c r="B573">
        <v>1</v>
      </c>
      <c r="D573">
        <v>4</v>
      </c>
      <c r="E573" t="s">
        <v>342</v>
      </c>
      <c r="F573" t="s">
        <v>343</v>
      </c>
      <c r="G573">
        <v>1</v>
      </c>
      <c r="H573">
        <v>0</v>
      </c>
      <c r="I573" t="s">
        <v>3</v>
      </c>
      <c r="J573">
        <v>2</v>
      </c>
      <c r="K573">
        <v>0</v>
      </c>
      <c r="L573" t="s">
        <v>3</v>
      </c>
      <c r="M573" t="s">
        <v>3</v>
      </c>
      <c r="N573">
        <v>0</v>
      </c>
      <c r="O573">
        <v>1</v>
      </c>
      <c r="P573" t="s">
        <v>3</v>
      </c>
    </row>
    <row r="574" spans="1:28" x14ac:dyDescent="0.2">
      <c r="A574">
        <v>70</v>
      </c>
      <c r="B574">
        <v>1</v>
      </c>
      <c r="D574">
        <v>5</v>
      </c>
      <c r="E574" t="s">
        <v>344</v>
      </c>
      <c r="F574" t="s">
        <v>345</v>
      </c>
      <c r="G574">
        <v>0</v>
      </c>
      <c r="H574">
        <v>0</v>
      </c>
      <c r="I574" t="s">
        <v>3</v>
      </c>
      <c r="J574">
        <v>2</v>
      </c>
      <c r="K574">
        <v>0</v>
      </c>
      <c r="L574" t="s">
        <v>3</v>
      </c>
      <c r="M574" t="s">
        <v>3</v>
      </c>
      <c r="N574">
        <v>0</v>
      </c>
      <c r="O574">
        <v>0</v>
      </c>
      <c r="P574" t="s">
        <v>3</v>
      </c>
    </row>
    <row r="575" spans="1:28" x14ac:dyDescent="0.2">
      <c r="A575">
        <v>70</v>
      </c>
      <c r="B575">
        <v>1</v>
      </c>
      <c r="D575">
        <v>6</v>
      </c>
      <c r="E575" t="s">
        <v>346</v>
      </c>
      <c r="F575" t="s">
        <v>347</v>
      </c>
      <c r="G575">
        <v>0</v>
      </c>
      <c r="H575">
        <v>0</v>
      </c>
      <c r="I575" t="s">
        <v>3</v>
      </c>
      <c r="J575">
        <v>2</v>
      </c>
      <c r="K575">
        <v>0</v>
      </c>
      <c r="L575" t="s">
        <v>3</v>
      </c>
      <c r="M575" t="s">
        <v>3</v>
      </c>
      <c r="N575">
        <v>0</v>
      </c>
      <c r="O575">
        <v>0</v>
      </c>
      <c r="P575" t="s">
        <v>3</v>
      </c>
    </row>
    <row r="576" spans="1:28" x14ac:dyDescent="0.2">
      <c r="A576">
        <v>70</v>
      </c>
      <c r="B576">
        <v>1</v>
      </c>
      <c r="D576">
        <v>7</v>
      </c>
      <c r="E576" t="s">
        <v>348</v>
      </c>
      <c r="F576" t="s">
        <v>349</v>
      </c>
      <c r="G576">
        <v>0</v>
      </c>
      <c r="H576">
        <v>0</v>
      </c>
      <c r="I576" t="s">
        <v>350</v>
      </c>
      <c r="J576">
        <v>0</v>
      </c>
      <c r="K576">
        <v>0</v>
      </c>
      <c r="L576" t="s">
        <v>3</v>
      </c>
      <c r="M576" t="s">
        <v>3</v>
      </c>
      <c r="N576">
        <v>0</v>
      </c>
      <c r="O576">
        <v>0</v>
      </c>
      <c r="P576" t="s">
        <v>351</v>
      </c>
    </row>
    <row r="577" spans="1:16" x14ac:dyDescent="0.2">
      <c r="A577">
        <v>70</v>
      </c>
      <c r="B577">
        <v>1</v>
      </c>
      <c r="D577">
        <v>8</v>
      </c>
      <c r="E577" t="s">
        <v>352</v>
      </c>
      <c r="F577" t="s">
        <v>353</v>
      </c>
      <c r="G577">
        <v>1</v>
      </c>
      <c r="H577">
        <v>0</v>
      </c>
      <c r="I577" t="s">
        <v>3</v>
      </c>
      <c r="J577">
        <v>5</v>
      </c>
      <c r="K577">
        <v>0</v>
      </c>
      <c r="L577" t="s">
        <v>3</v>
      </c>
      <c r="M577" t="s">
        <v>3</v>
      </c>
      <c r="N577">
        <v>0</v>
      </c>
      <c r="O577">
        <v>1</v>
      </c>
      <c r="P577" t="s">
        <v>3</v>
      </c>
    </row>
    <row r="578" spans="1:16" x14ac:dyDescent="0.2">
      <c r="A578">
        <v>70</v>
      </c>
      <c r="B578">
        <v>1</v>
      </c>
      <c r="D578">
        <v>9</v>
      </c>
      <c r="E578" t="s">
        <v>354</v>
      </c>
      <c r="F578" t="s">
        <v>355</v>
      </c>
      <c r="G578">
        <v>0</v>
      </c>
      <c r="H578">
        <v>0</v>
      </c>
      <c r="I578" t="s">
        <v>3</v>
      </c>
      <c r="J578">
        <v>5</v>
      </c>
      <c r="K578">
        <v>0</v>
      </c>
      <c r="L578" t="s">
        <v>3</v>
      </c>
      <c r="M578" t="s">
        <v>3</v>
      </c>
      <c r="N578">
        <v>0</v>
      </c>
      <c r="O578">
        <v>0</v>
      </c>
      <c r="P578" t="s">
        <v>356</v>
      </c>
    </row>
    <row r="579" spans="1:16" x14ac:dyDescent="0.2">
      <c r="A579">
        <v>70</v>
      </c>
      <c r="B579">
        <v>1</v>
      </c>
      <c r="D579">
        <v>10</v>
      </c>
      <c r="E579" t="s">
        <v>357</v>
      </c>
      <c r="F579" t="s">
        <v>358</v>
      </c>
      <c r="G579">
        <v>0</v>
      </c>
      <c r="H579">
        <v>0</v>
      </c>
      <c r="I579" t="s">
        <v>359</v>
      </c>
      <c r="J579">
        <v>5</v>
      </c>
      <c r="K579">
        <v>0</v>
      </c>
      <c r="L579" t="s">
        <v>3</v>
      </c>
      <c r="M579" t="s">
        <v>3</v>
      </c>
      <c r="N579">
        <v>0</v>
      </c>
      <c r="O579">
        <v>0</v>
      </c>
      <c r="P579" t="s">
        <v>360</v>
      </c>
    </row>
    <row r="580" spans="1:16" x14ac:dyDescent="0.2">
      <c r="A580">
        <v>70</v>
      </c>
      <c r="B580">
        <v>1</v>
      </c>
      <c r="D580">
        <v>11</v>
      </c>
      <c r="E580" t="s">
        <v>361</v>
      </c>
      <c r="F580" t="s">
        <v>362</v>
      </c>
      <c r="G580">
        <v>0</v>
      </c>
      <c r="H580">
        <v>0</v>
      </c>
      <c r="I580" t="s">
        <v>363</v>
      </c>
      <c r="J580">
        <v>0</v>
      </c>
      <c r="K580">
        <v>0</v>
      </c>
      <c r="L580" t="s">
        <v>3</v>
      </c>
      <c r="M580" t="s">
        <v>3</v>
      </c>
      <c r="N580">
        <v>0</v>
      </c>
      <c r="O580">
        <v>0</v>
      </c>
      <c r="P580" t="s">
        <v>364</v>
      </c>
    </row>
    <row r="581" spans="1:16" x14ac:dyDescent="0.2">
      <c r="A581">
        <v>70</v>
      </c>
      <c r="B581">
        <v>1</v>
      </c>
      <c r="D581">
        <v>12</v>
      </c>
      <c r="E581" t="s">
        <v>365</v>
      </c>
      <c r="F581" t="s">
        <v>366</v>
      </c>
      <c r="G581">
        <v>0</v>
      </c>
      <c r="H581">
        <v>0</v>
      </c>
      <c r="I581" t="s">
        <v>367</v>
      </c>
      <c r="J581">
        <v>0</v>
      </c>
      <c r="K581">
        <v>0</v>
      </c>
      <c r="L581" t="s">
        <v>3</v>
      </c>
      <c r="M581" t="s">
        <v>3</v>
      </c>
      <c r="N581">
        <v>0</v>
      </c>
      <c r="O581">
        <v>0</v>
      </c>
      <c r="P581" t="s">
        <v>368</v>
      </c>
    </row>
    <row r="582" spans="1:16" x14ac:dyDescent="0.2">
      <c r="A582">
        <v>70</v>
      </c>
      <c r="B582">
        <v>1</v>
      </c>
      <c r="D582">
        <v>13</v>
      </c>
      <c r="E582" t="s">
        <v>369</v>
      </c>
      <c r="F582" t="s">
        <v>370</v>
      </c>
      <c r="G582">
        <v>0</v>
      </c>
      <c r="H582">
        <v>0</v>
      </c>
      <c r="I582" t="s">
        <v>371</v>
      </c>
      <c r="J582">
        <v>0</v>
      </c>
      <c r="K582">
        <v>0</v>
      </c>
      <c r="L582" t="s">
        <v>3</v>
      </c>
      <c r="M582" t="s">
        <v>3</v>
      </c>
      <c r="N582">
        <v>0</v>
      </c>
      <c r="O582">
        <v>0</v>
      </c>
      <c r="P582" t="s">
        <v>372</v>
      </c>
    </row>
    <row r="583" spans="1:16" x14ac:dyDescent="0.2">
      <c r="A583">
        <v>70</v>
      </c>
      <c r="B583">
        <v>1</v>
      </c>
      <c r="D583">
        <v>14</v>
      </c>
      <c r="E583" t="s">
        <v>373</v>
      </c>
      <c r="F583" t="s">
        <v>374</v>
      </c>
      <c r="G583">
        <v>0</v>
      </c>
      <c r="H583">
        <v>0</v>
      </c>
      <c r="I583" t="s">
        <v>3</v>
      </c>
      <c r="J583">
        <v>0</v>
      </c>
      <c r="K583">
        <v>0</v>
      </c>
      <c r="L583" t="s">
        <v>3</v>
      </c>
      <c r="M583" t="s">
        <v>3</v>
      </c>
      <c r="N583">
        <v>0</v>
      </c>
      <c r="O583">
        <v>0</v>
      </c>
      <c r="P583" t="s">
        <v>375</v>
      </c>
    </row>
    <row r="584" spans="1:16" x14ac:dyDescent="0.2">
      <c r="A584">
        <v>70</v>
      </c>
      <c r="B584">
        <v>1</v>
      </c>
      <c r="D584">
        <v>15</v>
      </c>
      <c r="E584" t="s">
        <v>376</v>
      </c>
      <c r="F584" t="s">
        <v>377</v>
      </c>
      <c r="G584">
        <v>0</v>
      </c>
      <c r="H584">
        <v>0</v>
      </c>
      <c r="I584" t="s">
        <v>3</v>
      </c>
      <c r="J584">
        <v>3</v>
      </c>
      <c r="K584">
        <v>0</v>
      </c>
      <c r="L584" t="s">
        <v>3</v>
      </c>
      <c r="M584" t="s">
        <v>3</v>
      </c>
      <c r="N584">
        <v>0</v>
      </c>
      <c r="O584">
        <v>0</v>
      </c>
      <c r="P584" t="s">
        <v>3</v>
      </c>
    </row>
    <row r="585" spans="1:16" x14ac:dyDescent="0.2">
      <c r="A585">
        <v>70</v>
      </c>
      <c r="B585">
        <v>1</v>
      </c>
      <c r="D585">
        <v>16</v>
      </c>
      <c r="E585" t="s">
        <v>378</v>
      </c>
      <c r="F585" t="s">
        <v>379</v>
      </c>
      <c r="G585">
        <v>1</v>
      </c>
      <c r="H585">
        <v>0</v>
      </c>
      <c r="I585" t="s">
        <v>3</v>
      </c>
      <c r="J585">
        <v>3</v>
      </c>
      <c r="K585">
        <v>0</v>
      </c>
      <c r="L585" t="s">
        <v>3</v>
      </c>
      <c r="M585" t="s">
        <v>3</v>
      </c>
      <c r="N585">
        <v>0</v>
      </c>
      <c r="O585">
        <v>1</v>
      </c>
      <c r="P585" t="s">
        <v>3</v>
      </c>
    </row>
    <row r="586" spans="1:16" x14ac:dyDescent="0.2">
      <c r="A586">
        <v>70</v>
      </c>
      <c r="B586">
        <v>1</v>
      </c>
      <c r="D586">
        <v>1</v>
      </c>
      <c r="E586" t="s">
        <v>380</v>
      </c>
      <c r="F586" t="s">
        <v>381</v>
      </c>
      <c r="G586">
        <v>0.9</v>
      </c>
      <c r="H586">
        <v>1</v>
      </c>
      <c r="I586" t="s">
        <v>382</v>
      </c>
      <c r="J586">
        <v>0</v>
      </c>
      <c r="K586">
        <v>0</v>
      </c>
      <c r="L586" t="s">
        <v>3</v>
      </c>
      <c r="M586" t="s">
        <v>3</v>
      </c>
      <c r="N586">
        <v>0</v>
      </c>
      <c r="O586">
        <v>0.9</v>
      </c>
      <c r="P586" t="s">
        <v>383</v>
      </c>
    </row>
    <row r="587" spans="1:16" x14ac:dyDescent="0.2">
      <c r="A587">
        <v>70</v>
      </c>
      <c r="B587">
        <v>1</v>
      </c>
      <c r="D587">
        <v>2</v>
      </c>
      <c r="E587" t="s">
        <v>384</v>
      </c>
      <c r="F587" t="s">
        <v>385</v>
      </c>
      <c r="G587">
        <v>0.85</v>
      </c>
      <c r="H587">
        <v>1</v>
      </c>
      <c r="I587" t="s">
        <v>386</v>
      </c>
      <c r="J587">
        <v>0</v>
      </c>
      <c r="K587">
        <v>0</v>
      </c>
      <c r="L587" t="s">
        <v>3</v>
      </c>
      <c r="M587" t="s">
        <v>3</v>
      </c>
      <c r="N587">
        <v>0</v>
      </c>
      <c r="O587">
        <v>0.85</v>
      </c>
      <c r="P587" t="s">
        <v>387</v>
      </c>
    </row>
    <row r="588" spans="1:16" x14ac:dyDescent="0.2">
      <c r="A588">
        <v>70</v>
      </c>
      <c r="B588">
        <v>1</v>
      </c>
      <c r="D588">
        <v>3</v>
      </c>
      <c r="E588" t="s">
        <v>388</v>
      </c>
      <c r="F588" t="s">
        <v>389</v>
      </c>
      <c r="G588">
        <v>1.03</v>
      </c>
      <c r="H588">
        <v>0</v>
      </c>
      <c r="I588" t="s">
        <v>3</v>
      </c>
      <c r="J588">
        <v>0</v>
      </c>
      <c r="K588">
        <v>0</v>
      </c>
      <c r="L588" t="s">
        <v>3</v>
      </c>
      <c r="M588" t="s">
        <v>3</v>
      </c>
      <c r="N588">
        <v>0</v>
      </c>
      <c r="O588">
        <v>1.03</v>
      </c>
      <c r="P588" t="s">
        <v>390</v>
      </c>
    </row>
    <row r="589" spans="1:16" x14ac:dyDescent="0.2">
      <c r="A589">
        <v>70</v>
      </c>
      <c r="B589">
        <v>1</v>
      </c>
      <c r="D589">
        <v>4</v>
      </c>
      <c r="E589" t="s">
        <v>391</v>
      </c>
      <c r="F589" t="s">
        <v>392</v>
      </c>
      <c r="G589">
        <v>1.1499999999999999</v>
      </c>
      <c r="H589">
        <v>0</v>
      </c>
      <c r="I589" t="s">
        <v>3</v>
      </c>
      <c r="J589">
        <v>0</v>
      </c>
      <c r="K589">
        <v>0</v>
      </c>
      <c r="L589" t="s">
        <v>3</v>
      </c>
      <c r="M589" t="s">
        <v>3</v>
      </c>
      <c r="N589">
        <v>0</v>
      </c>
      <c r="O589">
        <v>1.1499999999999999</v>
      </c>
      <c r="P589" t="s">
        <v>393</v>
      </c>
    </row>
    <row r="590" spans="1:16" x14ac:dyDescent="0.2">
      <c r="A590">
        <v>70</v>
      </c>
      <c r="B590">
        <v>1</v>
      </c>
      <c r="D590">
        <v>5</v>
      </c>
      <c r="E590" t="s">
        <v>394</v>
      </c>
      <c r="F590" t="s">
        <v>395</v>
      </c>
      <c r="G590">
        <v>7</v>
      </c>
      <c r="H590">
        <v>0</v>
      </c>
      <c r="I590" t="s">
        <v>3</v>
      </c>
      <c r="J590">
        <v>0</v>
      </c>
      <c r="K590">
        <v>0</v>
      </c>
      <c r="L590" t="s">
        <v>3</v>
      </c>
      <c r="M590" t="s">
        <v>3</v>
      </c>
      <c r="N590">
        <v>0</v>
      </c>
      <c r="O590">
        <v>7</v>
      </c>
      <c r="P590" t="s">
        <v>3</v>
      </c>
    </row>
    <row r="591" spans="1:16" x14ac:dyDescent="0.2">
      <c r="A591">
        <v>70</v>
      </c>
      <c r="B591">
        <v>1</v>
      </c>
      <c r="D591">
        <v>6</v>
      </c>
      <c r="E591" t="s">
        <v>396</v>
      </c>
      <c r="F591" t="s">
        <v>3</v>
      </c>
      <c r="G591">
        <v>2</v>
      </c>
      <c r="H591">
        <v>0</v>
      </c>
      <c r="I591" t="s">
        <v>3</v>
      </c>
      <c r="J591">
        <v>0</v>
      </c>
      <c r="K591">
        <v>0</v>
      </c>
      <c r="L591" t="s">
        <v>3</v>
      </c>
      <c r="M591" t="s">
        <v>3</v>
      </c>
      <c r="N591">
        <v>0</v>
      </c>
      <c r="O591">
        <v>2</v>
      </c>
      <c r="P591" t="s">
        <v>3</v>
      </c>
    </row>
    <row r="593" spans="1:50" x14ac:dyDescent="0.2">
      <c r="A593">
        <v>-1</v>
      </c>
    </row>
    <row r="595" spans="1:50" x14ac:dyDescent="0.2">
      <c r="A595" s="4">
        <v>75</v>
      </c>
      <c r="B595" s="4" t="s">
        <v>397</v>
      </c>
      <c r="C595" s="4">
        <v>2024</v>
      </c>
      <c r="D595" s="4">
        <v>0</v>
      </c>
      <c r="E595" s="4">
        <v>12</v>
      </c>
      <c r="F595" s="4"/>
      <c r="G595" s="4">
        <v>0</v>
      </c>
      <c r="H595" s="4">
        <v>1</v>
      </c>
      <c r="I595" s="4">
        <v>0</v>
      </c>
      <c r="J595" s="4">
        <v>3</v>
      </c>
      <c r="K595" s="4">
        <v>0</v>
      </c>
      <c r="L595" s="4">
        <v>0</v>
      </c>
      <c r="M595" s="4">
        <v>1</v>
      </c>
      <c r="N595" s="4">
        <v>64873986</v>
      </c>
      <c r="O595" s="4">
        <v>1</v>
      </c>
    </row>
    <row r="596" spans="1:50" x14ac:dyDescent="0.2">
      <c r="A596" s="6">
        <v>1</v>
      </c>
      <c r="B596" s="6" t="s">
        <v>398</v>
      </c>
      <c r="C596" s="6" t="s">
        <v>399</v>
      </c>
      <c r="D596" s="6">
        <v>2024</v>
      </c>
      <c r="E596" s="6">
        <v>12</v>
      </c>
      <c r="F596" s="6">
        <v>1</v>
      </c>
      <c r="G596" s="6">
        <v>1</v>
      </c>
      <c r="H596" s="6">
        <v>0</v>
      </c>
      <c r="I596" s="6">
        <v>2</v>
      </c>
      <c r="J596" s="6">
        <v>1</v>
      </c>
      <c r="K596" s="6">
        <v>1</v>
      </c>
      <c r="L596" s="6">
        <v>1</v>
      </c>
      <c r="M596" s="6">
        <v>1</v>
      </c>
      <c r="N596" s="6">
        <v>1</v>
      </c>
      <c r="O596" s="6">
        <v>1</v>
      </c>
      <c r="P596" s="6">
        <v>1</v>
      </c>
      <c r="Q596" s="6">
        <v>1</v>
      </c>
      <c r="R596" s="6" t="s">
        <v>3</v>
      </c>
      <c r="S596" s="6" t="s">
        <v>3</v>
      </c>
      <c r="T596" s="6" t="s">
        <v>3</v>
      </c>
      <c r="U596" s="6" t="s">
        <v>3</v>
      </c>
      <c r="V596" s="6" t="s">
        <v>3</v>
      </c>
      <c r="W596" s="6" t="s">
        <v>3</v>
      </c>
      <c r="X596" s="6" t="s">
        <v>3</v>
      </c>
      <c r="Y596" s="6" t="s">
        <v>3</v>
      </c>
      <c r="Z596" s="6" t="s">
        <v>3</v>
      </c>
      <c r="AA596" s="6" t="s">
        <v>3</v>
      </c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>
        <v>64873987</v>
      </c>
      <c r="AO596" s="6"/>
      <c r="AP596" s="6"/>
      <c r="AQ596" s="6"/>
      <c r="AR596" s="6"/>
      <c r="AS596" s="6"/>
      <c r="AT596" s="6"/>
      <c r="AU596" s="6"/>
      <c r="AV596" s="6"/>
      <c r="AW596" s="6"/>
      <c r="AX596" s="6"/>
    </row>
    <row r="597" spans="1:50" x14ac:dyDescent="0.2">
      <c r="A597" s="6">
        <v>2</v>
      </c>
      <c r="B597" s="6" t="s">
        <v>400</v>
      </c>
      <c r="C597" s="6" t="s">
        <v>3</v>
      </c>
      <c r="D597" s="6">
        <v>0</v>
      </c>
      <c r="E597" s="6">
        <v>0</v>
      </c>
      <c r="F597" s="6">
        <v>-1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>
        <v>64873988</v>
      </c>
    </row>
    <row r="598" spans="1:50" x14ac:dyDescent="0.2">
      <c r="A598" s="4">
        <v>75</v>
      </c>
      <c r="B598" s="4" t="s">
        <v>401</v>
      </c>
      <c r="C598" s="4">
        <v>2000</v>
      </c>
      <c r="D598" s="4">
        <v>0</v>
      </c>
      <c r="E598" s="4">
        <v>1</v>
      </c>
      <c r="F598" s="4"/>
      <c r="G598" s="4">
        <v>0</v>
      </c>
      <c r="H598" s="4">
        <v>1</v>
      </c>
      <c r="I598" s="4">
        <v>0</v>
      </c>
      <c r="J598" s="4">
        <v>1</v>
      </c>
      <c r="K598" s="4">
        <v>0</v>
      </c>
      <c r="L598" s="4">
        <v>0</v>
      </c>
      <c r="M598" s="4">
        <v>0</v>
      </c>
      <c r="N598" s="4">
        <v>64873989</v>
      </c>
      <c r="O598" s="4">
        <v>2</v>
      </c>
    </row>
    <row r="602" spans="1:50" x14ac:dyDescent="0.2">
      <c r="A602">
        <v>65</v>
      </c>
      <c r="C602">
        <v>1</v>
      </c>
      <c r="D602">
        <v>0</v>
      </c>
      <c r="E6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17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64873986</v>
      </c>
      <c r="E14" s="1">
        <v>64873989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19</v>
      </c>
      <c r="E16" s="8">
        <f>ROUND((Source!P526)/1000,2)</f>
        <v>478.99</v>
      </c>
      <c r="F16" s="8">
        <f>ROUND((Source!P527)/1000,2)</f>
        <v>221.97</v>
      </c>
      <c r="G16" s="8">
        <f>ROUND((Source!P518)/1000,2)</f>
        <v>1068.94</v>
      </c>
      <c r="H16" s="8">
        <f>ROUND((Source!P528)/1000+(Source!P529)/1000,2)</f>
        <v>0</v>
      </c>
      <c r="I16" s="8">
        <f>E16+F16+G16+H16</f>
        <v>1769.9</v>
      </c>
      <c r="J16" s="8">
        <f>ROUND((Source!P524+Source!P523)/1000,2)</f>
        <v>115.15</v>
      </c>
      <c r="K16" s="8">
        <v>2975.28</v>
      </c>
      <c r="L16" s="8">
        <v>0</v>
      </c>
      <c r="M16" s="8">
        <v>0</v>
      </c>
      <c r="N16" s="8">
        <f>I16+L16+M16</f>
        <v>1769.9</v>
      </c>
      <c r="T16" s="9">
        <f>ROUND((Source!F526)/1000,2)</f>
        <v>22.7</v>
      </c>
      <c r="U16" s="9">
        <f>ROUND((Source!F527)/1000,2)</f>
        <v>0.43</v>
      </c>
      <c r="V16" s="9">
        <f>ROUND((Source!F518)/1000,2)</f>
        <v>0</v>
      </c>
      <c r="W16" s="9">
        <f>ROUND((Source!F528)/1000+(Source!F529)/1000,2)</f>
        <v>0</v>
      </c>
      <c r="X16" s="9">
        <f>T16+U16+V16+W16</f>
        <v>23.13</v>
      </c>
      <c r="Y16" s="9">
        <f>ROUND((Source!F524+Source!F523)/1000,2)</f>
        <v>2.2599999999999998</v>
      </c>
      <c r="Z16" s="9">
        <v>34.83</v>
      </c>
      <c r="AA16" s="9">
        <v>0</v>
      </c>
      <c r="AB16" s="9">
        <v>0</v>
      </c>
      <c r="AC16" s="9">
        <f>X16+AA16+AB16</f>
        <v>23.13</v>
      </c>
      <c r="AI16" s="7">
        <v>2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478712</v>
      </c>
      <c r="AU16" s="8">
        <v>1427630</v>
      </c>
      <c r="AV16" s="8">
        <v>0</v>
      </c>
      <c r="AW16" s="8">
        <v>1068937</v>
      </c>
      <c r="AX16" s="8">
        <v>0</v>
      </c>
      <c r="AY16" s="8">
        <v>5212</v>
      </c>
      <c r="AZ16" s="8">
        <v>346</v>
      </c>
      <c r="BA16" s="8">
        <v>114807</v>
      </c>
      <c r="BB16" s="8">
        <v>478985</v>
      </c>
      <c r="BC16" s="8">
        <v>221970</v>
      </c>
      <c r="BD16" s="8">
        <v>0</v>
      </c>
      <c r="BE16" s="8">
        <v>0</v>
      </c>
      <c r="BF16" s="8">
        <v>254.909548</v>
      </c>
      <c r="BG16" s="8">
        <v>0.50013600000000002</v>
      </c>
      <c r="BH16" s="8">
        <v>16</v>
      </c>
      <c r="BI16" s="8">
        <v>139334</v>
      </c>
      <c r="BJ16" s="8">
        <v>82909</v>
      </c>
      <c r="BK16" s="8">
        <v>1769892</v>
      </c>
      <c r="BR16" s="9">
        <v>18763.61</v>
      </c>
      <c r="BS16" s="9">
        <v>16068.46</v>
      </c>
      <c r="BT16" s="9">
        <v>0</v>
      </c>
      <c r="BU16" s="9">
        <v>0</v>
      </c>
      <c r="BV16" s="9">
        <v>0</v>
      </c>
      <c r="BW16" s="9">
        <v>440.92999999999995</v>
      </c>
      <c r="BX16" s="9">
        <v>6.8100000000000005</v>
      </c>
      <c r="BY16" s="9">
        <v>2254.2199999999998</v>
      </c>
      <c r="BZ16" s="9">
        <v>22699.46</v>
      </c>
      <c r="CA16" s="9">
        <v>427.92</v>
      </c>
      <c r="CB16" s="9">
        <v>0</v>
      </c>
      <c r="CC16" s="9">
        <v>0</v>
      </c>
      <c r="CD16" s="9">
        <v>254.909548</v>
      </c>
      <c r="CE16" s="9">
        <v>0.50013600000000002</v>
      </c>
      <c r="CF16" s="9">
        <v>15.63</v>
      </c>
      <c r="CG16" s="9">
        <v>2735.85</v>
      </c>
      <c r="CH16" s="9">
        <v>1627.92</v>
      </c>
      <c r="CI16" s="9">
        <v>23127.379999999997</v>
      </c>
    </row>
    <row r="18" spans="1:29" x14ac:dyDescent="0.2">
      <c r="A18">
        <v>51</v>
      </c>
      <c r="E18">
        <v>478.99</v>
      </c>
      <c r="F18">
        <v>221.97</v>
      </c>
      <c r="G18">
        <v>1068.94</v>
      </c>
      <c r="H18">
        <v>0</v>
      </c>
      <c r="I18">
        <v>1769.9</v>
      </c>
      <c r="J18">
        <v>115.15</v>
      </c>
      <c r="K18">
        <v>2975.28</v>
      </c>
      <c r="L18">
        <v>0</v>
      </c>
      <c r="M18">
        <v>0</v>
      </c>
      <c r="N18">
        <v>1769.9</v>
      </c>
      <c r="T18">
        <v>22.7</v>
      </c>
      <c r="U18">
        <v>0.43</v>
      </c>
      <c r="V18">
        <v>0</v>
      </c>
      <c r="W18">
        <v>0</v>
      </c>
      <c r="X18">
        <v>23.13</v>
      </c>
      <c r="Y18">
        <v>2.2599999999999998</v>
      </c>
      <c r="Z18">
        <v>34.83</v>
      </c>
      <c r="AA18">
        <v>0</v>
      </c>
      <c r="AB18">
        <v>0</v>
      </c>
      <c r="AC18">
        <v>23.13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478712</v>
      </c>
      <c r="G20" s="5" t="s">
        <v>94</v>
      </c>
      <c r="H20" s="5" t="s">
        <v>95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18763.609999999997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1427630</v>
      </c>
      <c r="G21" s="5" t="s">
        <v>96</v>
      </c>
      <c r="H21" s="5" t="s">
        <v>97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16068.46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98</v>
      </c>
      <c r="H22" s="5" t="s">
        <v>99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1427630</v>
      </c>
      <c r="G23" s="5" t="s">
        <v>100</v>
      </c>
      <c r="H23" s="5" t="s">
        <v>101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16068.46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358693</v>
      </c>
      <c r="G24" s="5" t="s">
        <v>102</v>
      </c>
      <c r="H24" s="5" t="s">
        <v>103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16068.46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104</v>
      </c>
      <c r="H25" s="5" t="s">
        <v>105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358693</v>
      </c>
      <c r="G26" s="5" t="s">
        <v>106</v>
      </c>
      <c r="H26" s="5" t="s">
        <v>107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16068.46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1068937</v>
      </c>
      <c r="G27" s="5" t="s">
        <v>108</v>
      </c>
      <c r="H27" s="5" t="s">
        <v>109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110</v>
      </c>
      <c r="H28" s="5" t="s">
        <v>111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1068937</v>
      </c>
      <c r="G29" s="5" t="s">
        <v>112</v>
      </c>
      <c r="H29" s="5" t="s">
        <v>113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5212</v>
      </c>
      <c r="G30" s="5" t="s">
        <v>114</v>
      </c>
      <c r="H30" s="5" t="s">
        <v>115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440.93000000000006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116</v>
      </c>
      <c r="H31" s="5" t="s">
        <v>117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346</v>
      </c>
      <c r="G32" s="5" t="s">
        <v>118</v>
      </c>
      <c r="H32" s="5" t="s">
        <v>119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6.81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114807</v>
      </c>
      <c r="G33" s="5" t="s">
        <v>120</v>
      </c>
      <c r="H33" s="5" t="s">
        <v>121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2254.2199999999993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122</v>
      </c>
      <c r="H34" s="5" t="s">
        <v>123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478985</v>
      </c>
      <c r="G35" s="5" t="s">
        <v>124</v>
      </c>
      <c r="H35" s="5" t="s">
        <v>125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22699.46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221970</v>
      </c>
      <c r="G36" s="5" t="s">
        <v>126</v>
      </c>
      <c r="H36" s="5" t="s">
        <v>127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427.92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128</v>
      </c>
      <c r="H37" s="5" t="s">
        <v>129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130</v>
      </c>
      <c r="H38" s="5" t="s">
        <v>131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132</v>
      </c>
      <c r="H39" s="5" t="s">
        <v>133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254.909548</v>
      </c>
      <c r="G40" s="5" t="s">
        <v>134</v>
      </c>
      <c r="H40" s="5" t="s">
        <v>135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254.909548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0.50013600000000002</v>
      </c>
      <c r="G41" s="5" t="s">
        <v>136</v>
      </c>
      <c r="H41" s="5" t="s">
        <v>137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0.50013600000000002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16</v>
      </c>
      <c r="G42" s="5" t="s">
        <v>138</v>
      </c>
      <c r="H42" s="5" t="s">
        <v>139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15.63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140</v>
      </c>
      <c r="H43" s="5" t="s">
        <v>141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139334</v>
      </c>
      <c r="G44" s="5" t="s">
        <v>142</v>
      </c>
      <c r="H44" s="5" t="s">
        <v>143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2735.85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82909</v>
      </c>
      <c r="G45" s="5" t="s">
        <v>144</v>
      </c>
      <c r="H45" s="5" t="s">
        <v>145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1627.92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1769892</v>
      </c>
      <c r="G46" s="5" t="s">
        <v>146</v>
      </c>
      <c r="H46" s="5" t="s">
        <v>147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23127.379999999997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397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64873986</v>
      </c>
      <c r="O51" s="4">
        <v>1</v>
      </c>
    </row>
    <row r="52" spans="1:50" x14ac:dyDescent="0.2">
      <c r="A52" s="6">
        <v>1</v>
      </c>
      <c r="B52" s="6" t="s">
        <v>398</v>
      </c>
      <c r="C52" s="6" t="s">
        <v>399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64873987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400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64873988</v>
      </c>
    </row>
    <row r="54" spans="1:50" x14ac:dyDescent="0.2">
      <c r="A54" s="4">
        <v>75</v>
      </c>
      <c r="B54" s="4" t="s">
        <v>401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64873989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64873989</v>
      </c>
      <c r="C1">
        <v>64874574</v>
      </c>
      <c r="D1">
        <v>18410171</v>
      </c>
      <c r="E1">
        <v>1</v>
      </c>
      <c r="F1">
        <v>1</v>
      </c>
      <c r="G1">
        <v>1</v>
      </c>
      <c r="H1">
        <v>1</v>
      </c>
      <c r="I1" t="s">
        <v>403</v>
      </c>
      <c r="J1" t="s">
        <v>3</v>
      </c>
      <c r="K1" t="s">
        <v>404</v>
      </c>
      <c r="L1">
        <v>1369</v>
      </c>
      <c r="N1">
        <v>1013</v>
      </c>
      <c r="O1" t="s">
        <v>405</v>
      </c>
      <c r="P1" t="s">
        <v>405</v>
      </c>
      <c r="Q1">
        <v>1</v>
      </c>
      <c r="W1">
        <v>0</v>
      </c>
      <c r="X1">
        <v>1151098980</v>
      </c>
      <c r="Y1">
        <f t="shared" ref="Y1:Y64" si="0">AT1</f>
        <v>1.63</v>
      </c>
      <c r="AA1">
        <v>0</v>
      </c>
      <c r="AB1">
        <v>0</v>
      </c>
      <c r="AC1">
        <v>0</v>
      </c>
      <c r="AD1">
        <v>8.9700000000000006</v>
      </c>
      <c r="AE1">
        <v>0</v>
      </c>
      <c r="AF1">
        <v>0</v>
      </c>
      <c r="AG1">
        <v>0</v>
      </c>
      <c r="AH1">
        <v>8.9700000000000006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1.63</v>
      </c>
      <c r="AU1" t="s">
        <v>3</v>
      </c>
      <c r="AV1">
        <v>1</v>
      </c>
      <c r="AW1">
        <v>2</v>
      </c>
      <c r="AX1">
        <v>64874580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29</v>
      </c>
      <c r="CV1">
        <f>ROUND(Y1*Source!I28,7)</f>
        <v>3.26</v>
      </c>
      <c r="CW1">
        <v>0</v>
      </c>
      <c r="CX1">
        <f>ROUND(Y1*Source!I28,7)</f>
        <v>3.26</v>
      </c>
      <c r="CY1">
        <f>AD1</f>
        <v>8.9700000000000006</v>
      </c>
      <c r="CZ1">
        <f>AH1</f>
        <v>8.9700000000000006</v>
      </c>
      <c r="DA1">
        <f>AL1</f>
        <v>1</v>
      </c>
      <c r="DB1">
        <f t="shared" ref="DB1:DB64" si="1">ROUND(ROUND(AT1*CZ1,2),2)</f>
        <v>14.62</v>
      </c>
      <c r="DC1">
        <f t="shared" ref="DC1:DC64" si="2">ROUND(ROUND(AT1*AG1,2),2)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29.24</v>
      </c>
      <c r="DJ1">
        <f>DI1</f>
        <v>29.24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64873989</v>
      </c>
      <c r="C2">
        <v>64874574</v>
      </c>
      <c r="D2">
        <v>29172509</v>
      </c>
      <c r="E2">
        <v>1</v>
      </c>
      <c r="F2">
        <v>1</v>
      </c>
      <c r="G2">
        <v>1</v>
      </c>
      <c r="H2">
        <v>2</v>
      </c>
      <c r="I2" t="s">
        <v>406</v>
      </c>
      <c r="J2" t="s">
        <v>407</v>
      </c>
      <c r="K2" t="s">
        <v>408</v>
      </c>
      <c r="L2">
        <v>1368</v>
      </c>
      <c r="N2">
        <v>1011</v>
      </c>
      <c r="O2" t="s">
        <v>409</v>
      </c>
      <c r="P2" t="s">
        <v>409</v>
      </c>
      <c r="Q2">
        <v>1</v>
      </c>
      <c r="W2">
        <v>0</v>
      </c>
      <c r="X2">
        <v>646448148</v>
      </c>
      <c r="Y2">
        <f t="shared" si="0"/>
        <v>0.35</v>
      </c>
      <c r="AA2">
        <v>0</v>
      </c>
      <c r="AB2">
        <v>3.12</v>
      </c>
      <c r="AC2">
        <v>0</v>
      </c>
      <c r="AD2">
        <v>0</v>
      </c>
      <c r="AE2">
        <v>0</v>
      </c>
      <c r="AF2">
        <v>3.12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0.35</v>
      </c>
      <c r="AU2" t="s">
        <v>3</v>
      </c>
      <c r="AV2">
        <v>0</v>
      </c>
      <c r="AW2">
        <v>2</v>
      </c>
      <c r="AX2">
        <v>64874581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ROUND(Y2*Source!I28*DO2,7)</f>
        <v>0</v>
      </c>
      <c r="CX2">
        <f>ROUND(Y2*Source!I28,7)</f>
        <v>0.7</v>
      </c>
      <c r="CY2">
        <f>AB2</f>
        <v>3.12</v>
      </c>
      <c r="CZ2">
        <f>AF2</f>
        <v>3.12</v>
      </c>
      <c r="DA2">
        <f>AJ2</f>
        <v>1</v>
      </c>
      <c r="DB2">
        <f t="shared" si="1"/>
        <v>1.0900000000000001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2.1800000000000002</v>
      </c>
      <c r="DH2">
        <f>ROUND(ROUND(AG2,2)*CX2,2)</f>
        <v>0</v>
      </c>
      <c r="DI2">
        <f>ROUND(ROUND(AH2,2)*CX2,2)</f>
        <v>0</v>
      </c>
      <c r="DJ2">
        <f>DG2</f>
        <v>2.1800000000000002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64873989</v>
      </c>
      <c r="C3">
        <v>64874574</v>
      </c>
      <c r="D3">
        <v>29174913</v>
      </c>
      <c r="E3">
        <v>1</v>
      </c>
      <c r="F3">
        <v>1</v>
      </c>
      <c r="G3">
        <v>1</v>
      </c>
      <c r="H3">
        <v>2</v>
      </c>
      <c r="I3" t="s">
        <v>410</v>
      </c>
      <c r="J3" t="s">
        <v>411</v>
      </c>
      <c r="K3" t="s">
        <v>412</v>
      </c>
      <c r="L3">
        <v>1368</v>
      </c>
      <c r="N3">
        <v>1011</v>
      </c>
      <c r="O3" t="s">
        <v>409</v>
      </c>
      <c r="P3" t="s">
        <v>409</v>
      </c>
      <c r="Q3">
        <v>1</v>
      </c>
      <c r="W3">
        <v>0</v>
      </c>
      <c r="X3">
        <v>1230759911</v>
      </c>
      <c r="Y3">
        <f t="shared" si="0"/>
        <v>0.01</v>
      </c>
      <c r="AA3">
        <v>0</v>
      </c>
      <c r="AB3">
        <v>87.17</v>
      </c>
      <c r="AC3">
        <v>11.6</v>
      </c>
      <c r="AD3">
        <v>0</v>
      </c>
      <c r="AE3">
        <v>0</v>
      </c>
      <c r="AF3">
        <v>87.17</v>
      </c>
      <c r="AG3">
        <v>11.6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3</v>
      </c>
      <c r="AV3">
        <v>0</v>
      </c>
      <c r="AW3">
        <v>2</v>
      </c>
      <c r="AX3">
        <v>64874582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0.02</v>
      </c>
      <c r="CY3">
        <f>AB3</f>
        <v>87.17</v>
      </c>
      <c r="CZ3">
        <f>AF3</f>
        <v>87.17</v>
      </c>
      <c r="DA3">
        <f>AJ3</f>
        <v>1</v>
      </c>
      <c r="DB3">
        <f t="shared" si="1"/>
        <v>0.87</v>
      </c>
      <c r="DC3">
        <f t="shared" si="2"/>
        <v>0.12</v>
      </c>
      <c r="DD3" t="s">
        <v>3</v>
      </c>
      <c r="DE3" t="s">
        <v>3</v>
      </c>
      <c r="DF3">
        <f>ROUND(ROUND(AE3,2)*CX3,2)</f>
        <v>0</v>
      </c>
      <c r="DG3">
        <f>ROUND(ROUND(AF3,2)*CX3,2)</f>
        <v>1.74</v>
      </c>
      <c r="DH3">
        <f>ROUND(ROUND(AG3,2)*CX3,2)</f>
        <v>0.23</v>
      </c>
      <c r="DI3">
        <f>ROUND(ROUND(AH3,2)*CX3,2)</f>
        <v>0</v>
      </c>
      <c r="DJ3">
        <f>DG3</f>
        <v>1.74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64873989</v>
      </c>
      <c r="C4">
        <v>64874574</v>
      </c>
      <c r="D4">
        <v>29110139</v>
      </c>
      <c r="E4">
        <v>1</v>
      </c>
      <c r="F4">
        <v>1</v>
      </c>
      <c r="G4">
        <v>1</v>
      </c>
      <c r="H4">
        <v>3</v>
      </c>
      <c r="I4" t="s">
        <v>413</v>
      </c>
      <c r="J4" t="s">
        <v>414</v>
      </c>
      <c r="K4" t="s">
        <v>415</v>
      </c>
      <c r="L4">
        <v>1346</v>
      </c>
      <c r="N4">
        <v>1009</v>
      </c>
      <c r="O4" t="s">
        <v>318</v>
      </c>
      <c r="P4" t="s">
        <v>318</v>
      </c>
      <c r="Q4">
        <v>1</v>
      </c>
      <c r="W4">
        <v>0</v>
      </c>
      <c r="X4">
        <v>-1947909329</v>
      </c>
      <c r="Y4">
        <f t="shared" si="0"/>
        <v>0.56000000000000005</v>
      </c>
      <c r="AA4">
        <v>23.09</v>
      </c>
      <c r="AB4">
        <v>0</v>
      </c>
      <c r="AC4">
        <v>0</v>
      </c>
      <c r="AD4">
        <v>0</v>
      </c>
      <c r="AE4">
        <v>23.09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0.56000000000000005</v>
      </c>
      <c r="AU4" t="s">
        <v>3</v>
      </c>
      <c r="AV4">
        <v>0</v>
      </c>
      <c r="AW4">
        <v>2</v>
      </c>
      <c r="AX4">
        <v>64874583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1.1200000000000001</v>
      </c>
      <c r="CY4">
        <f>AA4</f>
        <v>23.09</v>
      </c>
      <c r="CZ4">
        <f>AE4</f>
        <v>23.09</v>
      </c>
      <c r="DA4">
        <f>AI4</f>
        <v>1</v>
      </c>
      <c r="DB4">
        <f t="shared" si="1"/>
        <v>12.93</v>
      </c>
      <c r="DC4">
        <f t="shared" si="2"/>
        <v>0</v>
      </c>
      <c r="DD4" t="s">
        <v>3</v>
      </c>
      <c r="DE4" t="s">
        <v>3</v>
      </c>
      <c r="DF4">
        <f>ROUND(ROUND(AE4,2)*CX4,2)</f>
        <v>25.86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DF4</f>
        <v>25.86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64873989</v>
      </c>
      <c r="C5">
        <v>64874574</v>
      </c>
      <c r="D5">
        <v>29114247</v>
      </c>
      <c r="E5">
        <v>1</v>
      </c>
      <c r="F5">
        <v>1</v>
      </c>
      <c r="G5">
        <v>1</v>
      </c>
      <c r="H5">
        <v>3</v>
      </c>
      <c r="I5" t="s">
        <v>416</v>
      </c>
      <c r="J5" t="s">
        <v>417</v>
      </c>
      <c r="K5" t="s">
        <v>418</v>
      </c>
      <c r="L5">
        <v>1348</v>
      </c>
      <c r="N5">
        <v>1009</v>
      </c>
      <c r="O5" t="s">
        <v>419</v>
      </c>
      <c r="P5" t="s">
        <v>419</v>
      </c>
      <c r="Q5">
        <v>1000</v>
      </c>
      <c r="W5">
        <v>0</v>
      </c>
      <c r="X5">
        <v>969423507</v>
      </c>
      <c r="Y5">
        <f t="shared" si="0"/>
        <v>2.0000000000000001E-4</v>
      </c>
      <c r="AA5">
        <v>9040.01</v>
      </c>
      <c r="AB5">
        <v>0</v>
      </c>
      <c r="AC5">
        <v>0</v>
      </c>
      <c r="AD5">
        <v>0</v>
      </c>
      <c r="AE5">
        <v>9040.01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2.0000000000000001E-4</v>
      </c>
      <c r="AU5" t="s">
        <v>3</v>
      </c>
      <c r="AV5">
        <v>0</v>
      </c>
      <c r="AW5">
        <v>2</v>
      </c>
      <c r="AX5">
        <v>64874584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4.0000000000000002E-4</v>
      </c>
      <c r="CY5">
        <f>AA5</f>
        <v>9040.01</v>
      </c>
      <c r="CZ5">
        <f>AE5</f>
        <v>9040.01</v>
      </c>
      <c r="DA5">
        <f>AI5</f>
        <v>1</v>
      </c>
      <c r="DB5">
        <f t="shared" si="1"/>
        <v>1.81</v>
      </c>
      <c r="DC5">
        <f t="shared" si="2"/>
        <v>0</v>
      </c>
      <c r="DD5" t="s">
        <v>3</v>
      </c>
      <c r="DE5" t="s">
        <v>3</v>
      </c>
      <c r="DF5">
        <f>ROUND(ROUND(AE5,2)*CX5,2)</f>
        <v>3.62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3.62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64873986</v>
      </c>
      <c r="C6">
        <v>64874574</v>
      </c>
      <c r="D6">
        <v>18410171</v>
      </c>
      <c r="E6">
        <v>1</v>
      </c>
      <c r="F6">
        <v>1</v>
      </c>
      <c r="G6">
        <v>1</v>
      </c>
      <c r="H6">
        <v>1</v>
      </c>
      <c r="I6" t="s">
        <v>403</v>
      </c>
      <c r="J6" t="s">
        <v>3</v>
      </c>
      <c r="K6" t="s">
        <v>404</v>
      </c>
      <c r="L6">
        <v>1369</v>
      </c>
      <c r="N6">
        <v>1013</v>
      </c>
      <c r="O6" t="s">
        <v>405</v>
      </c>
      <c r="P6" t="s">
        <v>405</v>
      </c>
      <c r="Q6">
        <v>1</v>
      </c>
      <c r="W6">
        <v>0</v>
      </c>
      <c r="X6">
        <v>1151098980</v>
      </c>
      <c r="Y6">
        <f t="shared" si="0"/>
        <v>1.63</v>
      </c>
      <c r="AA6">
        <v>0</v>
      </c>
      <c r="AB6">
        <v>0</v>
      </c>
      <c r="AC6">
        <v>0</v>
      </c>
      <c r="AD6">
        <v>8.9700000000000006</v>
      </c>
      <c r="AE6">
        <v>0</v>
      </c>
      <c r="AF6">
        <v>0</v>
      </c>
      <c r="AG6">
        <v>0</v>
      </c>
      <c r="AH6">
        <v>8.9700000000000006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1.63</v>
      </c>
      <c r="AU6" t="s">
        <v>3</v>
      </c>
      <c r="AV6">
        <v>1</v>
      </c>
      <c r="AW6">
        <v>2</v>
      </c>
      <c r="AX6">
        <v>64874580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ROUND(AT6*Source!I29*AH6*AL6,0)</f>
        <v>29</v>
      </c>
      <c r="CV6">
        <f>ROUND(Y6*Source!I29,7)</f>
        <v>3.26</v>
      </c>
      <c r="CW6">
        <v>0</v>
      </c>
      <c r="CX6">
        <f>ROUND(Y6*Source!I29,7)</f>
        <v>3.26</v>
      </c>
      <c r="CY6">
        <f>AD6</f>
        <v>8.9700000000000006</v>
      </c>
      <c r="CZ6">
        <f>AH6</f>
        <v>8.9700000000000006</v>
      </c>
      <c r="DA6">
        <f>AL6</f>
        <v>1</v>
      </c>
      <c r="DB6">
        <f t="shared" si="1"/>
        <v>14.62</v>
      </c>
      <c r="DC6">
        <f t="shared" si="2"/>
        <v>0</v>
      </c>
      <c r="DD6" t="s">
        <v>3</v>
      </c>
      <c r="DE6" t="s">
        <v>3</v>
      </c>
      <c r="DF6">
        <f>ROUND(ROUND(AE6,0)*CX6,0)</f>
        <v>0</v>
      </c>
      <c r="DG6">
        <f>ROUND(ROUND(AF6,0)*CX6,0)</f>
        <v>0</v>
      </c>
      <c r="DH6">
        <f>ROUND(ROUND(AG6,0)*CX6,0)</f>
        <v>0</v>
      </c>
      <c r="DI6">
        <f>ROUND(ROUND(AH6,0)*CX6,0)</f>
        <v>29</v>
      </c>
      <c r="DJ6">
        <f>DI6</f>
        <v>29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64873986</v>
      </c>
      <c r="C7">
        <v>64874574</v>
      </c>
      <c r="D7">
        <v>29172509</v>
      </c>
      <c r="E7">
        <v>1</v>
      </c>
      <c r="F7">
        <v>1</v>
      </c>
      <c r="G7">
        <v>1</v>
      </c>
      <c r="H7">
        <v>2</v>
      </c>
      <c r="I7" t="s">
        <v>406</v>
      </c>
      <c r="J7" t="s">
        <v>407</v>
      </c>
      <c r="K7" t="s">
        <v>408</v>
      </c>
      <c r="L7">
        <v>1368</v>
      </c>
      <c r="N7">
        <v>1011</v>
      </c>
      <c r="O7" t="s">
        <v>409</v>
      </c>
      <c r="P7" t="s">
        <v>409</v>
      </c>
      <c r="Q7">
        <v>1</v>
      </c>
      <c r="W7">
        <v>0</v>
      </c>
      <c r="X7">
        <v>646448148</v>
      </c>
      <c r="Y7">
        <f t="shared" si="0"/>
        <v>0.35</v>
      </c>
      <c r="AA7">
        <v>0</v>
      </c>
      <c r="AB7">
        <v>13.54</v>
      </c>
      <c r="AC7">
        <v>0</v>
      </c>
      <c r="AD7">
        <v>0</v>
      </c>
      <c r="AE7">
        <v>0</v>
      </c>
      <c r="AF7">
        <v>3.12</v>
      </c>
      <c r="AG7">
        <v>0</v>
      </c>
      <c r="AH7">
        <v>0</v>
      </c>
      <c r="AI7">
        <v>1</v>
      </c>
      <c r="AJ7">
        <v>4.34</v>
      </c>
      <c r="AK7">
        <v>50.93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0.35</v>
      </c>
      <c r="AU7" t="s">
        <v>3</v>
      </c>
      <c r="AV7">
        <v>0</v>
      </c>
      <c r="AW7">
        <v>2</v>
      </c>
      <c r="AX7">
        <v>64874581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ROUND(Y7*Source!I29*DO7,7)</f>
        <v>0</v>
      </c>
      <c r="CX7">
        <f>ROUND(Y7*Source!I29,7)</f>
        <v>0.7</v>
      </c>
      <c r="CY7">
        <f>AB7</f>
        <v>13.54</v>
      </c>
      <c r="CZ7">
        <f>AF7</f>
        <v>3.12</v>
      </c>
      <c r="DA7">
        <f>AJ7</f>
        <v>4.34</v>
      </c>
      <c r="DB7">
        <f t="shared" si="1"/>
        <v>1.0900000000000001</v>
      </c>
      <c r="DC7">
        <f t="shared" si="2"/>
        <v>0</v>
      </c>
      <c r="DD7" t="s">
        <v>3</v>
      </c>
      <c r="DE7" t="s">
        <v>3</v>
      </c>
      <c r="DF7">
        <f>ROUND(ROUND(AE7,0)*CX7,0)</f>
        <v>0</v>
      </c>
      <c r="DG7">
        <f>ROUND(ROUND(AF7*AJ7,0)*CX7,0)</f>
        <v>10</v>
      </c>
      <c r="DH7">
        <f>ROUND(ROUND(AG7*AK7,0)*CX7,0)</f>
        <v>0</v>
      </c>
      <c r="DI7">
        <f>ROUND(ROUND(AH7,0)*CX7,0)</f>
        <v>0</v>
      </c>
      <c r="DJ7">
        <f>DG7</f>
        <v>10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64873986</v>
      </c>
      <c r="C8">
        <v>64874574</v>
      </c>
      <c r="D8">
        <v>29174913</v>
      </c>
      <c r="E8">
        <v>1</v>
      </c>
      <c r="F8">
        <v>1</v>
      </c>
      <c r="G8">
        <v>1</v>
      </c>
      <c r="H8">
        <v>2</v>
      </c>
      <c r="I8" t="s">
        <v>410</v>
      </c>
      <c r="J8" t="s">
        <v>411</v>
      </c>
      <c r="K8" t="s">
        <v>412</v>
      </c>
      <c r="L8">
        <v>1368</v>
      </c>
      <c r="N8">
        <v>1011</v>
      </c>
      <c r="O8" t="s">
        <v>409</v>
      </c>
      <c r="P8" t="s">
        <v>409</v>
      </c>
      <c r="Q8">
        <v>1</v>
      </c>
      <c r="W8">
        <v>0</v>
      </c>
      <c r="X8">
        <v>1230759911</v>
      </c>
      <c r="Y8">
        <f t="shared" si="0"/>
        <v>0.01</v>
      </c>
      <c r="AA8">
        <v>0</v>
      </c>
      <c r="AB8">
        <v>2113</v>
      </c>
      <c r="AC8">
        <v>590.79</v>
      </c>
      <c r="AD8">
        <v>0</v>
      </c>
      <c r="AE8">
        <v>0</v>
      </c>
      <c r="AF8">
        <v>87.17</v>
      </c>
      <c r="AG8">
        <v>11.6</v>
      </c>
      <c r="AH8">
        <v>0</v>
      </c>
      <c r="AI8">
        <v>1</v>
      </c>
      <c r="AJ8">
        <v>24.24</v>
      </c>
      <c r="AK8">
        <v>50.93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0.01</v>
      </c>
      <c r="AU8" t="s">
        <v>3</v>
      </c>
      <c r="AV8">
        <v>0</v>
      </c>
      <c r="AW8">
        <v>2</v>
      </c>
      <c r="AX8">
        <v>64874582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ROUND(Y8*Source!I29*DO8,7)</f>
        <v>0</v>
      </c>
      <c r="CX8">
        <f>ROUND(Y8*Source!I29,7)</f>
        <v>0.02</v>
      </c>
      <c r="CY8">
        <f>AB8</f>
        <v>2113</v>
      </c>
      <c r="CZ8">
        <f>AF8</f>
        <v>87.17</v>
      </c>
      <c r="DA8">
        <f>AJ8</f>
        <v>24.24</v>
      </c>
      <c r="DB8">
        <f t="shared" si="1"/>
        <v>0.87</v>
      </c>
      <c r="DC8">
        <f t="shared" si="2"/>
        <v>0.12</v>
      </c>
      <c r="DD8" t="s">
        <v>3</v>
      </c>
      <c r="DE8" t="s">
        <v>3</v>
      </c>
      <c r="DF8">
        <f>ROUND(ROUND(AE8,0)*CX8,0)</f>
        <v>0</v>
      </c>
      <c r="DG8">
        <f>ROUND(ROUND(AF8*AJ8,0)*CX8,0)</f>
        <v>42</v>
      </c>
      <c r="DH8">
        <f>ROUND(ROUND(AG8*AK8,0)*CX8,0)</f>
        <v>12</v>
      </c>
      <c r="DI8">
        <f>ROUND(ROUND(AH8,0)*CX8,0)</f>
        <v>0</v>
      </c>
      <c r="DJ8">
        <f>DG8</f>
        <v>42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64873986</v>
      </c>
      <c r="C9">
        <v>64874574</v>
      </c>
      <c r="D9">
        <v>29110139</v>
      </c>
      <c r="E9">
        <v>1</v>
      </c>
      <c r="F9">
        <v>1</v>
      </c>
      <c r="G9">
        <v>1</v>
      </c>
      <c r="H9">
        <v>3</v>
      </c>
      <c r="I9" t="s">
        <v>413</v>
      </c>
      <c r="J9" t="s">
        <v>414</v>
      </c>
      <c r="K9" t="s">
        <v>415</v>
      </c>
      <c r="L9">
        <v>1346</v>
      </c>
      <c r="N9">
        <v>1009</v>
      </c>
      <c r="O9" t="s">
        <v>318</v>
      </c>
      <c r="P9" t="s">
        <v>318</v>
      </c>
      <c r="Q9">
        <v>1</v>
      </c>
      <c r="W9">
        <v>0</v>
      </c>
      <c r="X9">
        <v>-1947909329</v>
      </c>
      <c r="Y9">
        <f t="shared" si="0"/>
        <v>0.56000000000000005</v>
      </c>
      <c r="AA9">
        <v>307.56</v>
      </c>
      <c r="AB9">
        <v>0</v>
      </c>
      <c r="AC9">
        <v>0</v>
      </c>
      <c r="AD9">
        <v>0</v>
      </c>
      <c r="AE9">
        <v>23.09</v>
      </c>
      <c r="AF9">
        <v>0</v>
      </c>
      <c r="AG9">
        <v>0</v>
      </c>
      <c r="AH9">
        <v>0</v>
      </c>
      <c r="AI9">
        <v>13.32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0.56000000000000005</v>
      </c>
      <c r="AU9" t="s">
        <v>3</v>
      </c>
      <c r="AV9">
        <v>0</v>
      </c>
      <c r="AW9">
        <v>2</v>
      </c>
      <c r="AX9">
        <v>64874583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1.1200000000000001</v>
      </c>
      <c r="CY9">
        <f>AA9</f>
        <v>307.56</v>
      </c>
      <c r="CZ9">
        <f>AE9</f>
        <v>23.09</v>
      </c>
      <c r="DA9">
        <f>AI9</f>
        <v>13.32</v>
      </c>
      <c r="DB9">
        <f t="shared" si="1"/>
        <v>12.93</v>
      </c>
      <c r="DC9">
        <f t="shared" si="2"/>
        <v>0</v>
      </c>
      <c r="DD9" t="s">
        <v>3</v>
      </c>
      <c r="DE9" t="s">
        <v>3</v>
      </c>
      <c r="DF9">
        <f>ROUND(ROUND(AE9*AI9,0)*CX9,0)</f>
        <v>345</v>
      </c>
      <c r="DG9">
        <f>ROUND(ROUND(AF9,0)*CX9,0)</f>
        <v>0</v>
      </c>
      <c r="DH9">
        <f>ROUND(ROUND(AG9,0)*CX9,0)</f>
        <v>0</v>
      </c>
      <c r="DI9">
        <f>ROUND(ROUND(AH9,0)*CX9,0)</f>
        <v>0</v>
      </c>
      <c r="DJ9">
        <f>DF9</f>
        <v>345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64873986</v>
      </c>
      <c r="C10">
        <v>64874574</v>
      </c>
      <c r="D10">
        <v>29114247</v>
      </c>
      <c r="E10">
        <v>1</v>
      </c>
      <c r="F10">
        <v>1</v>
      </c>
      <c r="G10">
        <v>1</v>
      </c>
      <c r="H10">
        <v>3</v>
      </c>
      <c r="I10" t="s">
        <v>416</v>
      </c>
      <c r="J10" t="s">
        <v>417</v>
      </c>
      <c r="K10" t="s">
        <v>418</v>
      </c>
      <c r="L10">
        <v>1348</v>
      </c>
      <c r="N10">
        <v>1009</v>
      </c>
      <c r="O10" t="s">
        <v>419</v>
      </c>
      <c r="P10" t="s">
        <v>419</v>
      </c>
      <c r="Q10">
        <v>1000</v>
      </c>
      <c r="W10">
        <v>0</v>
      </c>
      <c r="X10">
        <v>969423507</v>
      </c>
      <c r="Y10">
        <f t="shared" si="0"/>
        <v>2.0000000000000001E-4</v>
      </c>
      <c r="AA10">
        <v>136956.15</v>
      </c>
      <c r="AB10">
        <v>0</v>
      </c>
      <c r="AC10">
        <v>0</v>
      </c>
      <c r="AD10">
        <v>0</v>
      </c>
      <c r="AE10">
        <v>9040.01</v>
      </c>
      <c r="AF10">
        <v>0</v>
      </c>
      <c r="AG10">
        <v>0</v>
      </c>
      <c r="AH10">
        <v>0</v>
      </c>
      <c r="AI10">
        <v>15.15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2.0000000000000001E-4</v>
      </c>
      <c r="AU10" t="s">
        <v>3</v>
      </c>
      <c r="AV10">
        <v>0</v>
      </c>
      <c r="AW10">
        <v>2</v>
      </c>
      <c r="AX10">
        <v>64874584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4.0000000000000002E-4</v>
      </c>
      <c r="CY10">
        <f>AA10</f>
        <v>136956.15</v>
      </c>
      <c r="CZ10">
        <f>AE10</f>
        <v>9040.01</v>
      </c>
      <c r="DA10">
        <f>AI10</f>
        <v>15.15</v>
      </c>
      <c r="DB10">
        <f t="shared" si="1"/>
        <v>1.81</v>
      </c>
      <c r="DC10">
        <f t="shared" si="2"/>
        <v>0</v>
      </c>
      <c r="DD10" t="s">
        <v>3</v>
      </c>
      <c r="DE10" t="s">
        <v>3</v>
      </c>
      <c r="DF10">
        <f>ROUND(ROUND(AE10*AI10,0)*CX10,0)</f>
        <v>55</v>
      </c>
      <c r="DG10">
        <f>ROUND(ROUND(AF10,0)*CX10,0)</f>
        <v>0</v>
      </c>
      <c r="DH10">
        <f>ROUND(ROUND(AG10,0)*CX10,0)</f>
        <v>0</v>
      </c>
      <c r="DI10">
        <f>ROUND(ROUND(AH10,0)*CX10,0)</f>
        <v>0</v>
      </c>
      <c r="DJ10">
        <f>DF10</f>
        <v>55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64873989</v>
      </c>
      <c r="C11">
        <v>64874587</v>
      </c>
      <c r="D11">
        <v>18407150</v>
      </c>
      <c r="E11">
        <v>1</v>
      </c>
      <c r="F11">
        <v>1</v>
      </c>
      <c r="G11">
        <v>1</v>
      </c>
      <c r="H11">
        <v>1</v>
      </c>
      <c r="I11" t="s">
        <v>420</v>
      </c>
      <c r="J11" t="s">
        <v>3</v>
      </c>
      <c r="K11" t="s">
        <v>421</v>
      </c>
      <c r="L11">
        <v>1369</v>
      </c>
      <c r="N11">
        <v>1013</v>
      </c>
      <c r="O11" t="s">
        <v>405</v>
      </c>
      <c r="P11" t="s">
        <v>405</v>
      </c>
      <c r="Q11">
        <v>1</v>
      </c>
      <c r="W11">
        <v>0</v>
      </c>
      <c r="X11">
        <v>-931037793</v>
      </c>
      <c r="Y11">
        <f t="shared" si="0"/>
        <v>6.54</v>
      </c>
      <c r="AA11">
        <v>0</v>
      </c>
      <c r="AB11">
        <v>0</v>
      </c>
      <c r="AC11">
        <v>0</v>
      </c>
      <c r="AD11">
        <v>8.5299999999999994</v>
      </c>
      <c r="AE11">
        <v>0</v>
      </c>
      <c r="AF11">
        <v>0</v>
      </c>
      <c r="AG11">
        <v>0</v>
      </c>
      <c r="AH11">
        <v>8.5299999999999994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6.54</v>
      </c>
      <c r="AU11" t="s">
        <v>3</v>
      </c>
      <c r="AV11">
        <v>1</v>
      </c>
      <c r="AW11">
        <v>2</v>
      </c>
      <c r="AX11">
        <v>64874594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ROUND(AT11*Source!I32*AH11*AL11,0)</f>
        <v>112</v>
      </c>
      <c r="CV11">
        <f>ROUND(Y11*Source!I32,7)</f>
        <v>13.08</v>
      </c>
      <c r="CW11">
        <v>0</v>
      </c>
      <c r="CX11">
        <f>ROUND(Y11*Source!I32,7)</f>
        <v>13.08</v>
      </c>
      <c r="CY11">
        <f>AD11</f>
        <v>8.5299999999999994</v>
      </c>
      <c r="CZ11">
        <f>AH11</f>
        <v>8.5299999999999994</v>
      </c>
      <c r="DA11">
        <f>AL11</f>
        <v>1</v>
      </c>
      <c r="DB11">
        <f t="shared" si="1"/>
        <v>55.79</v>
      </c>
      <c r="DC11">
        <f t="shared" si="2"/>
        <v>0</v>
      </c>
      <c r="DD11" t="s">
        <v>3</v>
      </c>
      <c r="DE11" t="s">
        <v>3</v>
      </c>
      <c r="DF11">
        <f t="shared" ref="DF11:DF16" si="3">ROUND(ROUND(AE11,2)*CX11,2)</f>
        <v>0</v>
      </c>
      <c r="DG11">
        <f t="shared" ref="DG11:DG16" si="4">ROUND(ROUND(AF11,2)*CX11,2)</f>
        <v>0</v>
      </c>
      <c r="DH11">
        <f t="shared" ref="DH11:DH16" si="5">ROUND(ROUND(AG11,2)*CX11,2)</f>
        <v>0</v>
      </c>
      <c r="DI11">
        <f t="shared" ref="DI11:DI16" si="6">ROUND(ROUND(AH11,2)*CX11,2)</f>
        <v>111.57</v>
      </c>
      <c r="DJ11">
        <f>DI11</f>
        <v>111.57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64873989</v>
      </c>
      <c r="C12">
        <v>64874587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34</v>
      </c>
      <c r="J12" t="s">
        <v>3</v>
      </c>
      <c r="K12" t="s">
        <v>422</v>
      </c>
      <c r="L12">
        <v>608254</v>
      </c>
      <c r="N12">
        <v>1013</v>
      </c>
      <c r="O12" t="s">
        <v>423</v>
      </c>
      <c r="P12" t="s">
        <v>423</v>
      </c>
      <c r="Q12">
        <v>1</v>
      </c>
      <c r="W12">
        <v>0</v>
      </c>
      <c r="X12">
        <v>-185737400</v>
      </c>
      <c r="Y12">
        <f t="shared" si="0"/>
        <v>0.01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0.01</v>
      </c>
      <c r="AU12" t="s">
        <v>3</v>
      </c>
      <c r="AV12">
        <v>2</v>
      </c>
      <c r="AW12">
        <v>2</v>
      </c>
      <c r="AX12">
        <v>64874595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0.02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64873989</v>
      </c>
      <c r="C13">
        <v>64874587</v>
      </c>
      <c r="D13">
        <v>29172379</v>
      </c>
      <c r="E13">
        <v>1</v>
      </c>
      <c r="F13">
        <v>1</v>
      </c>
      <c r="G13">
        <v>1</v>
      </c>
      <c r="H13">
        <v>2</v>
      </c>
      <c r="I13" t="s">
        <v>424</v>
      </c>
      <c r="J13" t="s">
        <v>425</v>
      </c>
      <c r="K13" t="s">
        <v>426</v>
      </c>
      <c r="L13">
        <v>1368</v>
      </c>
      <c r="N13">
        <v>1011</v>
      </c>
      <c r="O13" t="s">
        <v>409</v>
      </c>
      <c r="P13" t="s">
        <v>409</v>
      </c>
      <c r="Q13">
        <v>1</v>
      </c>
      <c r="W13">
        <v>0</v>
      </c>
      <c r="X13">
        <v>1106923569</v>
      </c>
      <c r="Y13">
        <f t="shared" si="0"/>
        <v>0.01</v>
      </c>
      <c r="AA13">
        <v>0</v>
      </c>
      <c r="AB13">
        <v>112</v>
      </c>
      <c r="AC13">
        <v>13.5</v>
      </c>
      <c r="AD13">
        <v>0</v>
      </c>
      <c r="AE13">
        <v>0</v>
      </c>
      <c r="AF13">
        <v>112</v>
      </c>
      <c r="AG13">
        <v>13.5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0.01</v>
      </c>
      <c r="AU13" t="s">
        <v>3</v>
      </c>
      <c r="AV13">
        <v>0</v>
      </c>
      <c r="AW13">
        <v>2</v>
      </c>
      <c r="AX13">
        <v>64874596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ROUND(Y13*Source!I32*DO13,7)</f>
        <v>0</v>
      </c>
      <c r="CX13">
        <f>ROUND(Y13*Source!I32,7)</f>
        <v>0.02</v>
      </c>
      <c r="CY13">
        <f>AB13</f>
        <v>112</v>
      </c>
      <c r="CZ13">
        <f>AF13</f>
        <v>112</v>
      </c>
      <c r="DA13">
        <f>AJ13</f>
        <v>1</v>
      </c>
      <c r="DB13">
        <f t="shared" si="1"/>
        <v>1.1200000000000001</v>
      </c>
      <c r="DC13">
        <f t="shared" si="2"/>
        <v>0.14000000000000001</v>
      </c>
      <c r="DD13" t="s">
        <v>3</v>
      </c>
      <c r="DE13" t="s">
        <v>3</v>
      </c>
      <c r="DF13">
        <f t="shared" si="3"/>
        <v>0</v>
      </c>
      <c r="DG13">
        <f t="shared" si="4"/>
        <v>2.2400000000000002</v>
      </c>
      <c r="DH13">
        <f t="shared" si="5"/>
        <v>0.27</v>
      </c>
      <c r="DI13">
        <f t="shared" si="6"/>
        <v>0</v>
      </c>
      <c r="DJ13">
        <f>DG13</f>
        <v>2.2400000000000002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64873989</v>
      </c>
      <c r="C14">
        <v>64874587</v>
      </c>
      <c r="D14">
        <v>29172509</v>
      </c>
      <c r="E14">
        <v>1</v>
      </c>
      <c r="F14">
        <v>1</v>
      </c>
      <c r="G14">
        <v>1</v>
      </c>
      <c r="H14">
        <v>2</v>
      </c>
      <c r="I14" t="s">
        <v>406</v>
      </c>
      <c r="J14" t="s">
        <v>407</v>
      </c>
      <c r="K14" t="s">
        <v>408</v>
      </c>
      <c r="L14">
        <v>1368</v>
      </c>
      <c r="N14">
        <v>1011</v>
      </c>
      <c r="O14" t="s">
        <v>409</v>
      </c>
      <c r="P14" t="s">
        <v>409</v>
      </c>
      <c r="Q14">
        <v>1</v>
      </c>
      <c r="W14">
        <v>0</v>
      </c>
      <c r="X14">
        <v>646448148</v>
      </c>
      <c r="Y14">
        <f t="shared" si="0"/>
        <v>1.5</v>
      </c>
      <c r="AA14">
        <v>0</v>
      </c>
      <c r="AB14">
        <v>3.12</v>
      </c>
      <c r="AC14">
        <v>0</v>
      </c>
      <c r="AD14">
        <v>0</v>
      </c>
      <c r="AE14">
        <v>0</v>
      </c>
      <c r="AF14">
        <v>3.12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1.5</v>
      </c>
      <c r="AU14" t="s">
        <v>3</v>
      </c>
      <c r="AV14">
        <v>0</v>
      </c>
      <c r="AW14">
        <v>2</v>
      </c>
      <c r="AX14">
        <v>64874597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ROUND(Y14*Source!I32*DO14,7)</f>
        <v>0</v>
      </c>
      <c r="CX14">
        <f>ROUND(Y14*Source!I32,7)</f>
        <v>3</v>
      </c>
      <c r="CY14">
        <f>AB14</f>
        <v>3.12</v>
      </c>
      <c r="CZ14">
        <f>AF14</f>
        <v>3.12</v>
      </c>
      <c r="DA14">
        <f>AJ14</f>
        <v>1</v>
      </c>
      <c r="DB14">
        <f t="shared" si="1"/>
        <v>4.68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4"/>
        <v>9.36</v>
      </c>
      <c r="DH14">
        <f t="shared" si="5"/>
        <v>0</v>
      </c>
      <c r="DI14">
        <f t="shared" si="6"/>
        <v>0</v>
      </c>
      <c r="DJ14">
        <f>DG14</f>
        <v>9.36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64873989</v>
      </c>
      <c r="C15">
        <v>64874587</v>
      </c>
      <c r="D15">
        <v>29174913</v>
      </c>
      <c r="E15">
        <v>1</v>
      </c>
      <c r="F15">
        <v>1</v>
      </c>
      <c r="G15">
        <v>1</v>
      </c>
      <c r="H15">
        <v>2</v>
      </c>
      <c r="I15" t="s">
        <v>410</v>
      </c>
      <c r="J15" t="s">
        <v>411</v>
      </c>
      <c r="K15" t="s">
        <v>412</v>
      </c>
      <c r="L15">
        <v>1368</v>
      </c>
      <c r="N15">
        <v>1011</v>
      </c>
      <c r="O15" t="s">
        <v>409</v>
      </c>
      <c r="P15" t="s">
        <v>409</v>
      </c>
      <c r="Q15">
        <v>1</v>
      </c>
      <c r="W15">
        <v>0</v>
      </c>
      <c r="X15">
        <v>1230759911</v>
      </c>
      <c r="Y15">
        <f t="shared" si="0"/>
        <v>0.01</v>
      </c>
      <c r="AA15">
        <v>0</v>
      </c>
      <c r="AB15">
        <v>87.17</v>
      </c>
      <c r="AC15">
        <v>11.6</v>
      </c>
      <c r="AD15">
        <v>0</v>
      </c>
      <c r="AE15">
        <v>0</v>
      </c>
      <c r="AF15">
        <v>87.17</v>
      </c>
      <c r="AG15">
        <v>11.6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0.01</v>
      </c>
      <c r="AU15" t="s">
        <v>3</v>
      </c>
      <c r="AV15">
        <v>0</v>
      </c>
      <c r="AW15">
        <v>2</v>
      </c>
      <c r="AX15">
        <v>64874598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ROUND(Y15*Source!I32*DO15,7)</f>
        <v>0</v>
      </c>
      <c r="CX15">
        <f>ROUND(Y15*Source!I32,7)</f>
        <v>0.02</v>
      </c>
      <c r="CY15">
        <f>AB15</f>
        <v>87.17</v>
      </c>
      <c r="CZ15">
        <f>AF15</f>
        <v>87.17</v>
      </c>
      <c r="DA15">
        <f>AJ15</f>
        <v>1</v>
      </c>
      <c r="DB15">
        <f t="shared" si="1"/>
        <v>0.87</v>
      </c>
      <c r="DC15">
        <f t="shared" si="2"/>
        <v>0.12</v>
      </c>
      <c r="DD15" t="s">
        <v>3</v>
      </c>
      <c r="DE15" t="s">
        <v>3</v>
      </c>
      <c r="DF15">
        <f t="shared" si="3"/>
        <v>0</v>
      </c>
      <c r="DG15">
        <f t="shared" si="4"/>
        <v>1.74</v>
      </c>
      <c r="DH15">
        <f t="shared" si="5"/>
        <v>0.23</v>
      </c>
      <c r="DI15">
        <f t="shared" si="6"/>
        <v>0</v>
      </c>
      <c r="DJ15">
        <f>DG15</f>
        <v>1.74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64873989</v>
      </c>
      <c r="C16">
        <v>64874587</v>
      </c>
      <c r="D16">
        <v>29114168</v>
      </c>
      <c r="E16">
        <v>1</v>
      </c>
      <c r="F16">
        <v>1</v>
      </c>
      <c r="G16">
        <v>1</v>
      </c>
      <c r="H16">
        <v>3</v>
      </c>
      <c r="I16" t="s">
        <v>427</v>
      </c>
      <c r="J16" t="s">
        <v>428</v>
      </c>
      <c r="K16" t="s">
        <v>429</v>
      </c>
      <c r="L16">
        <v>1348</v>
      </c>
      <c r="N16">
        <v>1009</v>
      </c>
      <c r="O16" t="s">
        <v>419</v>
      </c>
      <c r="P16" t="s">
        <v>419</v>
      </c>
      <c r="Q16">
        <v>1000</v>
      </c>
      <c r="W16">
        <v>0</v>
      </c>
      <c r="X16">
        <v>-1054332451</v>
      </c>
      <c r="Y16">
        <f t="shared" si="0"/>
        <v>1.4E-3</v>
      </c>
      <c r="AA16">
        <v>10068</v>
      </c>
      <c r="AB16">
        <v>0</v>
      </c>
      <c r="AC16">
        <v>0</v>
      </c>
      <c r="AD16">
        <v>0</v>
      </c>
      <c r="AE16">
        <v>10068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1.4E-3</v>
      </c>
      <c r="AU16" t="s">
        <v>3</v>
      </c>
      <c r="AV16">
        <v>0</v>
      </c>
      <c r="AW16">
        <v>2</v>
      </c>
      <c r="AX16">
        <v>64874599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2.8E-3</v>
      </c>
      <c r="CY16">
        <f>AA16</f>
        <v>10068</v>
      </c>
      <c r="CZ16">
        <f>AE16</f>
        <v>10068</v>
      </c>
      <c r="DA16">
        <f>AI16</f>
        <v>1</v>
      </c>
      <c r="DB16">
        <f t="shared" si="1"/>
        <v>14.1</v>
      </c>
      <c r="DC16">
        <f t="shared" si="2"/>
        <v>0</v>
      </c>
      <c r="DD16" t="s">
        <v>3</v>
      </c>
      <c r="DE16" t="s">
        <v>3</v>
      </c>
      <c r="DF16">
        <f t="shared" si="3"/>
        <v>28.19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28.19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64873986</v>
      </c>
      <c r="C17">
        <v>64874587</v>
      </c>
      <c r="D17">
        <v>18407150</v>
      </c>
      <c r="E17">
        <v>1</v>
      </c>
      <c r="F17">
        <v>1</v>
      </c>
      <c r="G17">
        <v>1</v>
      </c>
      <c r="H17">
        <v>1</v>
      </c>
      <c r="I17" t="s">
        <v>420</v>
      </c>
      <c r="J17" t="s">
        <v>3</v>
      </c>
      <c r="K17" t="s">
        <v>421</v>
      </c>
      <c r="L17">
        <v>1369</v>
      </c>
      <c r="N17">
        <v>1013</v>
      </c>
      <c r="O17" t="s">
        <v>405</v>
      </c>
      <c r="P17" t="s">
        <v>405</v>
      </c>
      <c r="Q17">
        <v>1</v>
      </c>
      <c r="W17">
        <v>0</v>
      </c>
      <c r="X17">
        <v>-931037793</v>
      </c>
      <c r="Y17">
        <f t="shared" si="0"/>
        <v>6.54</v>
      </c>
      <c r="AA17">
        <v>0</v>
      </c>
      <c r="AB17">
        <v>0</v>
      </c>
      <c r="AC17">
        <v>0</v>
      </c>
      <c r="AD17">
        <v>8.5299999999999994</v>
      </c>
      <c r="AE17">
        <v>0</v>
      </c>
      <c r="AF17">
        <v>0</v>
      </c>
      <c r="AG17">
        <v>0</v>
      </c>
      <c r="AH17">
        <v>8.5299999999999994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6.54</v>
      </c>
      <c r="AU17" t="s">
        <v>3</v>
      </c>
      <c r="AV17">
        <v>1</v>
      </c>
      <c r="AW17">
        <v>2</v>
      </c>
      <c r="AX17">
        <v>64874594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ROUND(AT17*Source!I33*AH17*AL17,0)</f>
        <v>112</v>
      </c>
      <c r="CV17">
        <f>ROUND(Y17*Source!I33,7)</f>
        <v>13.08</v>
      </c>
      <c r="CW17">
        <v>0</v>
      </c>
      <c r="CX17">
        <f>ROUND(Y17*Source!I33,7)</f>
        <v>13.08</v>
      </c>
      <c r="CY17">
        <f>AD17</f>
        <v>8.5299999999999994</v>
      </c>
      <c r="CZ17">
        <f>AH17</f>
        <v>8.5299999999999994</v>
      </c>
      <c r="DA17">
        <f>AL17</f>
        <v>1</v>
      </c>
      <c r="DB17">
        <f t="shared" si="1"/>
        <v>55.79</v>
      </c>
      <c r="DC17">
        <f t="shared" si="2"/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 t="shared" ref="DI17:DI22" si="7">ROUND(ROUND(AH17,0)*CX17,0)</f>
        <v>118</v>
      </c>
      <c r="DJ17">
        <f>DI17</f>
        <v>118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64873986</v>
      </c>
      <c r="C18">
        <v>64874587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34</v>
      </c>
      <c r="J18" t="s">
        <v>3</v>
      </c>
      <c r="K18" t="s">
        <v>422</v>
      </c>
      <c r="L18">
        <v>608254</v>
      </c>
      <c r="N18">
        <v>1013</v>
      </c>
      <c r="O18" t="s">
        <v>423</v>
      </c>
      <c r="P18" t="s">
        <v>423</v>
      </c>
      <c r="Q18">
        <v>1</v>
      </c>
      <c r="W18">
        <v>0</v>
      </c>
      <c r="X18">
        <v>-185737400</v>
      </c>
      <c r="Y18">
        <f t="shared" si="0"/>
        <v>0.01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0.01</v>
      </c>
      <c r="AU18" t="s">
        <v>3</v>
      </c>
      <c r="AV18">
        <v>2</v>
      </c>
      <c r="AW18">
        <v>2</v>
      </c>
      <c r="AX18">
        <v>64874595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0.02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 t="shared" si="7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64873986</v>
      </c>
      <c r="C19">
        <v>64874587</v>
      </c>
      <c r="D19">
        <v>29172379</v>
      </c>
      <c r="E19">
        <v>1</v>
      </c>
      <c r="F19">
        <v>1</v>
      </c>
      <c r="G19">
        <v>1</v>
      </c>
      <c r="H19">
        <v>2</v>
      </c>
      <c r="I19" t="s">
        <v>424</v>
      </c>
      <c r="J19" t="s">
        <v>425</v>
      </c>
      <c r="K19" t="s">
        <v>426</v>
      </c>
      <c r="L19">
        <v>1368</v>
      </c>
      <c r="N19">
        <v>1011</v>
      </c>
      <c r="O19" t="s">
        <v>409</v>
      </c>
      <c r="P19" t="s">
        <v>409</v>
      </c>
      <c r="Q19">
        <v>1</v>
      </c>
      <c r="W19">
        <v>0</v>
      </c>
      <c r="X19">
        <v>1106923569</v>
      </c>
      <c r="Y19">
        <f t="shared" si="0"/>
        <v>0.01</v>
      </c>
      <c r="AA19">
        <v>0</v>
      </c>
      <c r="AB19">
        <v>1471.68</v>
      </c>
      <c r="AC19">
        <v>687.56</v>
      </c>
      <c r="AD19">
        <v>0</v>
      </c>
      <c r="AE19">
        <v>0</v>
      </c>
      <c r="AF19">
        <v>112</v>
      </c>
      <c r="AG19">
        <v>13.5</v>
      </c>
      <c r="AH19">
        <v>0</v>
      </c>
      <c r="AI19">
        <v>1</v>
      </c>
      <c r="AJ19">
        <v>13.14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0.01</v>
      </c>
      <c r="AU19" t="s">
        <v>3</v>
      </c>
      <c r="AV19">
        <v>0</v>
      </c>
      <c r="AW19">
        <v>2</v>
      </c>
      <c r="AX19">
        <v>64874596</v>
      </c>
      <c r="AY19">
        <v>1</v>
      </c>
      <c r="AZ19">
        <v>0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ROUND(Y19*Source!I33*DO19,7)</f>
        <v>0</v>
      </c>
      <c r="CX19">
        <f>ROUND(Y19*Source!I33,7)</f>
        <v>0.02</v>
      </c>
      <c r="CY19">
        <f>AB19</f>
        <v>1471.68</v>
      </c>
      <c r="CZ19">
        <f>AF19</f>
        <v>112</v>
      </c>
      <c r="DA19">
        <f>AJ19</f>
        <v>13.14</v>
      </c>
      <c r="DB19">
        <f t="shared" si="1"/>
        <v>1.1200000000000001</v>
      </c>
      <c r="DC19">
        <f t="shared" si="2"/>
        <v>0.14000000000000001</v>
      </c>
      <c r="DD19" t="s">
        <v>3</v>
      </c>
      <c r="DE19" t="s">
        <v>3</v>
      </c>
      <c r="DF19">
        <f>ROUND(ROUND(AE19,0)*CX19,0)</f>
        <v>0</v>
      </c>
      <c r="DG19">
        <f>ROUND(ROUND(AF19*AJ19,0)*CX19,0)</f>
        <v>29</v>
      </c>
      <c r="DH19">
        <f>ROUND(ROUND(AG19*AK19,0)*CX19,0)</f>
        <v>14</v>
      </c>
      <c r="DI19">
        <f t="shared" si="7"/>
        <v>0</v>
      </c>
      <c r="DJ19">
        <f>DG19</f>
        <v>29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64873986</v>
      </c>
      <c r="C20">
        <v>64874587</v>
      </c>
      <c r="D20">
        <v>29172509</v>
      </c>
      <c r="E20">
        <v>1</v>
      </c>
      <c r="F20">
        <v>1</v>
      </c>
      <c r="G20">
        <v>1</v>
      </c>
      <c r="H20">
        <v>2</v>
      </c>
      <c r="I20" t="s">
        <v>406</v>
      </c>
      <c r="J20" t="s">
        <v>407</v>
      </c>
      <c r="K20" t="s">
        <v>408</v>
      </c>
      <c r="L20">
        <v>1368</v>
      </c>
      <c r="N20">
        <v>1011</v>
      </c>
      <c r="O20" t="s">
        <v>409</v>
      </c>
      <c r="P20" t="s">
        <v>409</v>
      </c>
      <c r="Q20">
        <v>1</v>
      </c>
      <c r="W20">
        <v>0</v>
      </c>
      <c r="X20">
        <v>646448148</v>
      </c>
      <c r="Y20">
        <f t="shared" si="0"/>
        <v>1.5</v>
      </c>
      <c r="AA20">
        <v>0</v>
      </c>
      <c r="AB20">
        <v>13.54</v>
      </c>
      <c r="AC20">
        <v>0</v>
      </c>
      <c r="AD20">
        <v>0</v>
      </c>
      <c r="AE20">
        <v>0</v>
      </c>
      <c r="AF20">
        <v>3.12</v>
      </c>
      <c r="AG20">
        <v>0</v>
      </c>
      <c r="AH20">
        <v>0</v>
      </c>
      <c r="AI20">
        <v>1</v>
      </c>
      <c r="AJ20">
        <v>4.34</v>
      </c>
      <c r="AK20">
        <v>50.93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1.5</v>
      </c>
      <c r="AU20" t="s">
        <v>3</v>
      </c>
      <c r="AV20">
        <v>0</v>
      </c>
      <c r="AW20">
        <v>2</v>
      </c>
      <c r="AX20">
        <v>64874597</v>
      </c>
      <c r="AY20">
        <v>1</v>
      </c>
      <c r="AZ20">
        <v>0</v>
      </c>
      <c r="BA20">
        <v>23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ROUND(Y20*Source!I33*DO20,7)</f>
        <v>0</v>
      </c>
      <c r="CX20">
        <f>ROUND(Y20*Source!I33,7)</f>
        <v>3</v>
      </c>
      <c r="CY20">
        <f>AB20</f>
        <v>13.54</v>
      </c>
      <c r="CZ20">
        <f>AF20</f>
        <v>3.12</v>
      </c>
      <c r="DA20">
        <f>AJ20</f>
        <v>4.34</v>
      </c>
      <c r="DB20">
        <f t="shared" si="1"/>
        <v>4.68</v>
      </c>
      <c r="DC20">
        <f t="shared" si="2"/>
        <v>0</v>
      </c>
      <c r="DD20" t="s">
        <v>3</v>
      </c>
      <c r="DE20" t="s">
        <v>3</v>
      </c>
      <c r="DF20">
        <f>ROUND(ROUND(AE20,0)*CX20,0)</f>
        <v>0</v>
      </c>
      <c r="DG20">
        <f>ROUND(ROUND(AF20*AJ20,0)*CX20,0)</f>
        <v>42</v>
      </c>
      <c r="DH20">
        <f>ROUND(ROUND(AG20*AK20,0)*CX20,0)</f>
        <v>0</v>
      </c>
      <c r="DI20">
        <f t="shared" si="7"/>
        <v>0</v>
      </c>
      <c r="DJ20">
        <f>DG20</f>
        <v>42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64873986</v>
      </c>
      <c r="C21">
        <v>64874587</v>
      </c>
      <c r="D21">
        <v>29174913</v>
      </c>
      <c r="E21">
        <v>1</v>
      </c>
      <c r="F21">
        <v>1</v>
      </c>
      <c r="G21">
        <v>1</v>
      </c>
      <c r="H21">
        <v>2</v>
      </c>
      <c r="I21" t="s">
        <v>410</v>
      </c>
      <c r="J21" t="s">
        <v>411</v>
      </c>
      <c r="K21" t="s">
        <v>412</v>
      </c>
      <c r="L21">
        <v>1368</v>
      </c>
      <c r="N21">
        <v>1011</v>
      </c>
      <c r="O21" t="s">
        <v>409</v>
      </c>
      <c r="P21" t="s">
        <v>409</v>
      </c>
      <c r="Q21">
        <v>1</v>
      </c>
      <c r="W21">
        <v>0</v>
      </c>
      <c r="X21">
        <v>1230759911</v>
      </c>
      <c r="Y21">
        <f t="shared" si="0"/>
        <v>0.01</v>
      </c>
      <c r="AA21">
        <v>0</v>
      </c>
      <c r="AB21">
        <v>2113</v>
      </c>
      <c r="AC21">
        <v>590.79</v>
      </c>
      <c r="AD21">
        <v>0</v>
      </c>
      <c r="AE21">
        <v>0</v>
      </c>
      <c r="AF21">
        <v>87.17</v>
      </c>
      <c r="AG21">
        <v>11.6</v>
      </c>
      <c r="AH21">
        <v>0</v>
      </c>
      <c r="AI21">
        <v>1</v>
      </c>
      <c r="AJ21">
        <v>24.24</v>
      </c>
      <c r="AK21">
        <v>50.93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0.01</v>
      </c>
      <c r="AU21" t="s">
        <v>3</v>
      </c>
      <c r="AV21">
        <v>0</v>
      </c>
      <c r="AW21">
        <v>2</v>
      </c>
      <c r="AX21">
        <v>64874598</v>
      </c>
      <c r="AY21">
        <v>1</v>
      </c>
      <c r="AZ21">
        <v>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ROUND(Y21*Source!I33*DO21,7)</f>
        <v>0</v>
      </c>
      <c r="CX21">
        <f>ROUND(Y21*Source!I33,7)</f>
        <v>0.02</v>
      </c>
      <c r="CY21">
        <f>AB21</f>
        <v>2113</v>
      </c>
      <c r="CZ21">
        <f>AF21</f>
        <v>87.17</v>
      </c>
      <c r="DA21">
        <f>AJ21</f>
        <v>24.24</v>
      </c>
      <c r="DB21">
        <f t="shared" si="1"/>
        <v>0.87</v>
      </c>
      <c r="DC21">
        <f t="shared" si="2"/>
        <v>0.12</v>
      </c>
      <c r="DD21" t="s">
        <v>3</v>
      </c>
      <c r="DE21" t="s">
        <v>3</v>
      </c>
      <c r="DF21">
        <f>ROUND(ROUND(AE21,0)*CX21,0)</f>
        <v>0</v>
      </c>
      <c r="DG21">
        <f>ROUND(ROUND(AF21*AJ21,0)*CX21,0)</f>
        <v>42</v>
      </c>
      <c r="DH21">
        <f>ROUND(ROUND(AG21*AK21,0)*CX21,0)</f>
        <v>12</v>
      </c>
      <c r="DI21">
        <f t="shared" si="7"/>
        <v>0</v>
      </c>
      <c r="DJ21">
        <f>DG21</f>
        <v>42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64873986</v>
      </c>
      <c r="C22">
        <v>64874587</v>
      </c>
      <c r="D22">
        <v>29114168</v>
      </c>
      <c r="E22">
        <v>1</v>
      </c>
      <c r="F22">
        <v>1</v>
      </c>
      <c r="G22">
        <v>1</v>
      </c>
      <c r="H22">
        <v>3</v>
      </c>
      <c r="I22" t="s">
        <v>427</v>
      </c>
      <c r="J22" t="s">
        <v>428</v>
      </c>
      <c r="K22" t="s">
        <v>429</v>
      </c>
      <c r="L22">
        <v>1348</v>
      </c>
      <c r="N22">
        <v>1009</v>
      </c>
      <c r="O22" t="s">
        <v>419</v>
      </c>
      <c r="P22" t="s">
        <v>419</v>
      </c>
      <c r="Q22">
        <v>1000</v>
      </c>
      <c r="W22">
        <v>0</v>
      </c>
      <c r="X22">
        <v>-1054332451</v>
      </c>
      <c r="Y22">
        <f t="shared" si="0"/>
        <v>1.4E-3</v>
      </c>
      <c r="AA22">
        <v>236094.6</v>
      </c>
      <c r="AB22">
        <v>0</v>
      </c>
      <c r="AC22">
        <v>0</v>
      </c>
      <c r="AD22">
        <v>0</v>
      </c>
      <c r="AE22">
        <v>10068</v>
      </c>
      <c r="AF22">
        <v>0</v>
      </c>
      <c r="AG22">
        <v>0</v>
      </c>
      <c r="AH22">
        <v>0</v>
      </c>
      <c r="AI22">
        <v>23.45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1.4E-3</v>
      </c>
      <c r="AU22" t="s">
        <v>3</v>
      </c>
      <c r="AV22">
        <v>0</v>
      </c>
      <c r="AW22">
        <v>2</v>
      </c>
      <c r="AX22">
        <v>64874599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2.8E-3</v>
      </c>
      <c r="CY22">
        <f>AA22</f>
        <v>236094.6</v>
      </c>
      <c r="CZ22">
        <f>AE22</f>
        <v>10068</v>
      </c>
      <c r="DA22">
        <f>AI22</f>
        <v>23.45</v>
      </c>
      <c r="DB22">
        <f t="shared" si="1"/>
        <v>14.1</v>
      </c>
      <c r="DC22">
        <f t="shared" si="2"/>
        <v>0</v>
      </c>
      <c r="DD22" t="s">
        <v>3</v>
      </c>
      <c r="DE22" t="s">
        <v>3</v>
      </c>
      <c r="DF22">
        <f>ROUND(ROUND(AE22*AI22,0)*CX22,0)</f>
        <v>661</v>
      </c>
      <c r="DG22">
        <f>ROUND(ROUND(AF22,0)*CX22,0)</f>
        <v>0</v>
      </c>
      <c r="DH22">
        <f>ROUND(ROUND(AG22,0)*CX22,0)</f>
        <v>0</v>
      </c>
      <c r="DI22">
        <f t="shared" si="7"/>
        <v>0</v>
      </c>
      <c r="DJ22">
        <f>DF22</f>
        <v>661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ROW(Source!A40)</f>
        <v>40</v>
      </c>
      <c r="B23">
        <v>64873989</v>
      </c>
      <c r="C23">
        <v>64874604</v>
      </c>
      <c r="D23">
        <v>18410171</v>
      </c>
      <c r="E23">
        <v>1</v>
      </c>
      <c r="F23">
        <v>1</v>
      </c>
      <c r="G23">
        <v>1</v>
      </c>
      <c r="H23">
        <v>1</v>
      </c>
      <c r="I23" t="s">
        <v>403</v>
      </c>
      <c r="J23" t="s">
        <v>3</v>
      </c>
      <c r="K23" t="s">
        <v>404</v>
      </c>
      <c r="L23">
        <v>1369</v>
      </c>
      <c r="N23">
        <v>1013</v>
      </c>
      <c r="O23" t="s">
        <v>405</v>
      </c>
      <c r="P23" t="s">
        <v>405</v>
      </c>
      <c r="Q23">
        <v>1</v>
      </c>
      <c r="W23">
        <v>0</v>
      </c>
      <c r="X23">
        <v>1151098980</v>
      </c>
      <c r="Y23">
        <f t="shared" si="0"/>
        <v>1.22</v>
      </c>
      <c r="AA23">
        <v>0</v>
      </c>
      <c r="AB23">
        <v>0</v>
      </c>
      <c r="AC23">
        <v>0</v>
      </c>
      <c r="AD23">
        <v>8.9700000000000006</v>
      </c>
      <c r="AE23">
        <v>0</v>
      </c>
      <c r="AF23">
        <v>0</v>
      </c>
      <c r="AG23">
        <v>0</v>
      </c>
      <c r="AH23">
        <v>8.9700000000000006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1.22</v>
      </c>
      <c r="AU23" t="s">
        <v>3</v>
      </c>
      <c r="AV23">
        <v>1</v>
      </c>
      <c r="AW23">
        <v>2</v>
      </c>
      <c r="AX23">
        <v>64874610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ROUND(AT23*Source!I40*AH23*AL23,0)</f>
        <v>22</v>
      </c>
      <c r="CV23">
        <f>ROUND(Y23*Source!I40,7)</f>
        <v>2.44</v>
      </c>
      <c r="CW23">
        <v>0</v>
      </c>
      <c r="CX23">
        <f>ROUND(Y23*Source!I40,7)</f>
        <v>2.44</v>
      </c>
      <c r="CY23">
        <f>AD23</f>
        <v>8.9700000000000006</v>
      </c>
      <c r="CZ23">
        <f>AH23</f>
        <v>8.9700000000000006</v>
      </c>
      <c r="DA23">
        <f>AL23</f>
        <v>1</v>
      </c>
      <c r="DB23">
        <f t="shared" si="1"/>
        <v>10.94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>ROUND(ROUND(AH23,2)*CX23,2)</f>
        <v>21.89</v>
      </c>
      <c r="DJ23">
        <f>DI23</f>
        <v>21.89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ROW(Source!A40)</f>
        <v>40</v>
      </c>
      <c r="B24">
        <v>64873989</v>
      </c>
      <c r="C24">
        <v>64874604</v>
      </c>
      <c r="D24">
        <v>29172509</v>
      </c>
      <c r="E24">
        <v>1</v>
      </c>
      <c r="F24">
        <v>1</v>
      </c>
      <c r="G24">
        <v>1</v>
      </c>
      <c r="H24">
        <v>2</v>
      </c>
      <c r="I24" t="s">
        <v>406</v>
      </c>
      <c r="J24" t="s">
        <v>407</v>
      </c>
      <c r="K24" t="s">
        <v>408</v>
      </c>
      <c r="L24">
        <v>1368</v>
      </c>
      <c r="N24">
        <v>1011</v>
      </c>
      <c r="O24" t="s">
        <v>409</v>
      </c>
      <c r="P24" t="s">
        <v>409</v>
      </c>
      <c r="Q24">
        <v>1</v>
      </c>
      <c r="W24">
        <v>0</v>
      </c>
      <c r="X24">
        <v>646448148</v>
      </c>
      <c r="Y24">
        <f t="shared" si="0"/>
        <v>0.27</v>
      </c>
      <c r="AA24">
        <v>0</v>
      </c>
      <c r="AB24">
        <v>3.12</v>
      </c>
      <c r="AC24">
        <v>0</v>
      </c>
      <c r="AD24">
        <v>0</v>
      </c>
      <c r="AE24">
        <v>0</v>
      </c>
      <c r="AF24">
        <v>3.12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0.27</v>
      </c>
      <c r="AU24" t="s">
        <v>3</v>
      </c>
      <c r="AV24">
        <v>0</v>
      </c>
      <c r="AW24">
        <v>2</v>
      </c>
      <c r="AX24">
        <v>64874611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ROUND(Y24*Source!I40*DO24,7)</f>
        <v>0</v>
      </c>
      <c r="CX24">
        <f>ROUND(Y24*Source!I40,7)</f>
        <v>0.54</v>
      </c>
      <c r="CY24">
        <f>AB24</f>
        <v>3.12</v>
      </c>
      <c r="CZ24">
        <f>AF24</f>
        <v>3.12</v>
      </c>
      <c r="DA24">
        <f>AJ24</f>
        <v>1</v>
      </c>
      <c r="DB24">
        <f t="shared" si="1"/>
        <v>0.84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1.68</v>
      </c>
      <c r="DH24">
        <f>ROUND(ROUND(AG24,2)*CX24,2)</f>
        <v>0</v>
      </c>
      <c r="DI24">
        <f>ROUND(ROUND(AH24,2)*CX24,2)</f>
        <v>0</v>
      </c>
      <c r="DJ24">
        <f>DG24</f>
        <v>1.68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ROW(Source!A40)</f>
        <v>40</v>
      </c>
      <c r="B25">
        <v>64873989</v>
      </c>
      <c r="C25">
        <v>64874604</v>
      </c>
      <c r="D25">
        <v>29174913</v>
      </c>
      <c r="E25">
        <v>1</v>
      </c>
      <c r="F25">
        <v>1</v>
      </c>
      <c r="G25">
        <v>1</v>
      </c>
      <c r="H25">
        <v>2</v>
      </c>
      <c r="I25" t="s">
        <v>410</v>
      </c>
      <c r="J25" t="s">
        <v>411</v>
      </c>
      <c r="K25" t="s">
        <v>412</v>
      </c>
      <c r="L25">
        <v>1368</v>
      </c>
      <c r="N25">
        <v>1011</v>
      </c>
      <c r="O25" t="s">
        <v>409</v>
      </c>
      <c r="P25" t="s">
        <v>409</v>
      </c>
      <c r="Q25">
        <v>1</v>
      </c>
      <c r="W25">
        <v>0</v>
      </c>
      <c r="X25">
        <v>1230759911</v>
      </c>
      <c r="Y25">
        <f t="shared" si="0"/>
        <v>0.01</v>
      </c>
      <c r="AA25">
        <v>0</v>
      </c>
      <c r="AB25">
        <v>87.17</v>
      </c>
      <c r="AC25">
        <v>11.6</v>
      </c>
      <c r="AD25">
        <v>0</v>
      </c>
      <c r="AE25">
        <v>0</v>
      </c>
      <c r="AF25">
        <v>87.17</v>
      </c>
      <c r="AG25">
        <v>11.6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0.01</v>
      </c>
      <c r="AU25" t="s">
        <v>3</v>
      </c>
      <c r="AV25">
        <v>0</v>
      </c>
      <c r="AW25">
        <v>2</v>
      </c>
      <c r="AX25">
        <v>64874612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ROUND(Y25*Source!I40*DO25,7)</f>
        <v>0</v>
      </c>
      <c r="CX25">
        <f>ROUND(Y25*Source!I40,7)</f>
        <v>0.02</v>
      </c>
      <c r="CY25">
        <f>AB25</f>
        <v>87.17</v>
      </c>
      <c r="CZ25">
        <f>AF25</f>
        <v>87.17</v>
      </c>
      <c r="DA25">
        <f>AJ25</f>
        <v>1</v>
      </c>
      <c r="DB25">
        <f t="shared" si="1"/>
        <v>0.87</v>
      </c>
      <c r="DC25">
        <f t="shared" si="2"/>
        <v>0.12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1.74</v>
      </c>
      <c r="DH25">
        <f>ROUND(ROUND(AG25,2)*CX25,2)</f>
        <v>0.23</v>
      </c>
      <c r="DI25">
        <f>ROUND(ROUND(AH25,2)*CX25,2)</f>
        <v>0</v>
      </c>
      <c r="DJ25">
        <f>DG25</f>
        <v>1.74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ROW(Source!A40)</f>
        <v>40</v>
      </c>
      <c r="B26">
        <v>64873989</v>
      </c>
      <c r="C26">
        <v>64874604</v>
      </c>
      <c r="D26">
        <v>29110139</v>
      </c>
      <c r="E26">
        <v>1</v>
      </c>
      <c r="F26">
        <v>1</v>
      </c>
      <c r="G26">
        <v>1</v>
      </c>
      <c r="H26">
        <v>3</v>
      </c>
      <c r="I26" t="s">
        <v>413</v>
      </c>
      <c r="J26" t="s">
        <v>414</v>
      </c>
      <c r="K26" t="s">
        <v>415</v>
      </c>
      <c r="L26">
        <v>1346</v>
      </c>
      <c r="N26">
        <v>1009</v>
      </c>
      <c r="O26" t="s">
        <v>318</v>
      </c>
      <c r="P26" t="s">
        <v>318</v>
      </c>
      <c r="Q26">
        <v>1</v>
      </c>
      <c r="W26">
        <v>0</v>
      </c>
      <c r="X26">
        <v>-1947909329</v>
      </c>
      <c r="Y26">
        <f t="shared" si="0"/>
        <v>0.56000000000000005</v>
      </c>
      <c r="AA26">
        <v>23.09</v>
      </c>
      <c r="AB26">
        <v>0</v>
      </c>
      <c r="AC26">
        <v>0</v>
      </c>
      <c r="AD26">
        <v>0</v>
      </c>
      <c r="AE26">
        <v>23.09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0.56000000000000005</v>
      </c>
      <c r="AU26" t="s">
        <v>3</v>
      </c>
      <c r="AV26">
        <v>0</v>
      </c>
      <c r="AW26">
        <v>2</v>
      </c>
      <c r="AX26">
        <v>64874613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ROUND(Y26*Source!I40,7)</f>
        <v>1.1200000000000001</v>
      </c>
      <c r="CY26">
        <f>AA26</f>
        <v>23.09</v>
      </c>
      <c r="CZ26">
        <f>AE26</f>
        <v>23.09</v>
      </c>
      <c r="DA26">
        <f>AI26</f>
        <v>1</v>
      </c>
      <c r="DB26">
        <f t="shared" si="1"/>
        <v>12.93</v>
      </c>
      <c r="DC26">
        <f t="shared" si="2"/>
        <v>0</v>
      </c>
      <c r="DD26" t="s">
        <v>3</v>
      </c>
      <c r="DE26" t="s">
        <v>3</v>
      </c>
      <c r="DF26">
        <f>ROUND(ROUND(AE26,2)*CX26,2)</f>
        <v>25.86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>DF26</f>
        <v>25.86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64873989</v>
      </c>
      <c r="C27">
        <v>64874604</v>
      </c>
      <c r="D27">
        <v>29114247</v>
      </c>
      <c r="E27">
        <v>1</v>
      </c>
      <c r="F27">
        <v>1</v>
      </c>
      <c r="G27">
        <v>1</v>
      </c>
      <c r="H27">
        <v>3</v>
      </c>
      <c r="I27" t="s">
        <v>416</v>
      </c>
      <c r="J27" t="s">
        <v>417</v>
      </c>
      <c r="K27" t="s">
        <v>418</v>
      </c>
      <c r="L27">
        <v>1348</v>
      </c>
      <c r="N27">
        <v>1009</v>
      </c>
      <c r="O27" t="s">
        <v>419</v>
      </c>
      <c r="P27" t="s">
        <v>419</v>
      </c>
      <c r="Q27">
        <v>1000</v>
      </c>
      <c r="W27">
        <v>0</v>
      </c>
      <c r="X27">
        <v>969423507</v>
      </c>
      <c r="Y27">
        <f t="shared" si="0"/>
        <v>2.0000000000000001E-4</v>
      </c>
      <c r="AA27">
        <v>9040.01</v>
      </c>
      <c r="AB27">
        <v>0</v>
      </c>
      <c r="AC27">
        <v>0</v>
      </c>
      <c r="AD27">
        <v>0</v>
      </c>
      <c r="AE27">
        <v>9040.01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2.0000000000000001E-4</v>
      </c>
      <c r="AU27" t="s">
        <v>3</v>
      </c>
      <c r="AV27">
        <v>0</v>
      </c>
      <c r="AW27">
        <v>2</v>
      </c>
      <c r="AX27">
        <v>64874614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ROUND(Y27*Source!I40,7)</f>
        <v>4.0000000000000002E-4</v>
      </c>
      <c r="CY27">
        <f>AA27</f>
        <v>9040.01</v>
      </c>
      <c r="CZ27">
        <f>AE27</f>
        <v>9040.01</v>
      </c>
      <c r="DA27">
        <f>AI27</f>
        <v>1</v>
      </c>
      <c r="DB27">
        <f t="shared" si="1"/>
        <v>1.81</v>
      </c>
      <c r="DC27">
        <f t="shared" si="2"/>
        <v>0</v>
      </c>
      <c r="DD27" t="s">
        <v>3</v>
      </c>
      <c r="DE27" t="s">
        <v>3</v>
      </c>
      <c r="DF27">
        <f>ROUND(ROUND(AE27,2)*CX27,2)</f>
        <v>3.62</v>
      </c>
      <c r="DG27">
        <f>ROUND(ROUND(AF27,2)*CX27,2)</f>
        <v>0</v>
      </c>
      <c r="DH27">
        <f>ROUND(ROUND(AG27,2)*CX27,2)</f>
        <v>0</v>
      </c>
      <c r="DI27">
        <f>ROUND(ROUND(AH27,2)*CX27,2)</f>
        <v>0</v>
      </c>
      <c r="DJ27">
        <f>DF27</f>
        <v>3.62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64873986</v>
      </c>
      <c r="C28">
        <v>64874604</v>
      </c>
      <c r="D28">
        <v>18410171</v>
      </c>
      <c r="E28">
        <v>1</v>
      </c>
      <c r="F28">
        <v>1</v>
      </c>
      <c r="G28">
        <v>1</v>
      </c>
      <c r="H28">
        <v>1</v>
      </c>
      <c r="I28" t="s">
        <v>403</v>
      </c>
      <c r="J28" t="s">
        <v>3</v>
      </c>
      <c r="K28" t="s">
        <v>404</v>
      </c>
      <c r="L28">
        <v>1369</v>
      </c>
      <c r="N28">
        <v>1013</v>
      </c>
      <c r="O28" t="s">
        <v>405</v>
      </c>
      <c r="P28" t="s">
        <v>405</v>
      </c>
      <c r="Q28">
        <v>1</v>
      </c>
      <c r="W28">
        <v>0</v>
      </c>
      <c r="X28">
        <v>1151098980</v>
      </c>
      <c r="Y28">
        <f t="shared" si="0"/>
        <v>1.22</v>
      </c>
      <c r="AA28">
        <v>0</v>
      </c>
      <c r="AB28">
        <v>0</v>
      </c>
      <c r="AC28">
        <v>0</v>
      </c>
      <c r="AD28">
        <v>8.9700000000000006</v>
      </c>
      <c r="AE28">
        <v>0</v>
      </c>
      <c r="AF28">
        <v>0</v>
      </c>
      <c r="AG28">
        <v>0</v>
      </c>
      <c r="AH28">
        <v>8.9700000000000006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1.22</v>
      </c>
      <c r="AU28" t="s">
        <v>3</v>
      </c>
      <c r="AV28">
        <v>1</v>
      </c>
      <c r="AW28">
        <v>2</v>
      </c>
      <c r="AX28">
        <v>64874610</v>
      </c>
      <c r="AY28">
        <v>1</v>
      </c>
      <c r="AZ28">
        <v>0</v>
      </c>
      <c r="BA28">
        <v>33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ROUND(AT28*Source!I41*AH28*AL28,0)</f>
        <v>22</v>
      </c>
      <c r="CV28">
        <f>ROUND(Y28*Source!I41,7)</f>
        <v>2.44</v>
      </c>
      <c r="CW28">
        <v>0</v>
      </c>
      <c r="CX28">
        <f>ROUND(Y28*Source!I41,7)</f>
        <v>2.44</v>
      </c>
      <c r="CY28">
        <f>AD28</f>
        <v>8.9700000000000006</v>
      </c>
      <c r="CZ28">
        <f>AH28</f>
        <v>8.9700000000000006</v>
      </c>
      <c r="DA28">
        <f>AL28</f>
        <v>1</v>
      </c>
      <c r="DB28">
        <f t="shared" si="1"/>
        <v>10.94</v>
      </c>
      <c r="DC28">
        <f t="shared" si="2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22</v>
      </c>
      <c r="DJ28">
        <f>DI28</f>
        <v>22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ROW(Source!A41)</f>
        <v>41</v>
      </c>
      <c r="B29">
        <v>64873986</v>
      </c>
      <c r="C29">
        <v>64874604</v>
      </c>
      <c r="D29">
        <v>29172509</v>
      </c>
      <c r="E29">
        <v>1</v>
      </c>
      <c r="F29">
        <v>1</v>
      </c>
      <c r="G29">
        <v>1</v>
      </c>
      <c r="H29">
        <v>2</v>
      </c>
      <c r="I29" t="s">
        <v>406</v>
      </c>
      <c r="J29" t="s">
        <v>407</v>
      </c>
      <c r="K29" t="s">
        <v>408</v>
      </c>
      <c r="L29">
        <v>1368</v>
      </c>
      <c r="N29">
        <v>1011</v>
      </c>
      <c r="O29" t="s">
        <v>409</v>
      </c>
      <c r="P29" t="s">
        <v>409</v>
      </c>
      <c r="Q29">
        <v>1</v>
      </c>
      <c r="W29">
        <v>0</v>
      </c>
      <c r="X29">
        <v>646448148</v>
      </c>
      <c r="Y29">
        <f t="shared" si="0"/>
        <v>0.27</v>
      </c>
      <c r="AA29">
        <v>0</v>
      </c>
      <c r="AB29">
        <v>13.54</v>
      </c>
      <c r="AC29">
        <v>0</v>
      </c>
      <c r="AD29">
        <v>0</v>
      </c>
      <c r="AE29">
        <v>0</v>
      </c>
      <c r="AF29">
        <v>3.12</v>
      </c>
      <c r="AG29">
        <v>0</v>
      </c>
      <c r="AH29">
        <v>0</v>
      </c>
      <c r="AI29">
        <v>1</v>
      </c>
      <c r="AJ29">
        <v>4.34</v>
      </c>
      <c r="AK29">
        <v>50.93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0.27</v>
      </c>
      <c r="AU29" t="s">
        <v>3</v>
      </c>
      <c r="AV29">
        <v>0</v>
      </c>
      <c r="AW29">
        <v>2</v>
      </c>
      <c r="AX29">
        <v>64874611</v>
      </c>
      <c r="AY29">
        <v>1</v>
      </c>
      <c r="AZ29">
        <v>0</v>
      </c>
      <c r="BA29">
        <v>34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ROUND(Y29*Source!I41*DO29,7)</f>
        <v>0</v>
      </c>
      <c r="CX29">
        <f>ROUND(Y29*Source!I41,7)</f>
        <v>0.54</v>
      </c>
      <c r="CY29">
        <f>AB29</f>
        <v>13.54</v>
      </c>
      <c r="CZ29">
        <f>AF29</f>
        <v>3.12</v>
      </c>
      <c r="DA29">
        <f>AJ29</f>
        <v>4.34</v>
      </c>
      <c r="DB29">
        <f t="shared" si="1"/>
        <v>0.84</v>
      </c>
      <c r="DC29">
        <f t="shared" si="2"/>
        <v>0</v>
      </c>
      <c r="DD29" t="s">
        <v>3</v>
      </c>
      <c r="DE29" t="s">
        <v>3</v>
      </c>
      <c r="DF29">
        <f>ROUND(ROUND(AE29,0)*CX29,0)</f>
        <v>0</v>
      </c>
      <c r="DG29">
        <f>ROUND(ROUND(AF29*AJ29,0)*CX29,0)</f>
        <v>8</v>
      </c>
      <c r="DH29">
        <f>ROUND(ROUND(AG29*AK29,0)*CX29,0)</f>
        <v>0</v>
      </c>
      <c r="DI29">
        <f>ROUND(ROUND(AH29,0)*CX29,0)</f>
        <v>0</v>
      </c>
      <c r="DJ29">
        <f>DG29</f>
        <v>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ROW(Source!A41)</f>
        <v>41</v>
      </c>
      <c r="B30">
        <v>64873986</v>
      </c>
      <c r="C30">
        <v>64874604</v>
      </c>
      <c r="D30">
        <v>29174913</v>
      </c>
      <c r="E30">
        <v>1</v>
      </c>
      <c r="F30">
        <v>1</v>
      </c>
      <c r="G30">
        <v>1</v>
      </c>
      <c r="H30">
        <v>2</v>
      </c>
      <c r="I30" t="s">
        <v>410</v>
      </c>
      <c r="J30" t="s">
        <v>411</v>
      </c>
      <c r="K30" t="s">
        <v>412</v>
      </c>
      <c r="L30">
        <v>1368</v>
      </c>
      <c r="N30">
        <v>1011</v>
      </c>
      <c r="O30" t="s">
        <v>409</v>
      </c>
      <c r="P30" t="s">
        <v>409</v>
      </c>
      <c r="Q30">
        <v>1</v>
      </c>
      <c r="W30">
        <v>0</v>
      </c>
      <c r="X30">
        <v>1230759911</v>
      </c>
      <c r="Y30">
        <f t="shared" si="0"/>
        <v>0.01</v>
      </c>
      <c r="AA30">
        <v>0</v>
      </c>
      <c r="AB30">
        <v>2113</v>
      </c>
      <c r="AC30">
        <v>590.79</v>
      </c>
      <c r="AD30">
        <v>0</v>
      </c>
      <c r="AE30">
        <v>0</v>
      </c>
      <c r="AF30">
        <v>87.17</v>
      </c>
      <c r="AG30">
        <v>11.6</v>
      </c>
      <c r="AH30">
        <v>0</v>
      </c>
      <c r="AI30">
        <v>1</v>
      </c>
      <c r="AJ30">
        <v>24.24</v>
      </c>
      <c r="AK30">
        <v>50.93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0.01</v>
      </c>
      <c r="AU30" t="s">
        <v>3</v>
      </c>
      <c r="AV30">
        <v>0</v>
      </c>
      <c r="AW30">
        <v>2</v>
      </c>
      <c r="AX30">
        <v>64874612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ROUND(Y30*Source!I41*DO30,7)</f>
        <v>0</v>
      </c>
      <c r="CX30">
        <f>ROUND(Y30*Source!I41,7)</f>
        <v>0.02</v>
      </c>
      <c r="CY30">
        <f>AB30</f>
        <v>2113</v>
      </c>
      <c r="CZ30">
        <f>AF30</f>
        <v>87.17</v>
      </c>
      <c r="DA30">
        <f>AJ30</f>
        <v>24.24</v>
      </c>
      <c r="DB30">
        <f t="shared" si="1"/>
        <v>0.87</v>
      </c>
      <c r="DC30">
        <f t="shared" si="2"/>
        <v>0.12</v>
      </c>
      <c r="DD30" t="s">
        <v>3</v>
      </c>
      <c r="DE30" t="s">
        <v>3</v>
      </c>
      <c r="DF30">
        <f>ROUND(ROUND(AE30,0)*CX30,0)</f>
        <v>0</v>
      </c>
      <c r="DG30">
        <f>ROUND(ROUND(AF30*AJ30,0)*CX30,0)</f>
        <v>42</v>
      </c>
      <c r="DH30">
        <f>ROUND(ROUND(AG30*AK30,0)*CX30,0)</f>
        <v>12</v>
      </c>
      <c r="DI30">
        <f>ROUND(ROUND(AH30,0)*CX30,0)</f>
        <v>0</v>
      </c>
      <c r="DJ30">
        <f>DG30</f>
        <v>42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ROW(Source!A41)</f>
        <v>41</v>
      </c>
      <c r="B31">
        <v>64873986</v>
      </c>
      <c r="C31">
        <v>64874604</v>
      </c>
      <c r="D31">
        <v>29110139</v>
      </c>
      <c r="E31">
        <v>1</v>
      </c>
      <c r="F31">
        <v>1</v>
      </c>
      <c r="G31">
        <v>1</v>
      </c>
      <c r="H31">
        <v>3</v>
      </c>
      <c r="I31" t="s">
        <v>413</v>
      </c>
      <c r="J31" t="s">
        <v>414</v>
      </c>
      <c r="K31" t="s">
        <v>415</v>
      </c>
      <c r="L31">
        <v>1346</v>
      </c>
      <c r="N31">
        <v>1009</v>
      </c>
      <c r="O31" t="s">
        <v>318</v>
      </c>
      <c r="P31" t="s">
        <v>318</v>
      </c>
      <c r="Q31">
        <v>1</v>
      </c>
      <c r="W31">
        <v>0</v>
      </c>
      <c r="X31">
        <v>-1947909329</v>
      </c>
      <c r="Y31">
        <f t="shared" si="0"/>
        <v>0.56000000000000005</v>
      </c>
      <c r="AA31">
        <v>307.56</v>
      </c>
      <c r="AB31">
        <v>0</v>
      </c>
      <c r="AC31">
        <v>0</v>
      </c>
      <c r="AD31">
        <v>0</v>
      </c>
      <c r="AE31">
        <v>23.09</v>
      </c>
      <c r="AF31">
        <v>0</v>
      </c>
      <c r="AG31">
        <v>0</v>
      </c>
      <c r="AH31">
        <v>0</v>
      </c>
      <c r="AI31">
        <v>13.32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0.56000000000000005</v>
      </c>
      <c r="AU31" t="s">
        <v>3</v>
      </c>
      <c r="AV31">
        <v>0</v>
      </c>
      <c r="AW31">
        <v>2</v>
      </c>
      <c r="AX31">
        <v>64874613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ROUND(Y31*Source!I41,7)</f>
        <v>1.1200000000000001</v>
      </c>
      <c r="CY31">
        <f>AA31</f>
        <v>307.56</v>
      </c>
      <c r="CZ31">
        <f>AE31</f>
        <v>23.09</v>
      </c>
      <c r="DA31">
        <f>AI31</f>
        <v>13.32</v>
      </c>
      <c r="DB31">
        <f t="shared" si="1"/>
        <v>12.93</v>
      </c>
      <c r="DC31">
        <f t="shared" si="2"/>
        <v>0</v>
      </c>
      <c r="DD31" t="s">
        <v>3</v>
      </c>
      <c r="DE31" t="s">
        <v>3</v>
      </c>
      <c r="DF31">
        <f>ROUND(ROUND(AE31*AI31,0)*CX31,0)</f>
        <v>345</v>
      </c>
      <c r="DG31">
        <f>ROUND(ROUND(AF31,0)*CX31,0)</f>
        <v>0</v>
      </c>
      <c r="DH31">
        <f>ROUND(ROUND(AG31,0)*CX31,0)</f>
        <v>0</v>
      </c>
      <c r="DI31">
        <f>ROUND(ROUND(AH31,0)*CX31,0)</f>
        <v>0</v>
      </c>
      <c r="DJ31">
        <f>DF31</f>
        <v>345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64873986</v>
      </c>
      <c r="C32">
        <v>64874604</v>
      </c>
      <c r="D32">
        <v>29114247</v>
      </c>
      <c r="E32">
        <v>1</v>
      </c>
      <c r="F32">
        <v>1</v>
      </c>
      <c r="G32">
        <v>1</v>
      </c>
      <c r="H32">
        <v>3</v>
      </c>
      <c r="I32" t="s">
        <v>416</v>
      </c>
      <c r="J32" t="s">
        <v>417</v>
      </c>
      <c r="K32" t="s">
        <v>418</v>
      </c>
      <c r="L32">
        <v>1348</v>
      </c>
      <c r="N32">
        <v>1009</v>
      </c>
      <c r="O32" t="s">
        <v>419</v>
      </c>
      <c r="P32" t="s">
        <v>419</v>
      </c>
      <c r="Q32">
        <v>1000</v>
      </c>
      <c r="W32">
        <v>0</v>
      </c>
      <c r="X32">
        <v>969423507</v>
      </c>
      <c r="Y32">
        <f t="shared" si="0"/>
        <v>2.0000000000000001E-4</v>
      </c>
      <c r="AA32">
        <v>136956.15</v>
      </c>
      <c r="AB32">
        <v>0</v>
      </c>
      <c r="AC32">
        <v>0</v>
      </c>
      <c r="AD32">
        <v>0</v>
      </c>
      <c r="AE32">
        <v>9040.01</v>
      </c>
      <c r="AF32">
        <v>0</v>
      </c>
      <c r="AG32">
        <v>0</v>
      </c>
      <c r="AH32">
        <v>0</v>
      </c>
      <c r="AI32">
        <v>15.15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2.0000000000000001E-4</v>
      </c>
      <c r="AU32" t="s">
        <v>3</v>
      </c>
      <c r="AV32">
        <v>0</v>
      </c>
      <c r="AW32">
        <v>2</v>
      </c>
      <c r="AX32">
        <v>64874614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ROUND(Y32*Source!I41,7)</f>
        <v>4.0000000000000002E-4</v>
      </c>
      <c r="CY32">
        <f>AA32</f>
        <v>136956.15</v>
      </c>
      <c r="CZ32">
        <f>AE32</f>
        <v>9040.01</v>
      </c>
      <c r="DA32">
        <f>AI32</f>
        <v>15.15</v>
      </c>
      <c r="DB32">
        <f t="shared" si="1"/>
        <v>1.81</v>
      </c>
      <c r="DC32">
        <f t="shared" si="2"/>
        <v>0</v>
      </c>
      <c r="DD32" t="s">
        <v>3</v>
      </c>
      <c r="DE32" t="s">
        <v>3</v>
      </c>
      <c r="DF32">
        <f>ROUND(ROUND(AE32*AI32,0)*CX32,0)</f>
        <v>55</v>
      </c>
      <c r="DG32">
        <f>ROUND(ROUND(AF32,0)*CX32,0)</f>
        <v>0</v>
      </c>
      <c r="DH32">
        <f>ROUND(ROUND(AG32,0)*CX32,0)</f>
        <v>0</v>
      </c>
      <c r="DI32">
        <f>ROUND(ROUND(AH32,0)*CX32,0)</f>
        <v>0</v>
      </c>
      <c r="DJ32">
        <f>DF32</f>
        <v>55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ROW(Source!A44)</f>
        <v>44</v>
      </c>
      <c r="B33">
        <v>64873989</v>
      </c>
      <c r="C33">
        <v>64874617</v>
      </c>
      <c r="D33">
        <v>18410572</v>
      </c>
      <c r="E33">
        <v>1</v>
      </c>
      <c r="F33">
        <v>1</v>
      </c>
      <c r="G33">
        <v>1</v>
      </c>
      <c r="H33">
        <v>1</v>
      </c>
      <c r="I33" t="s">
        <v>430</v>
      </c>
      <c r="J33" t="s">
        <v>3</v>
      </c>
      <c r="K33" t="s">
        <v>431</v>
      </c>
      <c r="L33">
        <v>1369</v>
      </c>
      <c r="N33">
        <v>1013</v>
      </c>
      <c r="O33" t="s">
        <v>405</v>
      </c>
      <c r="P33" t="s">
        <v>405</v>
      </c>
      <c r="Q33">
        <v>1</v>
      </c>
      <c r="W33">
        <v>0</v>
      </c>
      <c r="X33">
        <v>-546915240</v>
      </c>
      <c r="Y33">
        <f t="shared" si="0"/>
        <v>8.18</v>
      </c>
      <c r="AA33">
        <v>0</v>
      </c>
      <c r="AB33">
        <v>0</v>
      </c>
      <c r="AC33">
        <v>0</v>
      </c>
      <c r="AD33">
        <v>8.74</v>
      </c>
      <c r="AE33">
        <v>0</v>
      </c>
      <c r="AF33">
        <v>0</v>
      </c>
      <c r="AG33">
        <v>0</v>
      </c>
      <c r="AH33">
        <v>8.74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8.18</v>
      </c>
      <c r="AU33" t="s">
        <v>3</v>
      </c>
      <c r="AV33">
        <v>1</v>
      </c>
      <c r="AW33">
        <v>2</v>
      </c>
      <c r="AX33">
        <v>64874628</v>
      </c>
      <c r="AY33">
        <v>1</v>
      </c>
      <c r="AZ33">
        <v>0</v>
      </c>
      <c r="BA33">
        <v>39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ROUND(AT33*Source!I44*AH33*AL33,0)</f>
        <v>143</v>
      </c>
      <c r="CV33">
        <f>ROUND(Y33*Source!I44,7)</f>
        <v>16.36</v>
      </c>
      <c r="CW33">
        <v>0</v>
      </c>
      <c r="CX33">
        <f>ROUND(Y33*Source!I44,7)</f>
        <v>16.36</v>
      </c>
      <c r="CY33">
        <f>AD33</f>
        <v>8.74</v>
      </c>
      <c r="CZ33">
        <f>AH33</f>
        <v>8.74</v>
      </c>
      <c r="DA33">
        <f>AL33</f>
        <v>1</v>
      </c>
      <c r="DB33">
        <f t="shared" si="1"/>
        <v>71.489999999999995</v>
      </c>
      <c r="DC33">
        <f t="shared" si="2"/>
        <v>0</v>
      </c>
      <c r="DD33" t="s">
        <v>3</v>
      </c>
      <c r="DE33" t="s">
        <v>3</v>
      </c>
      <c r="DF33">
        <f t="shared" ref="DF33:DF42" si="8">ROUND(ROUND(AE33,2)*CX33,2)</f>
        <v>0</v>
      </c>
      <c r="DG33">
        <f t="shared" ref="DG33:DG42" si="9">ROUND(ROUND(AF33,2)*CX33,2)</f>
        <v>0</v>
      </c>
      <c r="DH33">
        <f t="shared" ref="DH33:DH42" si="10">ROUND(ROUND(AG33,2)*CX33,2)</f>
        <v>0</v>
      </c>
      <c r="DI33">
        <f t="shared" ref="DI33:DI42" si="11">ROUND(ROUND(AH33,2)*CX33,2)</f>
        <v>142.99</v>
      </c>
      <c r="DJ33">
        <f>DI33</f>
        <v>142.99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ROW(Source!A44)</f>
        <v>44</v>
      </c>
      <c r="B34">
        <v>64873989</v>
      </c>
      <c r="C34">
        <v>64874617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34</v>
      </c>
      <c r="J34" t="s">
        <v>3</v>
      </c>
      <c r="K34" t="s">
        <v>422</v>
      </c>
      <c r="L34">
        <v>608254</v>
      </c>
      <c r="N34">
        <v>1013</v>
      </c>
      <c r="O34" t="s">
        <v>423</v>
      </c>
      <c r="P34" t="s">
        <v>423</v>
      </c>
      <c r="Q34">
        <v>1</v>
      </c>
      <c r="W34">
        <v>0</v>
      </c>
      <c r="X34">
        <v>-185737400</v>
      </c>
      <c r="Y34">
        <f t="shared" si="0"/>
        <v>0.05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0.05</v>
      </c>
      <c r="AU34" t="s">
        <v>3</v>
      </c>
      <c r="AV34">
        <v>2</v>
      </c>
      <c r="AW34">
        <v>2</v>
      </c>
      <c r="AX34">
        <v>64874629</v>
      </c>
      <c r="AY34">
        <v>1</v>
      </c>
      <c r="AZ34">
        <v>0</v>
      </c>
      <c r="BA34">
        <v>40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ROUND(Y34*Source!I44,7)</f>
        <v>0.1</v>
      </c>
      <c r="CY34">
        <f>AD34</f>
        <v>0</v>
      </c>
      <c r="CZ34">
        <f>AH34</f>
        <v>0</v>
      </c>
      <c r="DA34">
        <f>AL34</f>
        <v>1</v>
      </c>
      <c r="DB34">
        <f t="shared" si="1"/>
        <v>0</v>
      </c>
      <c r="DC34">
        <f t="shared" si="2"/>
        <v>0</v>
      </c>
      <c r="DD34" t="s">
        <v>3</v>
      </c>
      <c r="DE34" t="s">
        <v>3</v>
      </c>
      <c r="DF34">
        <f t="shared" si="8"/>
        <v>0</v>
      </c>
      <c r="DG34">
        <f t="shared" si="9"/>
        <v>0</v>
      </c>
      <c r="DH34">
        <f t="shared" si="10"/>
        <v>0</v>
      </c>
      <c r="DI34">
        <f t="shared" si="11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ROW(Source!A44)</f>
        <v>44</v>
      </c>
      <c r="B35">
        <v>64873989</v>
      </c>
      <c r="C35">
        <v>64874617</v>
      </c>
      <c r="D35">
        <v>29172379</v>
      </c>
      <c r="E35">
        <v>1</v>
      </c>
      <c r="F35">
        <v>1</v>
      </c>
      <c r="G35">
        <v>1</v>
      </c>
      <c r="H35">
        <v>2</v>
      </c>
      <c r="I35" t="s">
        <v>424</v>
      </c>
      <c r="J35" t="s">
        <v>425</v>
      </c>
      <c r="K35" t="s">
        <v>426</v>
      </c>
      <c r="L35">
        <v>1368</v>
      </c>
      <c r="N35">
        <v>1011</v>
      </c>
      <c r="O35" t="s">
        <v>409</v>
      </c>
      <c r="P35" t="s">
        <v>409</v>
      </c>
      <c r="Q35">
        <v>1</v>
      </c>
      <c r="W35">
        <v>0</v>
      </c>
      <c r="X35">
        <v>1106923569</v>
      </c>
      <c r="Y35">
        <f t="shared" si="0"/>
        <v>0.05</v>
      </c>
      <c r="AA35">
        <v>0</v>
      </c>
      <c r="AB35">
        <v>112</v>
      </c>
      <c r="AC35">
        <v>13.5</v>
      </c>
      <c r="AD35">
        <v>0</v>
      </c>
      <c r="AE35">
        <v>0</v>
      </c>
      <c r="AF35">
        <v>112</v>
      </c>
      <c r="AG35">
        <v>13.5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0.05</v>
      </c>
      <c r="AU35" t="s">
        <v>3</v>
      </c>
      <c r="AV35">
        <v>0</v>
      </c>
      <c r="AW35">
        <v>2</v>
      </c>
      <c r="AX35">
        <v>64874630</v>
      </c>
      <c r="AY35">
        <v>1</v>
      </c>
      <c r="AZ35">
        <v>0</v>
      </c>
      <c r="BA35">
        <v>41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ROUND(Y35*Source!I44*DO35,7)</f>
        <v>0</v>
      </c>
      <c r="CX35">
        <f>ROUND(Y35*Source!I44,7)</f>
        <v>0.1</v>
      </c>
      <c r="CY35">
        <f>AB35</f>
        <v>112</v>
      </c>
      <c r="CZ35">
        <f>AF35</f>
        <v>112</v>
      </c>
      <c r="DA35">
        <f>AJ35</f>
        <v>1</v>
      </c>
      <c r="DB35">
        <f t="shared" si="1"/>
        <v>5.6</v>
      </c>
      <c r="DC35">
        <f t="shared" si="2"/>
        <v>0.68</v>
      </c>
      <c r="DD35" t="s">
        <v>3</v>
      </c>
      <c r="DE35" t="s">
        <v>3</v>
      </c>
      <c r="DF35">
        <f t="shared" si="8"/>
        <v>0</v>
      </c>
      <c r="DG35">
        <f t="shared" si="9"/>
        <v>11.2</v>
      </c>
      <c r="DH35">
        <f t="shared" si="10"/>
        <v>1.35</v>
      </c>
      <c r="DI35">
        <f t="shared" si="11"/>
        <v>0</v>
      </c>
      <c r="DJ35">
        <f>DG35</f>
        <v>11.2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ROW(Source!A44)</f>
        <v>44</v>
      </c>
      <c r="B36">
        <v>64873989</v>
      </c>
      <c r="C36">
        <v>64874617</v>
      </c>
      <c r="D36">
        <v>29172509</v>
      </c>
      <c r="E36">
        <v>1</v>
      </c>
      <c r="F36">
        <v>1</v>
      </c>
      <c r="G36">
        <v>1</v>
      </c>
      <c r="H36">
        <v>2</v>
      </c>
      <c r="I36" t="s">
        <v>406</v>
      </c>
      <c r="J36" t="s">
        <v>407</v>
      </c>
      <c r="K36" t="s">
        <v>408</v>
      </c>
      <c r="L36">
        <v>1368</v>
      </c>
      <c r="N36">
        <v>1011</v>
      </c>
      <c r="O36" t="s">
        <v>409</v>
      </c>
      <c r="P36" t="s">
        <v>409</v>
      </c>
      <c r="Q36">
        <v>1</v>
      </c>
      <c r="W36">
        <v>0</v>
      </c>
      <c r="X36">
        <v>646448148</v>
      </c>
      <c r="Y36">
        <f t="shared" si="0"/>
        <v>1.87</v>
      </c>
      <c r="AA36">
        <v>0</v>
      </c>
      <c r="AB36">
        <v>3.12</v>
      </c>
      <c r="AC36">
        <v>0</v>
      </c>
      <c r="AD36">
        <v>0</v>
      </c>
      <c r="AE36">
        <v>0</v>
      </c>
      <c r="AF36">
        <v>3.12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1.87</v>
      </c>
      <c r="AU36" t="s">
        <v>3</v>
      </c>
      <c r="AV36">
        <v>0</v>
      </c>
      <c r="AW36">
        <v>2</v>
      </c>
      <c r="AX36">
        <v>64874631</v>
      </c>
      <c r="AY36">
        <v>1</v>
      </c>
      <c r="AZ36">
        <v>0</v>
      </c>
      <c r="BA36">
        <v>42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ROUND(Y36*Source!I44*DO36,7)</f>
        <v>0</v>
      </c>
      <c r="CX36">
        <f>ROUND(Y36*Source!I44,7)</f>
        <v>3.74</v>
      </c>
      <c r="CY36">
        <f>AB36</f>
        <v>3.12</v>
      </c>
      <c r="CZ36">
        <f>AF36</f>
        <v>3.12</v>
      </c>
      <c r="DA36">
        <f>AJ36</f>
        <v>1</v>
      </c>
      <c r="DB36">
        <f t="shared" si="1"/>
        <v>5.83</v>
      </c>
      <c r="DC36">
        <f t="shared" si="2"/>
        <v>0</v>
      </c>
      <c r="DD36" t="s">
        <v>3</v>
      </c>
      <c r="DE36" t="s">
        <v>3</v>
      </c>
      <c r="DF36">
        <f t="shared" si="8"/>
        <v>0</v>
      </c>
      <c r="DG36">
        <f t="shared" si="9"/>
        <v>11.67</v>
      </c>
      <c r="DH36">
        <f t="shared" si="10"/>
        <v>0</v>
      </c>
      <c r="DI36">
        <f t="shared" si="11"/>
        <v>0</v>
      </c>
      <c r="DJ36">
        <f>DG36</f>
        <v>11.67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ROW(Source!A44)</f>
        <v>44</v>
      </c>
      <c r="B37">
        <v>64873989</v>
      </c>
      <c r="C37">
        <v>64874617</v>
      </c>
      <c r="D37">
        <v>29172657</v>
      </c>
      <c r="E37">
        <v>1</v>
      </c>
      <c r="F37">
        <v>1</v>
      </c>
      <c r="G37">
        <v>1</v>
      </c>
      <c r="H37">
        <v>2</v>
      </c>
      <c r="I37" t="s">
        <v>432</v>
      </c>
      <c r="J37" t="s">
        <v>433</v>
      </c>
      <c r="K37" t="s">
        <v>434</v>
      </c>
      <c r="L37">
        <v>1368</v>
      </c>
      <c r="N37">
        <v>1011</v>
      </c>
      <c r="O37" t="s">
        <v>409</v>
      </c>
      <c r="P37" t="s">
        <v>409</v>
      </c>
      <c r="Q37">
        <v>1</v>
      </c>
      <c r="W37">
        <v>0</v>
      </c>
      <c r="X37">
        <v>1474986261</v>
      </c>
      <c r="Y37">
        <f t="shared" si="0"/>
        <v>1.07</v>
      </c>
      <c r="AA37">
        <v>0</v>
      </c>
      <c r="AB37">
        <v>8.1</v>
      </c>
      <c r="AC37">
        <v>0</v>
      </c>
      <c r="AD37">
        <v>0</v>
      </c>
      <c r="AE37">
        <v>0</v>
      </c>
      <c r="AF37">
        <v>8.1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1.07</v>
      </c>
      <c r="AU37" t="s">
        <v>3</v>
      </c>
      <c r="AV37">
        <v>0</v>
      </c>
      <c r="AW37">
        <v>2</v>
      </c>
      <c r="AX37">
        <v>64874632</v>
      </c>
      <c r="AY37">
        <v>1</v>
      </c>
      <c r="AZ37">
        <v>0</v>
      </c>
      <c r="BA37">
        <v>43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ROUND(Y37*Source!I44*DO37,7)</f>
        <v>0</v>
      </c>
      <c r="CX37">
        <f>ROUND(Y37*Source!I44,7)</f>
        <v>2.14</v>
      </c>
      <c r="CY37">
        <f>AB37</f>
        <v>8.1</v>
      </c>
      <c r="CZ37">
        <f>AF37</f>
        <v>8.1</v>
      </c>
      <c r="DA37">
        <f>AJ37</f>
        <v>1</v>
      </c>
      <c r="DB37">
        <f t="shared" si="1"/>
        <v>8.67</v>
      </c>
      <c r="DC37">
        <f t="shared" si="2"/>
        <v>0</v>
      </c>
      <c r="DD37" t="s">
        <v>3</v>
      </c>
      <c r="DE37" t="s">
        <v>3</v>
      </c>
      <c r="DF37">
        <f t="shared" si="8"/>
        <v>0</v>
      </c>
      <c r="DG37">
        <f t="shared" si="9"/>
        <v>17.329999999999998</v>
      </c>
      <c r="DH37">
        <f t="shared" si="10"/>
        <v>0</v>
      </c>
      <c r="DI37">
        <f t="shared" si="11"/>
        <v>0</v>
      </c>
      <c r="DJ37">
        <f>DG37</f>
        <v>17.329999999999998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ROW(Source!A44)</f>
        <v>44</v>
      </c>
      <c r="B38">
        <v>64873989</v>
      </c>
      <c r="C38">
        <v>64874617</v>
      </c>
      <c r="D38">
        <v>29174913</v>
      </c>
      <c r="E38">
        <v>1</v>
      </c>
      <c r="F38">
        <v>1</v>
      </c>
      <c r="G38">
        <v>1</v>
      </c>
      <c r="H38">
        <v>2</v>
      </c>
      <c r="I38" t="s">
        <v>410</v>
      </c>
      <c r="J38" t="s">
        <v>411</v>
      </c>
      <c r="K38" t="s">
        <v>412</v>
      </c>
      <c r="L38">
        <v>1368</v>
      </c>
      <c r="N38">
        <v>1011</v>
      </c>
      <c r="O38" t="s">
        <v>409</v>
      </c>
      <c r="P38" t="s">
        <v>409</v>
      </c>
      <c r="Q38">
        <v>1</v>
      </c>
      <c r="W38">
        <v>0</v>
      </c>
      <c r="X38">
        <v>1230759911</v>
      </c>
      <c r="Y38">
        <f t="shared" si="0"/>
        <v>0.09</v>
      </c>
      <c r="AA38">
        <v>0</v>
      </c>
      <c r="AB38">
        <v>87.17</v>
      </c>
      <c r="AC38">
        <v>11.6</v>
      </c>
      <c r="AD38">
        <v>0</v>
      </c>
      <c r="AE38">
        <v>0</v>
      </c>
      <c r="AF38">
        <v>87.17</v>
      </c>
      <c r="AG38">
        <v>11.6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0.09</v>
      </c>
      <c r="AU38" t="s">
        <v>3</v>
      </c>
      <c r="AV38">
        <v>0</v>
      </c>
      <c r="AW38">
        <v>2</v>
      </c>
      <c r="AX38">
        <v>64874633</v>
      </c>
      <c r="AY38">
        <v>1</v>
      </c>
      <c r="AZ38">
        <v>0</v>
      </c>
      <c r="BA38">
        <v>44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ROUND(Y38*Source!I44*DO38,7)</f>
        <v>0</v>
      </c>
      <c r="CX38">
        <f>ROUND(Y38*Source!I44,7)</f>
        <v>0.18</v>
      </c>
      <c r="CY38">
        <f>AB38</f>
        <v>87.17</v>
      </c>
      <c r="CZ38">
        <f>AF38</f>
        <v>87.17</v>
      </c>
      <c r="DA38">
        <f>AJ38</f>
        <v>1</v>
      </c>
      <c r="DB38">
        <f t="shared" si="1"/>
        <v>7.85</v>
      </c>
      <c r="DC38">
        <f t="shared" si="2"/>
        <v>1.04</v>
      </c>
      <c r="DD38" t="s">
        <v>3</v>
      </c>
      <c r="DE38" t="s">
        <v>3</v>
      </c>
      <c r="DF38">
        <f t="shared" si="8"/>
        <v>0</v>
      </c>
      <c r="DG38">
        <f t="shared" si="9"/>
        <v>15.69</v>
      </c>
      <c r="DH38">
        <f t="shared" si="10"/>
        <v>2.09</v>
      </c>
      <c r="DI38">
        <f t="shared" si="11"/>
        <v>0</v>
      </c>
      <c r="DJ38">
        <f>DG38</f>
        <v>15.69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ROW(Source!A44)</f>
        <v>44</v>
      </c>
      <c r="B39">
        <v>64873989</v>
      </c>
      <c r="C39">
        <v>64874617</v>
      </c>
      <c r="D39">
        <v>29113986</v>
      </c>
      <c r="E39">
        <v>1</v>
      </c>
      <c r="F39">
        <v>1</v>
      </c>
      <c r="G39">
        <v>1</v>
      </c>
      <c r="H39">
        <v>3</v>
      </c>
      <c r="I39" t="s">
        <v>435</v>
      </c>
      <c r="J39" t="s">
        <v>436</v>
      </c>
      <c r="K39" t="s">
        <v>437</v>
      </c>
      <c r="L39">
        <v>1348</v>
      </c>
      <c r="N39">
        <v>1009</v>
      </c>
      <c r="O39" t="s">
        <v>419</v>
      </c>
      <c r="P39" t="s">
        <v>419</v>
      </c>
      <c r="Q39">
        <v>1000</v>
      </c>
      <c r="W39">
        <v>0</v>
      </c>
      <c r="X39">
        <v>-2063358494</v>
      </c>
      <c r="Y39">
        <f t="shared" si="0"/>
        <v>2.7E-4</v>
      </c>
      <c r="AA39">
        <v>10362</v>
      </c>
      <c r="AB39">
        <v>0</v>
      </c>
      <c r="AC39">
        <v>0</v>
      </c>
      <c r="AD39">
        <v>0</v>
      </c>
      <c r="AE39">
        <v>10362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2.7E-4</v>
      </c>
      <c r="AU39" t="s">
        <v>3</v>
      </c>
      <c r="AV39">
        <v>0</v>
      </c>
      <c r="AW39">
        <v>2</v>
      </c>
      <c r="AX39">
        <v>64874634</v>
      </c>
      <c r="AY39">
        <v>1</v>
      </c>
      <c r="AZ39">
        <v>0</v>
      </c>
      <c r="BA39">
        <v>45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ROUND(Y39*Source!I44,7)</f>
        <v>5.4000000000000001E-4</v>
      </c>
      <c r="CY39">
        <f>AA39</f>
        <v>10362</v>
      </c>
      <c r="CZ39">
        <f>AE39</f>
        <v>10362</v>
      </c>
      <c r="DA39">
        <f>AI39</f>
        <v>1</v>
      </c>
      <c r="DB39">
        <f t="shared" si="1"/>
        <v>2.8</v>
      </c>
      <c r="DC39">
        <f t="shared" si="2"/>
        <v>0</v>
      </c>
      <c r="DD39" t="s">
        <v>3</v>
      </c>
      <c r="DE39" t="s">
        <v>3</v>
      </c>
      <c r="DF39">
        <f t="shared" si="8"/>
        <v>5.6</v>
      </c>
      <c r="DG39">
        <f t="shared" si="9"/>
        <v>0</v>
      </c>
      <c r="DH39">
        <f t="shared" si="10"/>
        <v>0</v>
      </c>
      <c r="DI39">
        <f t="shared" si="11"/>
        <v>0</v>
      </c>
      <c r="DJ39">
        <f>DF39</f>
        <v>5.6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ROW(Source!A44)</f>
        <v>44</v>
      </c>
      <c r="B40">
        <v>64873989</v>
      </c>
      <c r="C40">
        <v>64874617</v>
      </c>
      <c r="D40">
        <v>29110139</v>
      </c>
      <c r="E40">
        <v>1</v>
      </c>
      <c r="F40">
        <v>1</v>
      </c>
      <c r="G40">
        <v>1</v>
      </c>
      <c r="H40">
        <v>3</v>
      </c>
      <c r="I40" t="s">
        <v>413</v>
      </c>
      <c r="J40" t="s">
        <v>414</v>
      </c>
      <c r="K40" t="s">
        <v>415</v>
      </c>
      <c r="L40">
        <v>1346</v>
      </c>
      <c r="N40">
        <v>1009</v>
      </c>
      <c r="O40" t="s">
        <v>318</v>
      </c>
      <c r="P40" t="s">
        <v>318</v>
      </c>
      <c r="Q40">
        <v>1</v>
      </c>
      <c r="W40">
        <v>0</v>
      </c>
      <c r="X40">
        <v>-1947909329</v>
      </c>
      <c r="Y40">
        <f t="shared" si="0"/>
        <v>0.2</v>
      </c>
      <c r="AA40">
        <v>23.09</v>
      </c>
      <c r="AB40">
        <v>0</v>
      </c>
      <c r="AC40">
        <v>0</v>
      </c>
      <c r="AD40">
        <v>0</v>
      </c>
      <c r="AE40">
        <v>23.09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</v>
      </c>
      <c r="AU40" t="s">
        <v>3</v>
      </c>
      <c r="AV40">
        <v>0</v>
      </c>
      <c r="AW40">
        <v>2</v>
      </c>
      <c r="AX40">
        <v>64874635</v>
      </c>
      <c r="AY40">
        <v>1</v>
      </c>
      <c r="AZ40">
        <v>0</v>
      </c>
      <c r="BA40">
        <v>46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ROUND(Y40*Source!I44,7)</f>
        <v>0.4</v>
      </c>
      <c r="CY40">
        <f>AA40</f>
        <v>23.09</v>
      </c>
      <c r="CZ40">
        <f>AE40</f>
        <v>23.09</v>
      </c>
      <c r="DA40">
        <f>AI40</f>
        <v>1</v>
      </c>
      <c r="DB40">
        <f t="shared" si="1"/>
        <v>4.62</v>
      </c>
      <c r="DC40">
        <f t="shared" si="2"/>
        <v>0</v>
      </c>
      <c r="DD40" t="s">
        <v>3</v>
      </c>
      <c r="DE40" t="s">
        <v>3</v>
      </c>
      <c r="DF40">
        <f t="shared" si="8"/>
        <v>9.24</v>
      </c>
      <c r="DG40">
        <f t="shared" si="9"/>
        <v>0</v>
      </c>
      <c r="DH40">
        <f t="shared" si="10"/>
        <v>0</v>
      </c>
      <c r="DI40">
        <f t="shared" si="11"/>
        <v>0</v>
      </c>
      <c r="DJ40">
        <f>DF40</f>
        <v>9.24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ROW(Source!A44)</f>
        <v>44</v>
      </c>
      <c r="B41">
        <v>64873989</v>
      </c>
      <c r="C41">
        <v>64874617</v>
      </c>
      <c r="D41">
        <v>29114247</v>
      </c>
      <c r="E41">
        <v>1</v>
      </c>
      <c r="F41">
        <v>1</v>
      </c>
      <c r="G41">
        <v>1</v>
      </c>
      <c r="H41">
        <v>3</v>
      </c>
      <c r="I41" t="s">
        <v>416</v>
      </c>
      <c r="J41" t="s">
        <v>417</v>
      </c>
      <c r="K41" t="s">
        <v>418</v>
      </c>
      <c r="L41">
        <v>1348</v>
      </c>
      <c r="N41">
        <v>1009</v>
      </c>
      <c r="O41" t="s">
        <v>419</v>
      </c>
      <c r="P41" t="s">
        <v>419</v>
      </c>
      <c r="Q41">
        <v>1000</v>
      </c>
      <c r="W41">
        <v>0</v>
      </c>
      <c r="X41">
        <v>969423507</v>
      </c>
      <c r="Y41">
        <f t="shared" si="0"/>
        <v>8.9999999999999998E-4</v>
      </c>
      <c r="AA41">
        <v>9040.01</v>
      </c>
      <c r="AB41">
        <v>0</v>
      </c>
      <c r="AC41">
        <v>0</v>
      </c>
      <c r="AD41">
        <v>0</v>
      </c>
      <c r="AE41">
        <v>9040.01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8.9999999999999998E-4</v>
      </c>
      <c r="AU41" t="s">
        <v>3</v>
      </c>
      <c r="AV41">
        <v>0</v>
      </c>
      <c r="AW41">
        <v>2</v>
      </c>
      <c r="AX41">
        <v>64874636</v>
      </c>
      <c r="AY41">
        <v>1</v>
      </c>
      <c r="AZ41">
        <v>0</v>
      </c>
      <c r="BA41">
        <v>47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ROUND(Y41*Source!I44,7)</f>
        <v>1.8E-3</v>
      </c>
      <c r="CY41">
        <f>AA41</f>
        <v>9040.01</v>
      </c>
      <c r="CZ41">
        <f>AE41</f>
        <v>9040.01</v>
      </c>
      <c r="DA41">
        <f>AI41</f>
        <v>1</v>
      </c>
      <c r="DB41">
        <f t="shared" si="1"/>
        <v>8.14</v>
      </c>
      <c r="DC41">
        <f t="shared" si="2"/>
        <v>0</v>
      </c>
      <c r="DD41" t="s">
        <v>3</v>
      </c>
      <c r="DE41" t="s">
        <v>3</v>
      </c>
      <c r="DF41">
        <f t="shared" si="8"/>
        <v>16.27</v>
      </c>
      <c r="DG41">
        <f t="shared" si="9"/>
        <v>0</v>
      </c>
      <c r="DH41">
        <f t="shared" si="10"/>
        <v>0</v>
      </c>
      <c r="DI41">
        <f t="shared" si="11"/>
        <v>0</v>
      </c>
      <c r="DJ41">
        <f>DF41</f>
        <v>16.27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ROW(Source!A44)</f>
        <v>44</v>
      </c>
      <c r="B42">
        <v>64873989</v>
      </c>
      <c r="C42">
        <v>64874617</v>
      </c>
      <c r="D42">
        <v>29160605</v>
      </c>
      <c r="E42">
        <v>1</v>
      </c>
      <c r="F42">
        <v>1</v>
      </c>
      <c r="G42">
        <v>1</v>
      </c>
      <c r="H42">
        <v>3</v>
      </c>
      <c r="I42" t="s">
        <v>438</v>
      </c>
      <c r="J42" t="s">
        <v>439</v>
      </c>
      <c r="K42" t="s">
        <v>440</v>
      </c>
      <c r="L42">
        <v>1354</v>
      </c>
      <c r="N42">
        <v>1010</v>
      </c>
      <c r="O42" t="s">
        <v>54</v>
      </c>
      <c r="P42" t="s">
        <v>54</v>
      </c>
      <c r="Q42">
        <v>1</v>
      </c>
      <c r="W42">
        <v>0</v>
      </c>
      <c r="X42">
        <v>-725433904</v>
      </c>
      <c r="Y42">
        <f t="shared" si="0"/>
        <v>2</v>
      </c>
      <c r="AA42">
        <v>23</v>
      </c>
      <c r="AB42">
        <v>0</v>
      </c>
      <c r="AC42">
        <v>0</v>
      </c>
      <c r="AD42">
        <v>0</v>
      </c>
      <c r="AE42">
        <v>23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</v>
      </c>
      <c r="AU42" t="s">
        <v>3</v>
      </c>
      <c r="AV42">
        <v>0</v>
      </c>
      <c r="AW42">
        <v>2</v>
      </c>
      <c r="AX42">
        <v>64874638</v>
      </c>
      <c r="AY42">
        <v>1</v>
      </c>
      <c r="AZ42">
        <v>0</v>
      </c>
      <c r="BA42">
        <v>49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ROUND(Y42*Source!I44,7)</f>
        <v>4</v>
      </c>
      <c r="CY42">
        <f>AA42</f>
        <v>23</v>
      </c>
      <c r="CZ42">
        <f>AE42</f>
        <v>23</v>
      </c>
      <c r="DA42">
        <f>AI42</f>
        <v>1</v>
      </c>
      <c r="DB42">
        <f t="shared" si="1"/>
        <v>46</v>
      </c>
      <c r="DC42">
        <f t="shared" si="2"/>
        <v>0</v>
      </c>
      <c r="DD42" t="s">
        <v>3</v>
      </c>
      <c r="DE42" t="s">
        <v>3</v>
      </c>
      <c r="DF42">
        <f t="shared" si="8"/>
        <v>92</v>
      </c>
      <c r="DG42">
        <f t="shared" si="9"/>
        <v>0</v>
      </c>
      <c r="DH42">
        <f t="shared" si="10"/>
        <v>0</v>
      </c>
      <c r="DI42">
        <f t="shared" si="11"/>
        <v>0</v>
      </c>
      <c r="DJ42">
        <f>DF42</f>
        <v>92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ROW(Source!A45)</f>
        <v>45</v>
      </c>
      <c r="B43">
        <v>64873986</v>
      </c>
      <c r="C43">
        <v>64874617</v>
      </c>
      <c r="D43">
        <v>18410572</v>
      </c>
      <c r="E43">
        <v>1</v>
      </c>
      <c r="F43">
        <v>1</v>
      </c>
      <c r="G43">
        <v>1</v>
      </c>
      <c r="H43">
        <v>1</v>
      </c>
      <c r="I43" t="s">
        <v>430</v>
      </c>
      <c r="J43" t="s">
        <v>3</v>
      </c>
      <c r="K43" t="s">
        <v>431</v>
      </c>
      <c r="L43">
        <v>1369</v>
      </c>
      <c r="N43">
        <v>1013</v>
      </c>
      <c r="O43" t="s">
        <v>405</v>
      </c>
      <c r="P43" t="s">
        <v>405</v>
      </c>
      <c r="Q43">
        <v>1</v>
      </c>
      <c r="W43">
        <v>0</v>
      </c>
      <c r="X43">
        <v>-546915240</v>
      </c>
      <c r="Y43">
        <f t="shared" si="0"/>
        <v>8.18</v>
      </c>
      <c r="AA43">
        <v>0</v>
      </c>
      <c r="AB43">
        <v>0</v>
      </c>
      <c r="AC43">
        <v>0</v>
      </c>
      <c r="AD43">
        <v>8.74</v>
      </c>
      <c r="AE43">
        <v>0</v>
      </c>
      <c r="AF43">
        <v>0</v>
      </c>
      <c r="AG43">
        <v>0</v>
      </c>
      <c r="AH43">
        <v>8.74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8.18</v>
      </c>
      <c r="AU43" t="s">
        <v>3</v>
      </c>
      <c r="AV43">
        <v>1</v>
      </c>
      <c r="AW43">
        <v>2</v>
      </c>
      <c r="AX43">
        <v>64874628</v>
      </c>
      <c r="AY43">
        <v>1</v>
      </c>
      <c r="AZ43">
        <v>0</v>
      </c>
      <c r="BA43">
        <v>50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ROUND(AT43*Source!I45*AH43*AL43,0)</f>
        <v>143</v>
      </c>
      <c r="CV43">
        <f>ROUND(Y43*Source!I45,7)</f>
        <v>16.36</v>
      </c>
      <c r="CW43">
        <v>0</v>
      </c>
      <c r="CX43">
        <f>ROUND(Y43*Source!I45,7)</f>
        <v>16.36</v>
      </c>
      <c r="CY43">
        <f>AD43</f>
        <v>8.74</v>
      </c>
      <c r="CZ43">
        <f>AH43</f>
        <v>8.74</v>
      </c>
      <c r="DA43">
        <f>AL43</f>
        <v>1</v>
      </c>
      <c r="DB43">
        <f t="shared" si="1"/>
        <v>71.489999999999995</v>
      </c>
      <c r="DC43">
        <f t="shared" si="2"/>
        <v>0</v>
      </c>
      <c r="DD43" t="s">
        <v>3</v>
      </c>
      <c r="DE43" t="s">
        <v>3</v>
      </c>
      <c r="DF43">
        <f t="shared" ref="DF43:DF48" si="12">ROUND(ROUND(AE43,0)*CX43,0)</f>
        <v>0</v>
      </c>
      <c r="DG43">
        <f>ROUND(ROUND(AF43,0)*CX43,0)</f>
        <v>0</v>
      </c>
      <c r="DH43">
        <f>ROUND(ROUND(AG43,0)*CX43,0)</f>
        <v>0</v>
      </c>
      <c r="DI43">
        <f t="shared" ref="DI43:DI52" si="13">ROUND(ROUND(AH43,0)*CX43,0)</f>
        <v>147</v>
      </c>
      <c r="DJ43">
        <f>DI43</f>
        <v>147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ROW(Source!A45)</f>
        <v>45</v>
      </c>
      <c r="B44">
        <v>64873986</v>
      </c>
      <c r="C44">
        <v>64874617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34</v>
      </c>
      <c r="J44" t="s">
        <v>3</v>
      </c>
      <c r="K44" t="s">
        <v>422</v>
      </c>
      <c r="L44">
        <v>608254</v>
      </c>
      <c r="N44">
        <v>1013</v>
      </c>
      <c r="O44" t="s">
        <v>423</v>
      </c>
      <c r="P44" t="s">
        <v>423</v>
      </c>
      <c r="Q44">
        <v>1</v>
      </c>
      <c r="W44">
        <v>0</v>
      </c>
      <c r="X44">
        <v>-185737400</v>
      </c>
      <c r="Y44">
        <f t="shared" si="0"/>
        <v>0.05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0.05</v>
      </c>
      <c r="AU44" t="s">
        <v>3</v>
      </c>
      <c r="AV44">
        <v>2</v>
      </c>
      <c r="AW44">
        <v>2</v>
      </c>
      <c r="AX44">
        <v>64874629</v>
      </c>
      <c r="AY44">
        <v>1</v>
      </c>
      <c r="AZ44">
        <v>0</v>
      </c>
      <c r="BA44">
        <v>51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ROUND(Y44*Source!I45,7)</f>
        <v>0.1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12"/>
        <v>0</v>
      </c>
      <c r="DG44">
        <f>ROUND(ROUND(AF44,0)*CX44,0)</f>
        <v>0</v>
      </c>
      <c r="DH44">
        <f>ROUND(ROUND(AG44,0)*CX44,0)</f>
        <v>0</v>
      </c>
      <c r="DI44">
        <f t="shared" si="13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ROW(Source!A45)</f>
        <v>45</v>
      </c>
      <c r="B45">
        <v>64873986</v>
      </c>
      <c r="C45">
        <v>64874617</v>
      </c>
      <c r="D45">
        <v>29172379</v>
      </c>
      <c r="E45">
        <v>1</v>
      </c>
      <c r="F45">
        <v>1</v>
      </c>
      <c r="G45">
        <v>1</v>
      </c>
      <c r="H45">
        <v>2</v>
      </c>
      <c r="I45" t="s">
        <v>424</v>
      </c>
      <c r="J45" t="s">
        <v>425</v>
      </c>
      <c r="K45" t="s">
        <v>426</v>
      </c>
      <c r="L45">
        <v>1368</v>
      </c>
      <c r="N45">
        <v>1011</v>
      </c>
      <c r="O45" t="s">
        <v>409</v>
      </c>
      <c r="P45" t="s">
        <v>409</v>
      </c>
      <c r="Q45">
        <v>1</v>
      </c>
      <c r="W45">
        <v>0</v>
      </c>
      <c r="X45">
        <v>1106923569</v>
      </c>
      <c r="Y45">
        <f t="shared" si="0"/>
        <v>0.05</v>
      </c>
      <c r="AA45">
        <v>0</v>
      </c>
      <c r="AB45">
        <v>1471.68</v>
      </c>
      <c r="AC45">
        <v>687.56</v>
      </c>
      <c r="AD45">
        <v>0</v>
      </c>
      <c r="AE45">
        <v>0</v>
      </c>
      <c r="AF45">
        <v>112</v>
      </c>
      <c r="AG45">
        <v>13.5</v>
      </c>
      <c r="AH45">
        <v>0</v>
      </c>
      <c r="AI45">
        <v>1</v>
      </c>
      <c r="AJ45">
        <v>13.14</v>
      </c>
      <c r="AK45">
        <v>50.93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0.05</v>
      </c>
      <c r="AU45" t="s">
        <v>3</v>
      </c>
      <c r="AV45">
        <v>0</v>
      </c>
      <c r="AW45">
        <v>2</v>
      </c>
      <c r="AX45">
        <v>64874630</v>
      </c>
      <c r="AY45">
        <v>1</v>
      </c>
      <c r="AZ45">
        <v>0</v>
      </c>
      <c r="BA45">
        <v>52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ROUND(Y45*Source!I45*DO45,7)</f>
        <v>0</v>
      </c>
      <c r="CX45">
        <f>ROUND(Y45*Source!I45,7)</f>
        <v>0.1</v>
      </c>
      <c r="CY45">
        <f>AB45</f>
        <v>1471.68</v>
      </c>
      <c r="CZ45">
        <f>AF45</f>
        <v>112</v>
      </c>
      <c r="DA45">
        <f>AJ45</f>
        <v>13.14</v>
      </c>
      <c r="DB45">
        <f t="shared" si="1"/>
        <v>5.6</v>
      </c>
      <c r="DC45">
        <f t="shared" si="2"/>
        <v>0.68</v>
      </c>
      <c r="DD45" t="s">
        <v>3</v>
      </c>
      <c r="DE45" t="s">
        <v>3</v>
      </c>
      <c r="DF45">
        <f t="shared" si="12"/>
        <v>0</v>
      </c>
      <c r="DG45">
        <f>ROUND(ROUND(AF45*AJ45,0)*CX45,0)</f>
        <v>147</v>
      </c>
      <c r="DH45">
        <f>ROUND(ROUND(AG45*AK45,0)*CX45,0)</f>
        <v>69</v>
      </c>
      <c r="DI45">
        <f t="shared" si="13"/>
        <v>0</v>
      </c>
      <c r="DJ45">
        <f>DG45</f>
        <v>147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ROW(Source!A45)</f>
        <v>45</v>
      </c>
      <c r="B46">
        <v>64873986</v>
      </c>
      <c r="C46">
        <v>64874617</v>
      </c>
      <c r="D46">
        <v>29172509</v>
      </c>
      <c r="E46">
        <v>1</v>
      </c>
      <c r="F46">
        <v>1</v>
      </c>
      <c r="G46">
        <v>1</v>
      </c>
      <c r="H46">
        <v>2</v>
      </c>
      <c r="I46" t="s">
        <v>406</v>
      </c>
      <c r="J46" t="s">
        <v>407</v>
      </c>
      <c r="K46" t="s">
        <v>408</v>
      </c>
      <c r="L46">
        <v>1368</v>
      </c>
      <c r="N46">
        <v>1011</v>
      </c>
      <c r="O46" t="s">
        <v>409</v>
      </c>
      <c r="P46" t="s">
        <v>409</v>
      </c>
      <c r="Q46">
        <v>1</v>
      </c>
      <c r="W46">
        <v>0</v>
      </c>
      <c r="X46">
        <v>646448148</v>
      </c>
      <c r="Y46">
        <f t="shared" si="0"/>
        <v>1.87</v>
      </c>
      <c r="AA46">
        <v>0</v>
      </c>
      <c r="AB46">
        <v>13.54</v>
      </c>
      <c r="AC46">
        <v>0</v>
      </c>
      <c r="AD46">
        <v>0</v>
      </c>
      <c r="AE46">
        <v>0</v>
      </c>
      <c r="AF46">
        <v>3.12</v>
      </c>
      <c r="AG46">
        <v>0</v>
      </c>
      <c r="AH46">
        <v>0</v>
      </c>
      <c r="AI46">
        <v>1</v>
      </c>
      <c r="AJ46">
        <v>4.34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1.87</v>
      </c>
      <c r="AU46" t="s">
        <v>3</v>
      </c>
      <c r="AV46">
        <v>0</v>
      </c>
      <c r="AW46">
        <v>2</v>
      </c>
      <c r="AX46">
        <v>64874631</v>
      </c>
      <c r="AY46">
        <v>1</v>
      </c>
      <c r="AZ46">
        <v>0</v>
      </c>
      <c r="BA46">
        <v>53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ROUND(Y46*Source!I45*DO46,7)</f>
        <v>0</v>
      </c>
      <c r="CX46">
        <f>ROUND(Y46*Source!I45,7)</f>
        <v>3.74</v>
      </c>
      <c r="CY46">
        <f>AB46</f>
        <v>13.54</v>
      </c>
      <c r="CZ46">
        <f>AF46</f>
        <v>3.12</v>
      </c>
      <c r="DA46">
        <f>AJ46</f>
        <v>4.34</v>
      </c>
      <c r="DB46">
        <f t="shared" si="1"/>
        <v>5.83</v>
      </c>
      <c r="DC46">
        <f t="shared" si="2"/>
        <v>0</v>
      </c>
      <c r="DD46" t="s">
        <v>3</v>
      </c>
      <c r="DE46" t="s">
        <v>3</v>
      </c>
      <c r="DF46">
        <f t="shared" si="12"/>
        <v>0</v>
      </c>
      <c r="DG46">
        <f>ROUND(ROUND(AF46*AJ46,0)*CX46,0)</f>
        <v>52</v>
      </c>
      <c r="DH46">
        <f>ROUND(ROUND(AG46*AK46,0)*CX46,0)</f>
        <v>0</v>
      </c>
      <c r="DI46">
        <f t="shared" si="13"/>
        <v>0</v>
      </c>
      <c r="DJ46">
        <f>DG46</f>
        <v>52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ROW(Source!A45)</f>
        <v>45</v>
      </c>
      <c r="B47">
        <v>64873986</v>
      </c>
      <c r="C47">
        <v>64874617</v>
      </c>
      <c r="D47">
        <v>29172657</v>
      </c>
      <c r="E47">
        <v>1</v>
      </c>
      <c r="F47">
        <v>1</v>
      </c>
      <c r="G47">
        <v>1</v>
      </c>
      <c r="H47">
        <v>2</v>
      </c>
      <c r="I47" t="s">
        <v>432</v>
      </c>
      <c r="J47" t="s">
        <v>433</v>
      </c>
      <c r="K47" t="s">
        <v>434</v>
      </c>
      <c r="L47">
        <v>1368</v>
      </c>
      <c r="N47">
        <v>1011</v>
      </c>
      <c r="O47" t="s">
        <v>409</v>
      </c>
      <c r="P47" t="s">
        <v>409</v>
      </c>
      <c r="Q47">
        <v>1</v>
      </c>
      <c r="W47">
        <v>0</v>
      </c>
      <c r="X47">
        <v>1474986261</v>
      </c>
      <c r="Y47">
        <f t="shared" si="0"/>
        <v>1.07</v>
      </c>
      <c r="AA47">
        <v>0</v>
      </c>
      <c r="AB47">
        <v>67.150000000000006</v>
      </c>
      <c r="AC47">
        <v>0</v>
      </c>
      <c r="AD47">
        <v>0</v>
      </c>
      <c r="AE47">
        <v>0</v>
      </c>
      <c r="AF47">
        <v>8.1</v>
      </c>
      <c r="AG47">
        <v>0</v>
      </c>
      <c r="AH47">
        <v>0</v>
      </c>
      <c r="AI47">
        <v>1</v>
      </c>
      <c r="AJ47">
        <v>8.2899999999999991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1.07</v>
      </c>
      <c r="AU47" t="s">
        <v>3</v>
      </c>
      <c r="AV47">
        <v>0</v>
      </c>
      <c r="AW47">
        <v>2</v>
      </c>
      <c r="AX47">
        <v>64874632</v>
      </c>
      <c r="AY47">
        <v>1</v>
      </c>
      <c r="AZ47">
        <v>0</v>
      </c>
      <c r="BA47">
        <v>54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ROUND(Y47*Source!I45*DO47,7)</f>
        <v>0</v>
      </c>
      <c r="CX47">
        <f>ROUND(Y47*Source!I45,7)</f>
        <v>2.14</v>
      </c>
      <c r="CY47">
        <f>AB47</f>
        <v>67.150000000000006</v>
      </c>
      <c r="CZ47">
        <f>AF47</f>
        <v>8.1</v>
      </c>
      <c r="DA47">
        <f>AJ47</f>
        <v>8.2899999999999991</v>
      </c>
      <c r="DB47">
        <f t="shared" si="1"/>
        <v>8.67</v>
      </c>
      <c r="DC47">
        <f t="shared" si="2"/>
        <v>0</v>
      </c>
      <c r="DD47" t="s">
        <v>3</v>
      </c>
      <c r="DE47" t="s">
        <v>3</v>
      </c>
      <c r="DF47">
        <f t="shared" si="12"/>
        <v>0</v>
      </c>
      <c r="DG47">
        <f>ROUND(ROUND(AF47*AJ47,0)*CX47,0)</f>
        <v>143</v>
      </c>
      <c r="DH47">
        <f>ROUND(ROUND(AG47*AK47,0)*CX47,0)</f>
        <v>0</v>
      </c>
      <c r="DI47">
        <f t="shared" si="13"/>
        <v>0</v>
      </c>
      <c r="DJ47">
        <f>DG47</f>
        <v>143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64873986</v>
      </c>
      <c r="C48">
        <v>64874617</v>
      </c>
      <c r="D48">
        <v>29174913</v>
      </c>
      <c r="E48">
        <v>1</v>
      </c>
      <c r="F48">
        <v>1</v>
      </c>
      <c r="G48">
        <v>1</v>
      </c>
      <c r="H48">
        <v>2</v>
      </c>
      <c r="I48" t="s">
        <v>410</v>
      </c>
      <c r="J48" t="s">
        <v>411</v>
      </c>
      <c r="K48" t="s">
        <v>412</v>
      </c>
      <c r="L48">
        <v>1368</v>
      </c>
      <c r="N48">
        <v>1011</v>
      </c>
      <c r="O48" t="s">
        <v>409</v>
      </c>
      <c r="P48" t="s">
        <v>409</v>
      </c>
      <c r="Q48">
        <v>1</v>
      </c>
      <c r="W48">
        <v>0</v>
      </c>
      <c r="X48">
        <v>1230759911</v>
      </c>
      <c r="Y48">
        <f t="shared" si="0"/>
        <v>0.09</v>
      </c>
      <c r="AA48">
        <v>0</v>
      </c>
      <c r="AB48">
        <v>2113</v>
      </c>
      <c r="AC48">
        <v>590.79</v>
      </c>
      <c r="AD48">
        <v>0</v>
      </c>
      <c r="AE48">
        <v>0</v>
      </c>
      <c r="AF48">
        <v>87.17</v>
      </c>
      <c r="AG48">
        <v>11.6</v>
      </c>
      <c r="AH48">
        <v>0</v>
      </c>
      <c r="AI48">
        <v>1</v>
      </c>
      <c r="AJ48">
        <v>24.24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0.09</v>
      </c>
      <c r="AU48" t="s">
        <v>3</v>
      </c>
      <c r="AV48">
        <v>0</v>
      </c>
      <c r="AW48">
        <v>2</v>
      </c>
      <c r="AX48">
        <v>64874633</v>
      </c>
      <c r="AY48">
        <v>1</v>
      </c>
      <c r="AZ48">
        <v>0</v>
      </c>
      <c r="BA48">
        <v>55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ROUND(Y48*Source!I45*DO48,7)</f>
        <v>0</v>
      </c>
      <c r="CX48">
        <f>ROUND(Y48*Source!I45,7)</f>
        <v>0.18</v>
      </c>
      <c r="CY48">
        <f>AB48</f>
        <v>2113</v>
      </c>
      <c r="CZ48">
        <f>AF48</f>
        <v>87.17</v>
      </c>
      <c r="DA48">
        <f>AJ48</f>
        <v>24.24</v>
      </c>
      <c r="DB48">
        <f t="shared" si="1"/>
        <v>7.85</v>
      </c>
      <c r="DC48">
        <f t="shared" si="2"/>
        <v>1.04</v>
      </c>
      <c r="DD48" t="s">
        <v>3</v>
      </c>
      <c r="DE48" t="s">
        <v>3</v>
      </c>
      <c r="DF48">
        <f t="shared" si="12"/>
        <v>0</v>
      </c>
      <c r="DG48">
        <f>ROUND(ROUND(AF48*AJ48,0)*CX48,0)</f>
        <v>380</v>
      </c>
      <c r="DH48">
        <f>ROUND(ROUND(AG48*AK48,0)*CX48,0)</f>
        <v>106</v>
      </c>
      <c r="DI48">
        <f t="shared" si="13"/>
        <v>0</v>
      </c>
      <c r="DJ48">
        <f>DG48</f>
        <v>380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64873986</v>
      </c>
      <c r="C49">
        <v>64874617</v>
      </c>
      <c r="D49">
        <v>29113986</v>
      </c>
      <c r="E49">
        <v>1</v>
      </c>
      <c r="F49">
        <v>1</v>
      </c>
      <c r="G49">
        <v>1</v>
      </c>
      <c r="H49">
        <v>3</v>
      </c>
      <c r="I49" t="s">
        <v>435</v>
      </c>
      <c r="J49" t="s">
        <v>436</v>
      </c>
      <c r="K49" t="s">
        <v>437</v>
      </c>
      <c r="L49">
        <v>1348</v>
      </c>
      <c r="N49">
        <v>1009</v>
      </c>
      <c r="O49" t="s">
        <v>419</v>
      </c>
      <c r="P49" t="s">
        <v>419</v>
      </c>
      <c r="Q49">
        <v>1000</v>
      </c>
      <c r="W49">
        <v>0</v>
      </c>
      <c r="X49">
        <v>-2063358494</v>
      </c>
      <c r="Y49">
        <f t="shared" si="0"/>
        <v>2.7E-4</v>
      </c>
      <c r="AA49">
        <v>177086.58</v>
      </c>
      <c r="AB49">
        <v>0</v>
      </c>
      <c r="AC49">
        <v>0</v>
      </c>
      <c r="AD49">
        <v>0</v>
      </c>
      <c r="AE49">
        <v>10362</v>
      </c>
      <c r="AF49">
        <v>0</v>
      </c>
      <c r="AG49">
        <v>0</v>
      </c>
      <c r="AH49">
        <v>0</v>
      </c>
      <c r="AI49">
        <v>17.09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2.7E-4</v>
      </c>
      <c r="AU49" t="s">
        <v>3</v>
      </c>
      <c r="AV49">
        <v>0</v>
      </c>
      <c r="AW49">
        <v>2</v>
      </c>
      <c r="AX49">
        <v>64874634</v>
      </c>
      <c r="AY49">
        <v>1</v>
      </c>
      <c r="AZ49">
        <v>0</v>
      </c>
      <c r="BA49">
        <v>56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ROUND(Y49*Source!I45,7)</f>
        <v>5.4000000000000001E-4</v>
      </c>
      <c r="CY49">
        <f>AA49</f>
        <v>177086.58</v>
      </c>
      <c r="CZ49">
        <f>AE49</f>
        <v>10362</v>
      </c>
      <c r="DA49">
        <f>AI49</f>
        <v>17.09</v>
      </c>
      <c r="DB49">
        <f t="shared" si="1"/>
        <v>2.8</v>
      </c>
      <c r="DC49">
        <f t="shared" si="2"/>
        <v>0</v>
      </c>
      <c r="DD49" t="s">
        <v>3</v>
      </c>
      <c r="DE49" t="s">
        <v>3</v>
      </c>
      <c r="DF49">
        <f>ROUND(ROUND(AE49*AI49,0)*CX49,0)</f>
        <v>96</v>
      </c>
      <c r="DG49">
        <f>ROUND(ROUND(AF49,0)*CX49,0)</f>
        <v>0</v>
      </c>
      <c r="DH49">
        <f>ROUND(ROUND(AG49,0)*CX49,0)</f>
        <v>0</v>
      </c>
      <c r="DI49">
        <f t="shared" si="13"/>
        <v>0</v>
      </c>
      <c r="DJ49">
        <f>DF49</f>
        <v>96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ROW(Source!A45)</f>
        <v>45</v>
      </c>
      <c r="B50">
        <v>64873986</v>
      </c>
      <c r="C50">
        <v>64874617</v>
      </c>
      <c r="D50">
        <v>29110139</v>
      </c>
      <c r="E50">
        <v>1</v>
      </c>
      <c r="F50">
        <v>1</v>
      </c>
      <c r="G50">
        <v>1</v>
      </c>
      <c r="H50">
        <v>3</v>
      </c>
      <c r="I50" t="s">
        <v>413</v>
      </c>
      <c r="J50" t="s">
        <v>414</v>
      </c>
      <c r="K50" t="s">
        <v>415</v>
      </c>
      <c r="L50">
        <v>1346</v>
      </c>
      <c r="N50">
        <v>1009</v>
      </c>
      <c r="O50" t="s">
        <v>318</v>
      </c>
      <c r="P50" t="s">
        <v>318</v>
      </c>
      <c r="Q50">
        <v>1</v>
      </c>
      <c r="W50">
        <v>0</v>
      </c>
      <c r="X50">
        <v>-1947909329</v>
      </c>
      <c r="Y50">
        <f t="shared" si="0"/>
        <v>0.2</v>
      </c>
      <c r="AA50">
        <v>307.56</v>
      </c>
      <c r="AB50">
        <v>0</v>
      </c>
      <c r="AC50">
        <v>0</v>
      </c>
      <c r="AD50">
        <v>0</v>
      </c>
      <c r="AE50">
        <v>23.09</v>
      </c>
      <c r="AF50">
        <v>0</v>
      </c>
      <c r="AG50">
        <v>0</v>
      </c>
      <c r="AH50">
        <v>0</v>
      </c>
      <c r="AI50">
        <v>13.32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</v>
      </c>
      <c r="AU50" t="s">
        <v>3</v>
      </c>
      <c r="AV50">
        <v>0</v>
      </c>
      <c r="AW50">
        <v>2</v>
      </c>
      <c r="AX50">
        <v>64874635</v>
      </c>
      <c r="AY50">
        <v>1</v>
      </c>
      <c r="AZ50">
        <v>0</v>
      </c>
      <c r="BA50">
        <v>57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0.4</v>
      </c>
      <c r="CY50">
        <f>AA50</f>
        <v>307.56</v>
      </c>
      <c r="CZ50">
        <f>AE50</f>
        <v>23.09</v>
      </c>
      <c r="DA50">
        <f>AI50</f>
        <v>13.32</v>
      </c>
      <c r="DB50">
        <f t="shared" si="1"/>
        <v>4.62</v>
      </c>
      <c r="DC50">
        <f t="shared" si="2"/>
        <v>0</v>
      </c>
      <c r="DD50" t="s">
        <v>3</v>
      </c>
      <c r="DE50" t="s">
        <v>3</v>
      </c>
      <c r="DF50">
        <f>ROUND(ROUND(AE50*AI50,0)*CX50,0)</f>
        <v>123</v>
      </c>
      <c r="DG50">
        <f>ROUND(ROUND(AF50,0)*CX50,0)</f>
        <v>0</v>
      </c>
      <c r="DH50">
        <f>ROUND(ROUND(AG50,0)*CX50,0)</f>
        <v>0</v>
      </c>
      <c r="DI50">
        <f t="shared" si="13"/>
        <v>0</v>
      </c>
      <c r="DJ50">
        <f>DF50</f>
        <v>123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ROW(Source!A45)</f>
        <v>45</v>
      </c>
      <c r="B51">
        <v>64873986</v>
      </c>
      <c r="C51">
        <v>64874617</v>
      </c>
      <c r="D51">
        <v>29114247</v>
      </c>
      <c r="E51">
        <v>1</v>
      </c>
      <c r="F51">
        <v>1</v>
      </c>
      <c r="G51">
        <v>1</v>
      </c>
      <c r="H51">
        <v>3</v>
      </c>
      <c r="I51" t="s">
        <v>416</v>
      </c>
      <c r="J51" t="s">
        <v>417</v>
      </c>
      <c r="K51" t="s">
        <v>418</v>
      </c>
      <c r="L51">
        <v>1348</v>
      </c>
      <c r="N51">
        <v>1009</v>
      </c>
      <c r="O51" t="s">
        <v>419</v>
      </c>
      <c r="P51" t="s">
        <v>419</v>
      </c>
      <c r="Q51">
        <v>1000</v>
      </c>
      <c r="W51">
        <v>0</v>
      </c>
      <c r="X51">
        <v>969423507</v>
      </c>
      <c r="Y51">
        <f t="shared" si="0"/>
        <v>8.9999999999999998E-4</v>
      </c>
      <c r="AA51">
        <v>136956.15</v>
      </c>
      <c r="AB51">
        <v>0</v>
      </c>
      <c r="AC51">
        <v>0</v>
      </c>
      <c r="AD51">
        <v>0</v>
      </c>
      <c r="AE51">
        <v>9040.01</v>
      </c>
      <c r="AF51">
        <v>0</v>
      </c>
      <c r="AG51">
        <v>0</v>
      </c>
      <c r="AH51">
        <v>0</v>
      </c>
      <c r="AI51">
        <v>15.15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8.9999999999999998E-4</v>
      </c>
      <c r="AU51" t="s">
        <v>3</v>
      </c>
      <c r="AV51">
        <v>0</v>
      </c>
      <c r="AW51">
        <v>2</v>
      </c>
      <c r="AX51">
        <v>64874636</v>
      </c>
      <c r="AY51">
        <v>1</v>
      </c>
      <c r="AZ51">
        <v>0</v>
      </c>
      <c r="BA51">
        <v>58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ROUND(Y51*Source!I45,7)</f>
        <v>1.8E-3</v>
      </c>
      <c r="CY51">
        <f>AA51</f>
        <v>136956.15</v>
      </c>
      <c r="CZ51">
        <f>AE51</f>
        <v>9040.01</v>
      </c>
      <c r="DA51">
        <f>AI51</f>
        <v>15.15</v>
      </c>
      <c r="DB51">
        <f t="shared" si="1"/>
        <v>8.14</v>
      </c>
      <c r="DC51">
        <f t="shared" si="2"/>
        <v>0</v>
      </c>
      <c r="DD51" t="s">
        <v>3</v>
      </c>
      <c r="DE51" t="s">
        <v>3</v>
      </c>
      <c r="DF51">
        <f>ROUND(ROUND(AE51*AI51,0)*CX51,0)</f>
        <v>247</v>
      </c>
      <c r="DG51">
        <f>ROUND(ROUND(AF51,0)*CX51,0)</f>
        <v>0</v>
      </c>
      <c r="DH51">
        <f>ROUND(ROUND(AG51,0)*CX51,0)</f>
        <v>0</v>
      </c>
      <c r="DI51">
        <f t="shared" si="13"/>
        <v>0</v>
      </c>
      <c r="DJ51">
        <f>DF51</f>
        <v>247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ROW(Source!A45)</f>
        <v>45</v>
      </c>
      <c r="B52">
        <v>64873986</v>
      </c>
      <c r="C52">
        <v>64874617</v>
      </c>
      <c r="D52">
        <v>29160605</v>
      </c>
      <c r="E52">
        <v>1</v>
      </c>
      <c r="F52">
        <v>1</v>
      </c>
      <c r="G52">
        <v>1</v>
      </c>
      <c r="H52">
        <v>3</v>
      </c>
      <c r="I52" t="s">
        <v>438</v>
      </c>
      <c r="J52" t="s">
        <v>439</v>
      </c>
      <c r="K52" t="s">
        <v>440</v>
      </c>
      <c r="L52">
        <v>1354</v>
      </c>
      <c r="N52">
        <v>1010</v>
      </c>
      <c r="O52" t="s">
        <v>54</v>
      </c>
      <c r="P52" t="s">
        <v>54</v>
      </c>
      <c r="Q52">
        <v>1</v>
      </c>
      <c r="W52">
        <v>0</v>
      </c>
      <c r="X52">
        <v>-725433904</v>
      </c>
      <c r="Y52">
        <f t="shared" si="0"/>
        <v>2</v>
      </c>
      <c r="AA52">
        <v>346.61</v>
      </c>
      <c r="AB52">
        <v>0</v>
      </c>
      <c r="AC52">
        <v>0</v>
      </c>
      <c r="AD52">
        <v>0</v>
      </c>
      <c r="AE52">
        <v>23</v>
      </c>
      <c r="AF52">
        <v>0</v>
      </c>
      <c r="AG52">
        <v>0</v>
      </c>
      <c r="AH52">
        <v>0</v>
      </c>
      <c r="AI52">
        <v>15.07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64874638</v>
      </c>
      <c r="AY52">
        <v>1</v>
      </c>
      <c r="AZ52">
        <v>0</v>
      </c>
      <c r="BA52">
        <v>60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ROUND(Y52*Source!I45,7)</f>
        <v>4</v>
      </c>
      <c r="CY52">
        <f>AA52</f>
        <v>346.61</v>
      </c>
      <c r="CZ52">
        <f>AE52</f>
        <v>23</v>
      </c>
      <c r="DA52">
        <f>AI52</f>
        <v>15.07</v>
      </c>
      <c r="DB52">
        <f t="shared" si="1"/>
        <v>46</v>
      </c>
      <c r="DC52">
        <f t="shared" si="2"/>
        <v>0</v>
      </c>
      <c r="DD52" t="s">
        <v>3</v>
      </c>
      <c r="DE52" t="s">
        <v>3</v>
      </c>
      <c r="DF52">
        <f>ROUND(ROUND(AE52*AI52,0)*CX52,0)</f>
        <v>1388</v>
      </c>
      <c r="DG52">
        <f>ROUND(ROUND(AF52,0)*CX52,0)</f>
        <v>0</v>
      </c>
      <c r="DH52">
        <f>ROUND(ROUND(AG52,0)*CX52,0)</f>
        <v>0</v>
      </c>
      <c r="DI52">
        <f t="shared" si="13"/>
        <v>0</v>
      </c>
      <c r="DJ52">
        <f>DF52</f>
        <v>1388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ROW(Source!A48)</f>
        <v>48</v>
      </c>
      <c r="B53">
        <v>64873989</v>
      </c>
      <c r="C53">
        <v>64874640</v>
      </c>
      <c r="D53">
        <v>18410171</v>
      </c>
      <c r="E53">
        <v>1</v>
      </c>
      <c r="F53">
        <v>1</v>
      </c>
      <c r="G53">
        <v>1</v>
      </c>
      <c r="H53">
        <v>1</v>
      </c>
      <c r="I53" t="s">
        <v>403</v>
      </c>
      <c r="J53" t="s">
        <v>3</v>
      </c>
      <c r="K53" t="s">
        <v>404</v>
      </c>
      <c r="L53">
        <v>1369</v>
      </c>
      <c r="N53">
        <v>1013</v>
      </c>
      <c r="O53" t="s">
        <v>405</v>
      </c>
      <c r="P53" t="s">
        <v>405</v>
      </c>
      <c r="Q53">
        <v>1</v>
      </c>
      <c r="W53">
        <v>0</v>
      </c>
      <c r="X53">
        <v>1151098980</v>
      </c>
      <c r="Y53">
        <f t="shared" si="0"/>
        <v>1.46</v>
      </c>
      <c r="AA53">
        <v>0</v>
      </c>
      <c r="AB53">
        <v>0</v>
      </c>
      <c r="AC53">
        <v>0</v>
      </c>
      <c r="AD53">
        <v>8.9700000000000006</v>
      </c>
      <c r="AE53">
        <v>0</v>
      </c>
      <c r="AF53">
        <v>0</v>
      </c>
      <c r="AG53">
        <v>0</v>
      </c>
      <c r="AH53">
        <v>8.9700000000000006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1.46</v>
      </c>
      <c r="AU53" t="s">
        <v>3</v>
      </c>
      <c r="AV53">
        <v>1</v>
      </c>
      <c r="AW53">
        <v>2</v>
      </c>
      <c r="AX53">
        <v>64874648</v>
      </c>
      <c r="AY53">
        <v>1</v>
      </c>
      <c r="AZ53">
        <v>0</v>
      </c>
      <c r="BA53">
        <v>61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ROUND(AT53*Source!I48*AH53*AL53,0)</f>
        <v>26</v>
      </c>
      <c r="CV53">
        <f>ROUND(Y53*Source!I48,7)</f>
        <v>2.92</v>
      </c>
      <c r="CW53">
        <v>0</v>
      </c>
      <c r="CX53">
        <f>ROUND(Y53*Source!I48,7)</f>
        <v>2.92</v>
      </c>
      <c r="CY53">
        <f>AD53</f>
        <v>8.9700000000000006</v>
      </c>
      <c r="CZ53">
        <f>AH53</f>
        <v>8.9700000000000006</v>
      </c>
      <c r="DA53">
        <f>AL53</f>
        <v>1</v>
      </c>
      <c r="DB53">
        <f t="shared" si="1"/>
        <v>13.1</v>
      </c>
      <c r="DC53">
        <f t="shared" si="2"/>
        <v>0</v>
      </c>
      <c r="DD53" t="s">
        <v>3</v>
      </c>
      <c r="DE53" t="s">
        <v>3</v>
      </c>
      <c r="DF53">
        <f t="shared" ref="DF53:DF59" si="14">ROUND(ROUND(AE53,2)*CX53,2)</f>
        <v>0</v>
      </c>
      <c r="DG53">
        <f t="shared" ref="DG53:DG59" si="15">ROUND(ROUND(AF53,2)*CX53,2)</f>
        <v>0</v>
      </c>
      <c r="DH53">
        <f t="shared" ref="DH53:DH59" si="16">ROUND(ROUND(AG53,2)*CX53,2)</f>
        <v>0</v>
      </c>
      <c r="DI53">
        <f t="shared" ref="DI53:DI59" si="17">ROUND(ROUND(AH53,2)*CX53,2)</f>
        <v>26.19</v>
      </c>
      <c r="DJ53">
        <f>DI53</f>
        <v>26.19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ROW(Source!A48)</f>
        <v>48</v>
      </c>
      <c r="B54">
        <v>64873989</v>
      </c>
      <c r="C54">
        <v>64874640</v>
      </c>
      <c r="D54">
        <v>29172657</v>
      </c>
      <c r="E54">
        <v>1</v>
      </c>
      <c r="F54">
        <v>1</v>
      </c>
      <c r="G54">
        <v>1</v>
      </c>
      <c r="H54">
        <v>2</v>
      </c>
      <c r="I54" t="s">
        <v>432</v>
      </c>
      <c r="J54" t="s">
        <v>433</v>
      </c>
      <c r="K54" t="s">
        <v>434</v>
      </c>
      <c r="L54">
        <v>1368</v>
      </c>
      <c r="N54">
        <v>1011</v>
      </c>
      <c r="O54" t="s">
        <v>409</v>
      </c>
      <c r="P54" t="s">
        <v>409</v>
      </c>
      <c r="Q54">
        <v>1</v>
      </c>
      <c r="W54">
        <v>0</v>
      </c>
      <c r="X54">
        <v>1474986261</v>
      </c>
      <c r="Y54">
        <f t="shared" si="0"/>
        <v>0.12</v>
      </c>
      <c r="AA54">
        <v>0</v>
      </c>
      <c r="AB54">
        <v>8.1</v>
      </c>
      <c r="AC54">
        <v>0</v>
      </c>
      <c r="AD54">
        <v>0</v>
      </c>
      <c r="AE54">
        <v>0</v>
      </c>
      <c r="AF54">
        <v>8.1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0.12</v>
      </c>
      <c r="AU54" t="s">
        <v>3</v>
      </c>
      <c r="AV54">
        <v>0</v>
      </c>
      <c r="AW54">
        <v>2</v>
      </c>
      <c r="AX54">
        <v>64874649</v>
      </c>
      <c r="AY54">
        <v>1</v>
      </c>
      <c r="AZ54">
        <v>0</v>
      </c>
      <c r="BA54">
        <v>62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ROUND(Y54*Source!I48*DO54,7)</f>
        <v>0</v>
      </c>
      <c r="CX54">
        <f>ROUND(Y54*Source!I48,7)</f>
        <v>0.24</v>
      </c>
      <c r="CY54">
        <f>AB54</f>
        <v>8.1</v>
      </c>
      <c r="CZ54">
        <f>AF54</f>
        <v>8.1</v>
      </c>
      <c r="DA54">
        <f>AJ54</f>
        <v>1</v>
      </c>
      <c r="DB54">
        <f t="shared" si="1"/>
        <v>0.97</v>
      </c>
      <c r="DC54">
        <f t="shared" si="2"/>
        <v>0</v>
      </c>
      <c r="DD54" t="s">
        <v>3</v>
      </c>
      <c r="DE54" t="s">
        <v>3</v>
      </c>
      <c r="DF54">
        <f t="shared" si="14"/>
        <v>0</v>
      </c>
      <c r="DG54">
        <f t="shared" si="15"/>
        <v>1.94</v>
      </c>
      <c r="DH54">
        <f t="shared" si="16"/>
        <v>0</v>
      </c>
      <c r="DI54">
        <f t="shared" si="17"/>
        <v>0</v>
      </c>
      <c r="DJ54">
        <f>DG54</f>
        <v>1.94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ROW(Source!A48)</f>
        <v>48</v>
      </c>
      <c r="B55">
        <v>64873989</v>
      </c>
      <c r="C55">
        <v>64874640</v>
      </c>
      <c r="D55">
        <v>29174500</v>
      </c>
      <c r="E55">
        <v>1</v>
      </c>
      <c r="F55">
        <v>1</v>
      </c>
      <c r="G55">
        <v>1</v>
      </c>
      <c r="H55">
        <v>2</v>
      </c>
      <c r="I55" t="s">
        <v>441</v>
      </c>
      <c r="J55" t="s">
        <v>442</v>
      </c>
      <c r="K55" t="s">
        <v>443</v>
      </c>
      <c r="L55">
        <v>1368</v>
      </c>
      <c r="N55">
        <v>1011</v>
      </c>
      <c r="O55" t="s">
        <v>409</v>
      </c>
      <c r="P55" t="s">
        <v>409</v>
      </c>
      <c r="Q55">
        <v>1</v>
      </c>
      <c r="W55">
        <v>0</v>
      </c>
      <c r="X55">
        <v>-1867053656</v>
      </c>
      <c r="Y55">
        <f t="shared" si="0"/>
        <v>0.27</v>
      </c>
      <c r="AA55">
        <v>0</v>
      </c>
      <c r="AB55">
        <v>1.95</v>
      </c>
      <c r="AC55">
        <v>0</v>
      </c>
      <c r="AD55">
        <v>0</v>
      </c>
      <c r="AE55">
        <v>0</v>
      </c>
      <c r="AF55">
        <v>1.95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0.27</v>
      </c>
      <c r="AU55" t="s">
        <v>3</v>
      </c>
      <c r="AV55">
        <v>0</v>
      </c>
      <c r="AW55">
        <v>2</v>
      </c>
      <c r="AX55">
        <v>64874650</v>
      </c>
      <c r="AY55">
        <v>1</v>
      </c>
      <c r="AZ55">
        <v>0</v>
      </c>
      <c r="BA55">
        <v>63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ROUND(Y55*Source!I48*DO55,7)</f>
        <v>0</v>
      </c>
      <c r="CX55">
        <f>ROUND(Y55*Source!I48,7)</f>
        <v>0.54</v>
      </c>
      <c r="CY55">
        <f>AB55</f>
        <v>1.95</v>
      </c>
      <c r="CZ55">
        <f>AF55</f>
        <v>1.95</v>
      </c>
      <c r="DA55">
        <f>AJ55</f>
        <v>1</v>
      </c>
      <c r="DB55">
        <f t="shared" si="1"/>
        <v>0.53</v>
      </c>
      <c r="DC55">
        <f t="shared" si="2"/>
        <v>0</v>
      </c>
      <c r="DD55" t="s">
        <v>3</v>
      </c>
      <c r="DE55" t="s">
        <v>3</v>
      </c>
      <c r="DF55">
        <f t="shared" si="14"/>
        <v>0</v>
      </c>
      <c r="DG55">
        <f t="shared" si="15"/>
        <v>1.05</v>
      </c>
      <c r="DH55">
        <f t="shared" si="16"/>
        <v>0</v>
      </c>
      <c r="DI55">
        <f t="shared" si="17"/>
        <v>0</v>
      </c>
      <c r="DJ55">
        <f>DG55</f>
        <v>1.05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ROW(Source!A48)</f>
        <v>48</v>
      </c>
      <c r="B56">
        <v>64873989</v>
      </c>
      <c r="C56">
        <v>64874640</v>
      </c>
      <c r="D56">
        <v>29174913</v>
      </c>
      <c r="E56">
        <v>1</v>
      </c>
      <c r="F56">
        <v>1</v>
      </c>
      <c r="G56">
        <v>1</v>
      </c>
      <c r="H56">
        <v>2</v>
      </c>
      <c r="I56" t="s">
        <v>410</v>
      </c>
      <c r="J56" t="s">
        <v>411</v>
      </c>
      <c r="K56" t="s">
        <v>412</v>
      </c>
      <c r="L56">
        <v>1368</v>
      </c>
      <c r="N56">
        <v>1011</v>
      </c>
      <c r="O56" t="s">
        <v>409</v>
      </c>
      <c r="P56" t="s">
        <v>409</v>
      </c>
      <c r="Q56">
        <v>1</v>
      </c>
      <c r="W56">
        <v>0</v>
      </c>
      <c r="X56">
        <v>1230759911</v>
      </c>
      <c r="Y56">
        <f t="shared" si="0"/>
        <v>0.01</v>
      </c>
      <c r="AA56">
        <v>0</v>
      </c>
      <c r="AB56">
        <v>87.17</v>
      </c>
      <c r="AC56">
        <v>11.6</v>
      </c>
      <c r="AD56">
        <v>0</v>
      </c>
      <c r="AE56">
        <v>0</v>
      </c>
      <c r="AF56">
        <v>87.17</v>
      </c>
      <c r="AG56">
        <v>11.6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0.01</v>
      </c>
      <c r="AU56" t="s">
        <v>3</v>
      </c>
      <c r="AV56">
        <v>0</v>
      </c>
      <c r="AW56">
        <v>2</v>
      </c>
      <c r="AX56">
        <v>64874651</v>
      </c>
      <c r="AY56">
        <v>1</v>
      </c>
      <c r="AZ56">
        <v>0</v>
      </c>
      <c r="BA56">
        <v>64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ROUND(Y56*Source!I48*DO56,7)</f>
        <v>0</v>
      </c>
      <c r="CX56">
        <f>ROUND(Y56*Source!I48,7)</f>
        <v>0.02</v>
      </c>
      <c r="CY56">
        <f>AB56</f>
        <v>87.17</v>
      </c>
      <c r="CZ56">
        <f>AF56</f>
        <v>87.17</v>
      </c>
      <c r="DA56">
        <f>AJ56</f>
        <v>1</v>
      </c>
      <c r="DB56">
        <f t="shared" si="1"/>
        <v>0.87</v>
      </c>
      <c r="DC56">
        <f t="shared" si="2"/>
        <v>0.12</v>
      </c>
      <c r="DD56" t="s">
        <v>3</v>
      </c>
      <c r="DE56" t="s">
        <v>3</v>
      </c>
      <c r="DF56">
        <f t="shared" si="14"/>
        <v>0</v>
      </c>
      <c r="DG56">
        <f t="shared" si="15"/>
        <v>1.74</v>
      </c>
      <c r="DH56">
        <f t="shared" si="16"/>
        <v>0.23</v>
      </c>
      <c r="DI56">
        <f t="shared" si="17"/>
        <v>0</v>
      </c>
      <c r="DJ56">
        <f>DG56</f>
        <v>1.74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ROW(Source!A48)</f>
        <v>48</v>
      </c>
      <c r="B57">
        <v>64873989</v>
      </c>
      <c r="C57">
        <v>64874640</v>
      </c>
      <c r="D57">
        <v>29113986</v>
      </c>
      <c r="E57">
        <v>1</v>
      </c>
      <c r="F57">
        <v>1</v>
      </c>
      <c r="G57">
        <v>1</v>
      </c>
      <c r="H57">
        <v>3</v>
      </c>
      <c r="I57" t="s">
        <v>435</v>
      </c>
      <c r="J57" t="s">
        <v>436</v>
      </c>
      <c r="K57" t="s">
        <v>437</v>
      </c>
      <c r="L57">
        <v>1348</v>
      </c>
      <c r="N57">
        <v>1009</v>
      </c>
      <c r="O57" t="s">
        <v>419</v>
      </c>
      <c r="P57" t="s">
        <v>419</v>
      </c>
      <c r="Q57">
        <v>1000</v>
      </c>
      <c r="W57">
        <v>0</v>
      </c>
      <c r="X57">
        <v>-2063358494</v>
      </c>
      <c r="Y57">
        <f t="shared" si="0"/>
        <v>1.1E-4</v>
      </c>
      <c r="AA57">
        <v>10362</v>
      </c>
      <c r="AB57">
        <v>0</v>
      </c>
      <c r="AC57">
        <v>0</v>
      </c>
      <c r="AD57">
        <v>0</v>
      </c>
      <c r="AE57">
        <v>10362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1.1E-4</v>
      </c>
      <c r="AU57" t="s">
        <v>3</v>
      </c>
      <c r="AV57">
        <v>0</v>
      </c>
      <c r="AW57">
        <v>2</v>
      </c>
      <c r="AX57">
        <v>64874652</v>
      </c>
      <c r="AY57">
        <v>1</v>
      </c>
      <c r="AZ57">
        <v>0</v>
      </c>
      <c r="BA57">
        <v>65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ROUND(Y57*Source!I48,7)</f>
        <v>2.2000000000000001E-4</v>
      </c>
      <c r="CY57">
        <f>AA57</f>
        <v>10362</v>
      </c>
      <c r="CZ57">
        <f>AE57</f>
        <v>10362</v>
      </c>
      <c r="DA57">
        <f>AI57</f>
        <v>1</v>
      </c>
      <c r="DB57">
        <f t="shared" si="1"/>
        <v>1.1399999999999999</v>
      </c>
      <c r="DC57">
        <f t="shared" si="2"/>
        <v>0</v>
      </c>
      <c r="DD57" t="s">
        <v>3</v>
      </c>
      <c r="DE57" t="s">
        <v>3</v>
      </c>
      <c r="DF57">
        <f t="shared" si="14"/>
        <v>2.2799999999999998</v>
      </c>
      <c r="DG57">
        <f t="shared" si="15"/>
        <v>0</v>
      </c>
      <c r="DH57">
        <f t="shared" si="16"/>
        <v>0</v>
      </c>
      <c r="DI57">
        <f t="shared" si="17"/>
        <v>0</v>
      </c>
      <c r="DJ57">
        <f>DF57</f>
        <v>2.2799999999999998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ROW(Source!A48)</f>
        <v>48</v>
      </c>
      <c r="B58">
        <v>64873989</v>
      </c>
      <c r="C58">
        <v>64874640</v>
      </c>
      <c r="D58">
        <v>29131328</v>
      </c>
      <c r="E58">
        <v>1</v>
      </c>
      <c r="F58">
        <v>1</v>
      </c>
      <c r="G58">
        <v>1</v>
      </c>
      <c r="H58">
        <v>3</v>
      </c>
      <c r="I58" t="s">
        <v>444</v>
      </c>
      <c r="J58" t="s">
        <v>445</v>
      </c>
      <c r="K58" t="s">
        <v>446</v>
      </c>
      <c r="L58">
        <v>1348</v>
      </c>
      <c r="N58">
        <v>1009</v>
      </c>
      <c r="O58" t="s">
        <v>419</v>
      </c>
      <c r="P58" t="s">
        <v>419</v>
      </c>
      <c r="Q58">
        <v>1000</v>
      </c>
      <c r="W58">
        <v>0</v>
      </c>
      <c r="X58">
        <v>1970784338</v>
      </c>
      <c r="Y58">
        <f t="shared" si="0"/>
        <v>4.2999999999999999E-4</v>
      </c>
      <c r="AA58">
        <v>6014.12</v>
      </c>
      <c r="AB58">
        <v>0</v>
      </c>
      <c r="AC58">
        <v>0</v>
      </c>
      <c r="AD58">
        <v>0</v>
      </c>
      <c r="AE58">
        <v>6014.12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4.2999999999999999E-4</v>
      </c>
      <c r="AU58" t="s">
        <v>3</v>
      </c>
      <c r="AV58">
        <v>0</v>
      </c>
      <c r="AW58">
        <v>2</v>
      </c>
      <c r="AX58">
        <v>64874653</v>
      </c>
      <c r="AY58">
        <v>1</v>
      </c>
      <c r="AZ58">
        <v>0</v>
      </c>
      <c r="BA58">
        <v>66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ROUND(Y58*Source!I48,7)</f>
        <v>8.5999999999999998E-4</v>
      </c>
      <c r="CY58">
        <f>AA58</f>
        <v>6014.12</v>
      </c>
      <c r="CZ58">
        <f>AE58</f>
        <v>6014.12</v>
      </c>
      <c r="DA58">
        <f>AI58</f>
        <v>1</v>
      </c>
      <c r="DB58">
        <f t="shared" si="1"/>
        <v>2.59</v>
      </c>
      <c r="DC58">
        <f t="shared" si="2"/>
        <v>0</v>
      </c>
      <c r="DD58" t="s">
        <v>3</v>
      </c>
      <c r="DE58" t="s">
        <v>3</v>
      </c>
      <c r="DF58">
        <f t="shared" si="14"/>
        <v>5.17</v>
      </c>
      <c r="DG58">
        <f t="shared" si="15"/>
        <v>0</v>
      </c>
      <c r="DH58">
        <f t="shared" si="16"/>
        <v>0</v>
      </c>
      <c r="DI58">
        <f t="shared" si="17"/>
        <v>0</v>
      </c>
      <c r="DJ58">
        <f>DF58</f>
        <v>5.17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ROW(Source!A48)</f>
        <v>48</v>
      </c>
      <c r="B59">
        <v>64873989</v>
      </c>
      <c r="C59">
        <v>64874640</v>
      </c>
      <c r="D59">
        <v>29145157</v>
      </c>
      <c r="E59">
        <v>1</v>
      </c>
      <c r="F59">
        <v>1</v>
      </c>
      <c r="G59">
        <v>1</v>
      </c>
      <c r="H59">
        <v>3</v>
      </c>
      <c r="I59" t="s">
        <v>447</v>
      </c>
      <c r="J59" t="s">
        <v>448</v>
      </c>
      <c r="K59" t="s">
        <v>449</v>
      </c>
      <c r="L59">
        <v>1339</v>
      </c>
      <c r="N59">
        <v>1007</v>
      </c>
      <c r="O59" t="s">
        <v>450</v>
      </c>
      <c r="P59" t="s">
        <v>450</v>
      </c>
      <c r="Q59">
        <v>1</v>
      </c>
      <c r="W59">
        <v>0</v>
      </c>
      <c r="X59">
        <v>-211956249</v>
      </c>
      <c r="Y59">
        <f t="shared" si="0"/>
        <v>2.9999999999999997E-4</v>
      </c>
      <c r="AA59">
        <v>519.79999999999995</v>
      </c>
      <c r="AB59">
        <v>0</v>
      </c>
      <c r="AC59">
        <v>0</v>
      </c>
      <c r="AD59">
        <v>0</v>
      </c>
      <c r="AE59">
        <v>519.79999999999995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2.9999999999999997E-4</v>
      </c>
      <c r="AU59" t="s">
        <v>3</v>
      </c>
      <c r="AV59">
        <v>0</v>
      </c>
      <c r="AW59">
        <v>2</v>
      </c>
      <c r="AX59">
        <v>64874655</v>
      </c>
      <c r="AY59">
        <v>1</v>
      </c>
      <c r="AZ59">
        <v>0</v>
      </c>
      <c r="BA59">
        <v>68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ROUND(Y59*Source!I48,7)</f>
        <v>5.9999999999999995E-4</v>
      </c>
      <c r="CY59">
        <f>AA59</f>
        <v>519.79999999999995</v>
      </c>
      <c r="CZ59">
        <f>AE59</f>
        <v>519.79999999999995</v>
      </c>
      <c r="DA59">
        <f>AI59</f>
        <v>1</v>
      </c>
      <c r="DB59">
        <f t="shared" si="1"/>
        <v>0.16</v>
      </c>
      <c r="DC59">
        <f t="shared" si="2"/>
        <v>0</v>
      </c>
      <c r="DD59" t="s">
        <v>3</v>
      </c>
      <c r="DE59" t="s">
        <v>3</v>
      </c>
      <c r="DF59">
        <f t="shared" si="14"/>
        <v>0.31</v>
      </c>
      <c r="DG59">
        <f t="shared" si="15"/>
        <v>0</v>
      </c>
      <c r="DH59">
        <f t="shared" si="16"/>
        <v>0</v>
      </c>
      <c r="DI59">
        <f t="shared" si="17"/>
        <v>0</v>
      </c>
      <c r="DJ59">
        <f>DF59</f>
        <v>0.31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ROW(Source!A49)</f>
        <v>49</v>
      </c>
      <c r="B60">
        <v>64873986</v>
      </c>
      <c r="C60">
        <v>64874640</v>
      </c>
      <c r="D60">
        <v>18410171</v>
      </c>
      <c r="E60">
        <v>1</v>
      </c>
      <c r="F60">
        <v>1</v>
      </c>
      <c r="G60">
        <v>1</v>
      </c>
      <c r="H60">
        <v>1</v>
      </c>
      <c r="I60" t="s">
        <v>403</v>
      </c>
      <c r="J60" t="s">
        <v>3</v>
      </c>
      <c r="K60" t="s">
        <v>404</v>
      </c>
      <c r="L60">
        <v>1369</v>
      </c>
      <c r="N60">
        <v>1013</v>
      </c>
      <c r="O60" t="s">
        <v>405</v>
      </c>
      <c r="P60" t="s">
        <v>405</v>
      </c>
      <c r="Q60">
        <v>1</v>
      </c>
      <c r="W60">
        <v>0</v>
      </c>
      <c r="X60">
        <v>1151098980</v>
      </c>
      <c r="Y60">
        <f t="shared" si="0"/>
        <v>1.46</v>
      </c>
      <c r="AA60">
        <v>0</v>
      </c>
      <c r="AB60">
        <v>0</v>
      </c>
      <c r="AC60">
        <v>0</v>
      </c>
      <c r="AD60">
        <v>8.9700000000000006</v>
      </c>
      <c r="AE60">
        <v>0</v>
      </c>
      <c r="AF60">
        <v>0</v>
      </c>
      <c r="AG60">
        <v>0</v>
      </c>
      <c r="AH60">
        <v>8.9700000000000006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1.46</v>
      </c>
      <c r="AU60" t="s">
        <v>3</v>
      </c>
      <c r="AV60">
        <v>1</v>
      </c>
      <c r="AW60">
        <v>2</v>
      </c>
      <c r="AX60">
        <v>64874648</v>
      </c>
      <c r="AY60">
        <v>1</v>
      </c>
      <c r="AZ60">
        <v>0</v>
      </c>
      <c r="BA60">
        <v>69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ROUND(AT60*Source!I49*AH60*AL60,0)</f>
        <v>26</v>
      </c>
      <c r="CV60">
        <f>ROUND(Y60*Source!I49,7)</f>
        <v>2.92</v>
      </c>
      <c r="CW60">
        <v>0</v>
      </c>
      <c r="CX60">
        <f>ROUND(Y60*Source!I49,7)</f>
        <v>2.92</v>
      </c>
      <c r="CY60">
        <f>AD60</f>
        <v>8.9700000000000006</v>
      </c>
      <c r="CZ60">
        <f>AH60</f>
        <v>8.9700000000000006</v>
      </c>
      <c r="DA60">
        <f>AL60</f>
        <v>1</v>
      </c>
      <c r="DB60">
        <f t="shared" si="1"/>
        <v>13.1</v>
      </c>
      <c r="DC60">
        <f t="shared" si="2"/>
        <v>0</v>
      </c>
      <c r="DD60" t="s">
        <v>3</v>
      </c>
      <c r="DE60" t="s">
        <v>3</v>
      </c>
      <c r="DF60">
        <f>ROUND(ROUND(AE60,0)*CX60,0)</f>
        <v>0</v>
      </c>
      <c r="DG60">
        <f>ROUND(ROUND(AF60,0)*CX60,0)</f>
        <v>0</v>
      </c>
      <c r="DH60">
        <f>ROUND(ROUND(AG60,0)*CX60,0)</f>
        <v>0</v>
      </c>
      <c r="DI60">
        <f t="shared" ref="DI60:DI66" si="18">ROUND(ROUND(AH60,0)*CX60,0)</f>
        <v>26</v>
      </c>
      <c r="DJ60">
        <f>DI60</f>
        <v>26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ROW(Source!A49)</f>
        <v>49</v>
      </c>
      <c r="B61">
        <v>64873986</v>
      </c>
      <c r="C61">
        <v>64874640</v>
      </c>
      <c r="D61">
        <v>29172657</v>
      </c>
      <c r="E61">
        <v>1</v>
      </c>
      <c r="F61">
        <v>1</v>
      </c>
      <c r="G61">
        <v>1</v>
      </c>
      <c r="H61">
        <v>2</v>
      </c>
      <c r="I61" t="s">
        <v>432</v>
      </c>
      <c r="J61" t="s">
        <v>433</v>
      </c>
      <c r="K61" t="s">
        <v>434</v>
      </c>
      <c r="L61">
        <v>1368</v>
      </c>
      <c r="N61">
        <v>1011</v>
      </c>
      <c r="O61" t="s">
        <v>409</v>
      </c>
      <c r="P61" t="s">
        <v>409</v>
      </c>
      <c r="Q61">
        <v>1</v>
      </c>
      <c r="W61">
        <v>0</v>
      </c>
      <c r="X61">
        <v>1474986261</v>
      </c>
      <c r="Y61">
        <f t="shared" si="0"/>
        <v>0.12</v>
      </c>
      <c r="AA61">
        <v>0</v>
      </c>
      <c r="AB61">
        <v>67.150000000000006</v>
      </c>
      <c r="AC61">
        <v>0</v>
      </c>
      <c r="AD61">
        <v>0</v>
      </c>
      <c r="AE61">
        <v>0</v>
      </c>
      <c r="AF61">
        <v>8.1</v>
      </c>
      <c r="AG61">
        <v>0</v>
      </c>
      <c r="AH61">
        <v>0</v>
      </c>
      <c r="AI61">
        <v>1</v>
      </c>
      <c r="AJ61">
        <v>8.2899999999999991</v>
      </c>
      <c r="AK61">
        <v>50.93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0.12</v>
      </c>
      <c r="AU61" t="s">
        <v>3</v>
      </c>
      <c r="AV61">
        <v>0</v>
      </c>
      <c r="AW61">
        <v>2</v>
      </c>
      <c r="AX61">
        <v>64874649</v>
      </c>
      <c r="AY61">
        <v>1</v>
      </c>
      <c r="AZ61">
        <v>0</v>
      </c>
      <c r="BA61">
        <v>70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ROUND(Y61*Source!I49*DO61,7)</f>
        <v>0</v>
      </c>
      <c r="CX61">
        <f>ROUND(Y61*Source!I49,7)</f>
        <v>0.24</v>
      </c>
      <c r="CY61">
        <f>AB61</f>
        <v>67.150000000000006</v>
      </c>
      <c r="CZ61">
        <f>AF61</f>
        <v>8.1</v>
      </c>
      <c r="DA61">
        <f>AJ61</f>
        <v>8.2899999999999991</v>
      </c>
      <c r="DB61">
        <f t="shared" si="1"/>
        <v>0.97</v>
      </c>
      <c r="DC61">
        <f t="shared" si="2"/>
        <v>0</v>
      </c>
      <c r="DD61" t="s">
        <v>3</v>
      </c>
      <c r="DE61" t="s">
        <v>3</v>
      </c>
      <c r="DF61">
        <f>ROUND(ROUND(AE61,0)*CX61,0)</f>
        <v>0</v>
      </c>
      <c r="DG61">
        <f>ROUND(ROUND(AF61*AJ61,0)*CX61,0)</f>
        <v>16</v>
      </c>
      <c r="DH61">
        <f>ROUND(ROUND(AG61*AK61,0)*CX61,0)</f>
        <v>0</v>
      </c>
      <c r="DI61">
        <f t="shared" si="18"/>
        <v>0</v>
      </c>
      <c r="DJ61">
        <f>DG61</f>
        <v>16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ROW(Source!A49)</f>
        <v>49</v>
      </c>
      <c r="B62">
        <v>64873986</v>
      </c>
      <c r="C62">
        <v>64874640</v>
      </c>
      <c r="D62">
        <v>29174500</v>
      </c>
      <c r="E62">
        <v>1</v>
      </c>
      <c r="F62">
        <v>1</v>
      </c>
      <c r="G62">
        <v>1</v>
      </c>
      <c r="H62">
        <v>2</v>
      </c>
      <c r="I62" t="s">
        <v>441</v>
      </c>
      <c r="J62" t="s">
        <v>442</v>
      </c>
      <c r="K62" t="s">
        <v>443</v>
      </c>
      <c r="L62">
        <v>1368</v>
      </c>
      <c r="N62">
        <v>1011</v>
      </c>
      <c r="O62" t="s">
        <v>409</v>
      </c>
      <c r="P62" t="s">
        <v>409</v>
      </c>
      <c r="Q62">
        <v>1</v>
      </c>
      <c r="W62">
        <v>0</v>
      </c>
      <c r="X62">
        <v>-1867053656</v>
      </c>
      <c r="Y62">
        <f t="shared" si="0"/>
        <v>0.27</v>
      </c>
      <c r="AA62">
        <v>0</v>
      </c>
      <c r="AB62">
        <v>8.0299999999999994</v>
      </c>
      <c r="AC62">
        <v>0</v>
      </c>
      <c r="AD62">
        <v>0</v>
      </c>
      <c r="AE62">
        <v>0</v>
      </c>
      <c r="AF62">
        <v>1.95</v>
      </c>
      <c r="AG62">
        <v>0</v>
      </c>
      <c r="AH62">
        <v>0</v>
      </c>
      <c r="AI62">
        <v>1</v>
      </c>
      <c r="AJ62">
        <v>4.12</v>
      </c>
      <c r="AK62">
        <v>50.93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0.27</v>
      </c>
      <c r="AU62" t="s">
        <v>3</v>
      </c>
      <c r="AV62">
        <v>0</v>
      </c>
      <c r="AW62">
        <v>2</v>
      </c>
      <c r="AX62">
        <v>64874650</v>
      </c>
      <c r="AY62">
        <v>1</v>
      </c>
      <c r="AZ62">
        <v>0</v>
      </c>
      <c r="BA62">
        <v>71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ROUND(Y62*Source!I49*DO62,7)</f>
        <v>0</v>
      </c>
      <c r="CX62">
        <f>ROUND(Y62*Source!I49,7)</f>
        <v>0.54</v>
      </c>
      <c r="CY62">
        <f>AB62</f>
        <v>8.0299999999999994</v>
      </c>
      <c r="CZ62">
        <f>AF62</f>
        <v>1.95</v>
      </c>
      <c r="DA62">
        <f>AJ62</f>
        <v>4.12</v>
      </c>
      <c r="DB62">
        <f t="shared" si="1"/>
        <v>0.53</v>
      </c>
      <c r="DC62">
        <f t="shared" si="2"/>
        <v>0</v>
      </c>
      <c r="DD62" t="s">
        <v>3</v>
      </c>
      <c r="DE62" t="s">
        <v>3</v>
      </c>
      <c r="DF62">
        <f>ROUND(ROUND(AE62,0)*CX62,0)</f>
        <v>0</v>
      </c>
      <c r="DG62">
        <f>ROUND(ROUND(AF62*AJ62,0)*CX62,0)</f>
        <v>4</v>
      </c>
      <c r="DH62">
        <f>ROUND(ROUND(AG62*AK62,0)*CX62,0)</f>
        <v>0</v>
      </c>
      <c r="DI62">
        <f t="shared" si="18"/>
        <v>0</v>
      </c>
      <c r="DJ62">
        <f>DG62</f>
        <v>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ROW(Source!A49)</f>
        <v>49</v>
      </c>
      <c r="B63">
        <v>64873986</v>
      </c>
      <c r="C63">
        <v>64874640</v>
      </c>
      <c r="D63">
        <v>29174913</v>
      </c>
      <c r="E63">
        <v>1</v>
      </c>
      <c r="F63">
        <v>1</v>
      </c>
      <c r="G63">
        <v>1</v>
      </c>
      <c r="H63">
        <v>2</v>
      </c>
      <c r="I63" t="s">
        <v>410</v>
      </c>
      <c r="J63" t="s">
        <v>411</v>
      </c>
      <c r="K63" t="s">
        <v>412</v>
      </c>
      <c r="L63">
        <v>1368</v>
      </c>
      <c r="N63">
        <v>1011</v>
      </c>
      <c r="O63" t="s">
        <v>409</v>
      </c>
      <c r="P63" t="s">
        <v>409</v>
      </c>
      <c r="Q63">
        <v>1</v>
      </c>
      <c r="W63">
        <v>0</v>
      </c>
      <c r="X63">
        <v>1230759911</v>
      </c>
      <c r="Y63">
        <f t="shared" si="0"/>
        <v>0.01</v>
      </c>
      <c r="AA63">
        <v>0</v>
      </c>
      <c r="AB63">
        <v>2113</v>
      </c>
      <c r="AC63">
        <v>590.79</v>
      </c>
      <c r="AD63">
        <v>0</v>
      </c>
      <c r="AE63">
        <v>0</v>
      </c>
      <c r="AF63">
        <v>87.17</v>
      </c>
      <c r="AG63">
        <v>11.6</v>
      </c>
      <c r="AH63">
        <v>0</v>
      </c>
      <c r="AI63">
        <v>1</v>
      </c>
      <c r="AJ63">
        <v>24.24</v>
      </c>
      <c r="AK63">
        <v>50.93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0.01</v>
      </c>
      <c r="AU63" t="s">
        <v>3</v>
      </c>
      <c r="AV63">
        <v>0</v>
      </c>
      <c r="AW63">
        <v>2</v>
      </c>
      <c r="AX63">
        <v>64874651</v>
      </c>
      <c r="AY63">
        <v>1</v>
      </c>
      <c r="AZ63">
        <v>0</v>
      </c>
      <c r="BA63">
        <v>72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ROUND(Y63*Source!I49*DO63,7)</f>
        <v>0</v>
      </c>
      <c r="CX63">
        <f>ROUND(Y63*Source!I49,7)</f>
        <v>0.02</v>
      </c>
      <c r="CY63">
        <f>AB63</f>
        <v>2113</v>
      </c>
      <c r="CZ63">
        <f>AF63</f>
        <v>87.17</v>
      </c>
      <c r="DA63">
        <f>AJ63</f>
        <v>24.24</v>
      </c>
      <c r="DB63">
        <f t="shared" si="1"/>
        <v>0.87</v>
      </c>
      <c r="DC63">
        <f t="shared" si="2"/>
        <v>0.12</v>
      </c>
      <c r="DD63" t="s">
        <v>3</v>
      </c>
      <c r="DE63" t="s">
        <v>3</v>
      </c>
      <c r="DF63">
        <f>ROUND(ROUND(AE63,0)*CX63,0)</f>
        <v>0</v>
      </c>
      <c r="DG63">
        <f>ROUND(ROUND(AF63*AJ63,0)*CX63,0)</f>
        <v>42</v>
      </c>
      <c r="DH63">
        <f>ROUND(ROUND(AG63*AK63,0)*CX63,0)</f>
        <v>12</v>
      </c>
      <c r="DI63">
        <f t="shared" si="18"/>
        <v>0</v>
      </c>
      <c r="DJ63">
        <f>DG63</f>
        <v>42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ROW(Source!A49)</f>
        <v>49</v>
      </c>
      <c r="B64">
        <v>64873986</v>
      </c>
      <c r="C64">
        <v>64874640</v>
      </c>
      <c r="D64">
        <v>29113986</v>
      </c>
      <c r="E64">
        <v>1</v>
      </c>
      <c r="F64">
        <v>1</v>
      </c>
      <c r="G64">
        <v>1</v>
      </c>
      <c r="H64">
        <v>3</v>
      </c>
      <c r="I64" t="s">
        <v>435</v>
      </c>
      <c r="J64" t="s">
        <v>436</v>
      </c>
      <c r="K64" t="s">
        <v>437</v>
      </c>
      <c r="L64">
        <v>1348</v>
      </c>
      <c r="N64">
        <v>1009</v>
      </c>
      <c r="O64" t="s">
        <v>419</v>
      </c>
      <c r="P64" t="s">
        <v>419</v>
      </c>
      <c r="Q64">
        <v>1000</v>
      </c>
      <c r="W64">
        <v>0</v>
      </c>
      <c r="X64">
        <v>-2063358494</v>
      </c>
      <c r="Y64">
        <f t="shared" si="0"/>
        <v>1.1E-4</v>
      </c>
      <c r="AA64">
        <v>177086.58</v>
      </c>
      <c r="AB64">
        <v>0</v>
      </c>
      <c r="AC64">
        <v>0</v>
      </c>
      <c r="AD64">
        <v>0</v>
      </c>
      <c r="AE64">
        <v>10362</v>
      </c>
      <c r="AF64">
        <v>0</v>
      </c>
      <c r="AG64">
        <v>0</v>
      </c>
      <c r="AH64">
        <v>0</v>
      </c>
      <c r="AI64">
        <v>17.09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1.1E-4</v>
      </c>
      <c r="AU64" t="s">
        <v>3</v>
      </c>
      <c r="AV64">
        <v>0</v>
      </c>
      <c r="AW64">
        <v>2</v>
      </c>
      <c r="AX64">
        <v>64874652</v>
      </c>
      <c r="AY64">
        <v>1</v>
      </c>
      <c r="AZ64">
        <v>0</v>
      </c>
      <c r="BA64">
        <v>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ROUND(Y64*Source!I49,7)</f>
        <v>2.2000000000000001E-4</v>
      </c>
      <c r="CY64">
        <f>AA64</f>
        <v>177086.58</v>
      </c>
      <c r="CZ64">
        <f>AE64</f>
        <v>10362</v>
      </c>
      <c r="DA64">
        <f>AI64</f>
        <v>17.09</v>
      </c>
      <c r="DB64">
        <f t="shared" si="1"/>
        <v>1.1399999999999999</v>
      </c>
      <c r="DC64">
        <f t="shared" si="2"/>
        <v>0</v>
      </c>
      <c r="DD64" t="s">
        <v>3</v>
      </c>
      <c r="DE64" t="s">
        <v>3</v>
      </c>
      <c r="DF64">
        <f>ROUND(ROUND(AE64*AI64,0)*CX64,0)</f>
        <v>39</v>
      </c>
      <c r="DG64">
        <f>ROUND(ROUND(AF64,0)*CX64,0)</f>
        <v>0</v>
      </c>
      <c r="DH64">
        <f>ROUND(ROUND(AG64,0)*CX64,0)</f>
        <v>0</v>
      </c>
      <c r="DI64">
        <f t="shared" si="18"/>
        <v>0</v>
      </c>
      <c r="DJ64">
        <f>DF64</f>
        <v>39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ROW(Source!A49)</f>
        <v>49</v>
      </c>
      <c r="B65">
        <v>64873986</v>
      </c>
      <c r="C65">
        <v>64874640</v>
      </c>
      <c r="D65">
        <v>29131328</v>
      </c>
      <c r="E65">
        <v>1</v>
      </c>
      <c r="F65">
        <v>1</v>
      </c>
      <c r="G65">
        <v>1</v>
      </c>
      <c r="H65">
        <v>3</v>
      </c>
      <c r="I65" t="s">
        <v>444</v>
      </c>
      <c r="J65" t="s">
        <v>445</v>
      </c>
      <c r="K65" t="s">
        <v>446</v>
      </c>
      <c r="L65">
        <v>1348</v>
      </c>
      <c r="N65">
        <v>1009</v>
      </c>
      <c r="O65" t="s">
        <v>419</v>
      </c>
      <c r="P65" t="s">
        <v>419</v>
      </c>
      <c r="Q65">
        <v>1000</v>
      </c>
      <c r="W65">
        <v>0</v>
      </c>
      <c r="X65">
        <v>1970784338</v>
      </c>
      <c r="Y65">
        <f t="shared" ref="Y65:Y128" si="19">AT65</f>
        <v>4.2999999999999999E-4</v>
      </c>
      <c r="AA65">
        <v>50999.74</v>
      </c>
      <c r="AB65">
        <v>0</v>
      </c>
      <c r="AC65">
        <v>0</v>
      </c>
      <c r="AD65">
        <v>0</v>
      </c>
      <c r="AE65">
        <v>6014.12</v>
      </c>
      <c r="AF65">
        <v>0</v>
      </c>
      <c r="AG65">
        <v>0</v>
      </c>
      <c r="AH65">
        <v>0</v>
      </c>
      <c r="AI65">
        <v>8.48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4.2999999999999999E-4</v>
      </c>
      <c r="AU65" t="s">
        <v>3</v>
      </c>
      <c r="AV65">
        <v>0</v>
      </c>
      <c r="AW65">
        <v>2</v>
      </c>
      <c r="AX65">
        <v>64874653</v>
      </c>
      <c r="AY65">
        <v>1</v>
      </c>
      <c r="AZ65">
        <v>0</v>
      </c>
      <c r="BA65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ROUND(Y65*Source!I49,7)</f>
        <v>8.5999999999999998E-4</v>
      </c>
      <c r="CY65">
        <f>AA65</f>
        <v>50999.74</v>
      </c>
      <c r="CZ65">
        <f>AE65</f>
        <v>6014.12</v>
      </c>
      <c r="DA65">
        <f>AI65</f>
        <v>8.48</v>
      </c>
      <c r="DB65">
        <f t="shared" ref="DB65:DB128" si="20">ROUND(ROUND(AT65*CZ65,2),2)</f>
        <v>2.59</v>
      </c>
      <c r="DC65">
        <f t="shared" ref="DC65:DC128" si="21">ROUND(ROUND(AT65*AG65,2),2)</f>
        <v>0</v>
      </c>
      <c r="DD65" t="s">
        <v>3</v>
      </c>
      <c r="DE65" t="s">
        <v>3</v>
      </c>
      <c r="DF65">
        <f>ROUND(ROUND(AE65*AI65,0)*CX65,0)</f>
        <v>44</v>
      </c>
      <c r="DG65">
        <f>ROUND(ROUND(AF65,0)*CX65,0)</f>
        <v>0</v>
      </c>
      <c r="DH65">
        <f>ROUND(ROUND(AG65,0)*CX65,0)</f>
        <v>0</v>
      </c>
      <c r="DI65">
        <f t="shared" si="18"/>
        <v>0</v>
      </c>
      <c r="DJ65">
        <f>DF65</f>
        <v>44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ROW(Source!A49)</f>
        <v>49</v>
      </c>
      <c r="B66">
        <v>64873986</v>
      </c>
      <c r="C66">
        <v>64874640</v>
      </c>
      <c r="D66">
        <v>29145157</v>
      </c>
      <c r="E66">
        <v>1</v>
      </c>
      <c r="F66">
        <v>1</v>
      </c>
      <c r="G66">
        <v>1</v>
      </c>
      <c r="H66">
        <v>3</v>
      </c>
      <c r="I66" t="s">
        <v>447</v>
      </c>
      <c r="J66" t="s">
        <v>448</v>
      </c>
      <c r="K66" t="s">
        <v>449</v>
      </c>
      <c r="L66">
        <v>1339</v>
      </c>
      <c r="N66">
        <v>1007</v>
      </c>
      <c r="O66" t="s">
        <v>450</v>
      </c>
      <c r="P66" t="s">
        <v>450</v>
      </c>
      <c r="Q66">
        <v>1</v>
      </c>
      <c r="W66">
        <v>0</v>
      </c>
      <c r="X66">
        <v>-211956249</v>
      </c>
      <c r="Y66">
        <f t="shared" si="19"/>
        <v>2.9999999999999997E-4</v>
      </c>
      <c r="AA66">
        <v>4636.62</v>
      </c>
      <c r="AB66">
        <v>0</v>
      </c>
      <c r="AC66">
        <v>0</v>
      </c>
      <c r="AD66">
        <v>0</v>
      </c>
      <c r="AE66">
        <v>519.79999999999995</v>
      </c>
      <c r="AF66">
        <v>0</v>
      </c>
      <c r="AG66">
        <v>0</v>
      </c>
      <c r="AH66">
        <v>0</v>
      </c>
      <c r="AI66">
        <v>8.92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2.9999999999999997E-4</v>
      </c>
      <c r="AU66" t="s">
        <v>3</v>
      </c>
      <c r="AV66">
        <v>0</v>
      </c>
      <c r="AW66">
        <v>2</v>
      </c>
      <c r="AX66">
        <v>64874655</v>
      </c>
      <c r="AY66">
        <v>1</v>
      </c>
      <c r="AZ66">
        <v>0</v>
      </c>
      <c r="BA66">
        <v>76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5.9999999999999995E-4</v>
      </c>
      <c r="CY66">
        <f>AA66</f>
        <v>4636.62</v>
      </c>
      <c r="CZ66">
        <f>AE66</f>
        <v>519.79999999999995</v>
      </c>
      <c r="DA66">
        <f>AI66</f>
        <v>8.92</v>
      </c>
      <c r="DB66">
        <f t="shared" si="20"/>
        <v>0.16</v>
      </c>
      <c r="DC66">
        <f t="shared" si="21"/>
        <v>0</v>
      </c>
      <c r="DD66" t="s">
        <v>3</v>
      </c>
      <c r="DE66" t="s">
        <v>3</v>
      </c>
      <c r="DF66">
        <f>ROUND(ROUND(AE66*AI66,0)*CX66,0)</f>
        <v>3</v>
      </c>
      <c r="DG66">
        <f>ROUND(ROUND(AF66,0)*CX66,0)</f>
        <v>0</v>
      </c>
      <c r="DH66">
        <f>ROUND(ROUND(AG66,0)*CX66,0)</f>
        <v>0</v>
      </c>
      <c r="DI66">
        <f t="shared" si="18"/>
        <v>0</v>
      </c>
      <c r="DJ66">
        <f>DF66</f>
        <v>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ROW(Source!A87)</f>
        <v>87</v>
      </c>
      <c r="B67">
        <v>64873989</v>
      </c>
      <c r="C67">
        <v>64874657</v>
      </c>
      <c r="D67">
        <v>18407150</v>
      </c>
      <c r="E67">
        <v>1</v>
      </c>
      <c r="F67">
        <v>1</v>
      </c>
      <c r="G67">
        <v>1</v>
      </c>
      <c r="H67">
        <v>1</v>
      </c>
      <c r="I67" t="s">
        <v>420</v>
      </c>
      <c r="J67" t="s">
        <v>3</v>
      </c>
      <c r="K67" t="s">
        <v>421</v>
      </c>
      <c r="L67">
        <v>1369</v>
      </c>
      <c r="N67">
        <v>1013</v>
      </c>
      <c r="O67" t="s">
        <v>405</v>
      </c>
      <c r="P67" t="s">
        <v>405</v>
      </c>
      <c r="Q67">
        <v>1</v>
      </c>
      <c r="W67">
        <v>0</v>
      </c>
      <c r="X67">
        <v>-931037793</v>
      </c>
      <c r="Y67">
        <f t="shared" si="19"/>
        <v>6.54</v>
      </c>
      <c r="AA67">
        <v>0</v>
      </c>
      <c r="AB67">
        <v>0</v>
      </c>
      <c r="AC67">
        <v>0</v>
      </c>
      <c r="AD67">
        <v>8.5299999999999994</v>
      </c>
      <c r="AE67">
        <v>0</v>
      </c>
      <c r="AF67">
        <v>0</v>
      </c>
      <c r="AG67">
        <v>0</v>
      </c>
      <c r="AH67">
        <v>8.5299999999999994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6.54</v>
      </c>
      <c r="AU67" t="s">
        <v>3</v>
      </c>
      <c r="AV67">
        <v>1</v>
      </c>
      <c r="AW67">
        <v>2</v>
      </c>
      <c r="AX67">
        <v>64874664</v>
      </c>
      <c r="AY67">
        <v>1</v>
      </c>
      <c r="AZ67">
        <v>0</v>
      </c>
      <c r="BA67">
        <v>77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ROUND(AT67*Source!I87*AH67*AL67,0)</f>
        <v>112</v>
      </c>
      <c r="CV67">
        <f>ROUND(Y67*Source!I87,7)</f>
        <v>13.08</v>
      </c>
      <c r="CW67">
        <v>0</v>
      </c>
      <c r="CX67">
        <f>ROUND(Y67*Source!I87,7)</f>
        <v>13.08</v>
      </c>
      <c r="CY67">
        <f>AD67</f>
        <v>8.5299999999999994</v>
      </c>
      <c r="CZ67">
        <f>AH67</f>
        <v>8.5299999999999994</v>
      </c>
      <c r="DA67">
        <f>AL67</f>
        <v>1</v>
      </c>
      <c r="DB67">
        <f t="shared" si="20"/>
        <v>55.79</v>
      </c>
      <c r="DC67">
        <f t="shared" si="21"/>
        <v>0</v>
      </c>
      <c r="DD67" t="s">
        <v>3</v>
      </c>
      <c r="DE67" t="s">
        <v>3</v>
      </c>
      <c r="DF67">
        <f t="shared" ref="DF67:DF72" si="22">ROUND(ROUND(AE67,2)*CX67,2)</f>
        <v>0</v>
      </c>
      <c r="DG67">
        <f t="shared" ref="DG67:DG72" si="23">ROUND(ROUND(AF67,2)*CX67,2)</f>
        <v>0</v>
      </c>
      <c r="DH67">
        <f t="shared" ref="DH67:DH72" si="24">ROUND(ROUND(AG67,2)*CX67,2)</f>
        <v>0</v>
      </c>
      <c r="DI67">
        <f t="shared" ref="DI67:DI72" si="25">ROUND(ROUND(AH67,2)*CX67,2)</f>
        <v>111.57</v>
      </c>
      <c r="DJ67">
        <f>DI67</f>
        <v>111.57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ROW(Source!A87)</f>
        <v>87</v>
      </c>
      <c r="B68">
        <v>64873989</v>
      </c>
      <c r="C68">
        <v>64874657</v>
      </c>
      <c r="D68">
        <v>121548</v>
      </c>
      <c r="E68">
        <v>1</v>
      </c>
      <c r="F68">
        <v>1</v>
      </c>
      <c r="G68">
        <v>1</v>
      </c>
      <c r="H68">
        <v>1</v>
      </c>
      <c r="I68" t="s">
        <v>34</v>
      </c>
      <c r="J68" t="s">
        <v>3</v>
      </c>
      <c r="K68" t="s">
        <v>422</v>
      </c>
      <c r="L68">
        <v>608254</v>
      </c>
      <c r="N68">
        <v>1013</v>
      </c>
      <c r="O68" t="s">
        <v>423</v>
      </c>
      <c r="P68" t="s">
        <v>423</v>
      </c>
      <c r="Q68">
        <v>1</v>
      </c>
      <c r="W68">
        <v>0</v>
      </c>
      <c r="X68">
        <v>-185737400</v>
      </c>
      <c r="Y68">
        <f t="shared" si="19"/>
        <v>0.01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2</v>
      </c>
      <c r="AW68">
        <v>2</v>
      </c>
      <c r="AX68">
        <v>64874665</v>
      </c>
      <c r="AY68">
        <v>1</v>
      </c>
      <c r="AZ68">
        <v>0</v>
      </c>
      <c r="BA68">
        <v>78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ROUND(Y68*Source!I87,7)</f>
        <v>0.02</v>
      </c>
      <c r="CY68">
        <f>AD68</f>
        <v>0</v>
      </c>
      <c r="CZ68">
        <f>AH68</f>
        <v>0</v>
      </c>
      <c r="DA68">
        <f>AL68</f>
        <v>1</v>
      </c>
      <c r="DB68">
        <f t="shared" si="20"/>
        <v>0</v>
      </c>
      <c r="DC68">
        <f t="shared" si="21"/>
        <v>0</v>
      </c>
      <c r="DD68" t="s">
        <v>3</v>
      </c>
      <c r="DE68" t="s">
        <v>3</v>
      </c>
      <c r="DF68">
        <f t="shared" si="22"/>
        <v>0</v>
      </c>
      <c r="DG68">
        <f t="shared" si="23"/>
        <v>0</v>
      </c>
      <c r="DH68">
        <f t="shared" si="24"/>
        <v>0</v>
      </c>
      <c r="DI68">
        <f t="shared" si="25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ROW(Source!A87)</f>
        <v>87</v>
      </c>
      <c r="B69">
        <v>64873989</v>
      </c>
      <c r="C69">
        <v>64874657</v>
      </c>
      <c r="D69">
        <v>29172379</v>
      </c>
      <c r="E69">
        <v>1</v>
      </c>
      <c r="F69">
        <v>1</v>
      </c>
      <c r="G69">
        <v>1</v>
      </c>
      <c r="H69">
        <v>2</v>
      </c>
      <c r="I69" t="s">
        <v>424</v>
      </c>
      <c r="J69" t="s">
        <v>425</v>
      </c>
      <c r="K69" t="s">
        <v>426</v>
      </c>
      <c r="L69">
        <v>1368</v>
      </c>
      <c r="N69">
        <v>1011</v>
      </c>
      <c r="O69" t="s">
        <v>409</v>
      </c>
      <c r="P69" t="s">
        <v>409</v>
      </c>
      <c r="Q69">
        <v>1</v>
      </c>
      <c r="W69">
        <v>0</v>
      </c>
      <c r="X69">
        <v>1106923569</v>
      </c>
      <c r="Y69">
        <f t="shared" si="19"/>
        <v>0.01</v>
      </c>
      <c r="AA69">
        <v>0</v>
      </c>
      <c r="AB69">
        <v>112</v>
      </c>
      <c r="AC69">
        <v>13.5</v>
      </c>
      <c r="AD69">
        <v>0</v>
      </c>
      <c r="AE69">
        <v>0</v>
      </c>
      <c r="AF69">
        <v>112</v>
      </c>
      <c r="AG69">
        <v>13.5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0.01</v>
      </c>
      <c r="AU69" t="s">
        <v>3</v>
      </c>
      <c r="AV69">
        <v>0</v>
      </c>
      <c r="AW69">
        <v>2</v>
      </c>
      <c r="AX69">
        <v>64874666</v>
      </c>
      <c r="AY69">
        <v>1</v>
      </c>
      <c r="AZ69">
        <v>0</v>
      </c>
      <c r="BA69">
        <v>79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ROUND(Y69*Source!I87*DO69,7)</f>
        <v>0</v>
      </c>
      <c r="CX69">
        <f>ROUND(Y69*Source!I87,7)</f>
        <v>0.02</v>
      </c>
      <c r="CY69">
        <f>AB69</f>
        <v>112</v>
      </c>
      <c r="CZ69">
        <f>AF69</f>
        <v>112</v>
      </c>
      <c r="DA69">
        <f>AJ69</f>
        <v>1</v>
      </c>
      <c r="DB69">
        <f t="shared" si="20"/>
        <v>1.1200000000000001</v>
      </c>
      <c r="DC69">
        <f t="shared" si="21"/>
        <v>0.14000000000000001</v>
      </c>
      <c r="DD69" t="s">
        <v>3</v>
      </c>
      <c r="DE69" t="s">
        <v>3</v>
      </c>
      <c r="DF69">
        <f t="shared" si="22"/>
        <v>0</v>
      </c>
      <c r="DG69">
        <f t="shared" si="23"/>
        <v>2.2400000000000002</v>
      </c>
      <c r="DH69">
        <f t="shared" si="24"/>
        <v>0.27</v>
      </c>
      <c r="DI69">
        <f t="shared" si="25"/>
        <v>0</v>
      </c>
      <c r="DJ69">
        <f>DG69</f>
        <v>2.2400000000000002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ROW(Source!A87)</f>
        <v>87</v>
      </c>
      <c r="B70">
        <v>64873989</v>
      </c>
      <c r="C70">
        <v>64874657</v>
      </c>
      <c r="D70">
        <v>29172509</v>
      </c>
      <c r="E70">
        <v>1</v>
      </c>
      <c r="F70">
        <v>1</v>
      </c>
      <c r="G70">
        <v>1</v>
      </c>
      <c r="H70">
        <v>2</v>
      </c>
      <c r="I70" t="s">
        <v>406</v>
      </c>
      <c r="J70" t="s">
        <v>407</v>
      </c>
      <c r="K70" t="s">
        <v>408</v>
      </c>
      <c r="L70">
        <v>1368</v>
      </c>
      <c r="N70">
        <v>1011</v>
      </c>
      <c r="O70" t="s">
        <v>409</v>
      </c>
      <c r="P70" t="s">
        <v>409</v>
      </c>
      <c r="Q70">
        <v>1</v>
      </c>
      <c r="W70">
        <v>0</v>
      </c>
      <c r="X70">
        <v>646448148</v>
      </c>
      <c r="Y70">
        <f t="shared" si="19"/>
        <v>1.5</v>
      </c>
      <c r="AA70">
        <v>0</v>
      </c>
      <c r="AB70">
        <v>3.12</v>
      </c>
      <c r="AC70">
        <v>0</v>
      </c>
      <c r="AD70">
        <v>0</v>
      </c>
      <c r="AE70">
        <v>0</v>
      </c>
      <c r="AF70">
        <v>3.12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1.5</v>
      </c>
      <c r="AU70" t="s">
        <v>3</v>
      </c>
      <c r="AV70">
        <v>0</v>
      </c>
      <c r="AW70">
        <v>2</v>
      </c>
      <c r="AX70">
        <v>64874667</v>
      </c>
      <c r="AY70">
        <v>1</v>
      </c>
      <c r="AZ70">
        <v>0</v>
      </c>
      <c r="BA70">
        <v>80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ROUND(Y70*Source!I87*DO70,7)</f>
        <v>0</v>
      </c>
      <c r="CX70">
        <f>ROUND(Y70*Source!I87,7)</f>
        <v>3</v>
      </c>
      <c r="CY70">
        <f>AB70</f>
        <v>3.12</v>
      </c>
      <c r="CZ70">
        <f>AF70</f>
        <v>3.12</v>
      </c>
      <c r="DA70">
        <f>AJ70</f>
        <v>1</v>
      </c>
      <c r="DB70">
        <f t="shared" si="20"/>
        <v>4.68</v>
      </c>
      <c r="DC70">
        <f t="shared" si="21"/>
        <v>0</v>
      </c>
      <c r="DD70" t="s">
        <v>3</v>
      </c>
      <c r="DE70" t="s">
        <v>3</v>
      </c>
      <c r="DF70">
        <f t="shared" si="22"/>
        <v>0</v>
      </c>
      <c r="DG70">
        <f t="shared" si="23"/>
        <v>9.36</v>
      </c>
      <c r="DH70">
        <f t="shared" si="24"/>
        <v>0</v>
      </c>
      <c r="DI70">
        <f t="shared" si="25"/>
        <v>0</v>
      </c>
      <c r="DJ70">
        <f>DG70</f>
        <v>9.36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ROW(Source!A87)</f>
        <v>87</v>
      </c>
      <c r="B71">
        <v>64873989</v>
      </c>
      <c r="C71">
        <v>64874657</v>
      </c>
      <c r="D71">
        <v>29174913</v>
      </c>
      <c r="E71">
        <v>1</v>
      </c>
      <c r="F71">
        <v>1</v>
      </c>
      <c r="G71">
        <v>1</v>
      </c>
      <c r="H71">
        <v>2</v>
      </c>
      <c r="I71" t="s">
        <v>410</v>
      </c>
      <c r="J71" t="s">
        <v>411</v>
      </c>
      <c r="K71" t="s">
        <v>412</v>
      </c>
      <c r="L71">
        <v>1368</v>
      </c>
      <c r="N71">
        <v>1011</v>
      </c>
      <c r="O71" t="s">
        <v>409</v>
      </c>
      <c r="P71" t="s">
        <v>409</v>
      </c>
      <c r="Q71">
        <v>1</v>
      </c>
      <c r="W71">
        <v>0</v>
      </c>
      <c r="X71">
        <v>1230759911</v>
      </c>
      <c r="Y71">
        <f t="shared" si="19"/>
        <v>0.01</v>
      </c>
      <c r="AA71">
        <v>0</v>
      </c>
      <c r="AB71">
        <v>87.17</v>
      </c>
      <c r="AC71">
        <v>11.6</v>
      </c>
      <c r="AD71">
        <v>0</v>
      </c>
      <c r="AE71">
        <v>0</v>
      </c>
      <c r="AF71">
        <v>87.17</v>
      </c>
      <c r="AG71">
        <v>11.6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0.01</v>
      </c>
      <c r="AU71" t="s">
        <v>3</v>
      </c>
      <c r="AV71">
        <v>0</v>
      </c>
      <c r="AW71">
        <v>2</v>
      </c>
      <c r="AX71">
        <v>64874668</v>
      </c>
      <c r="AY71">
        <v>1</v>
      </c>
      <c r="AZ71">
        <v>0</v>
      </c>
      <c r="BA71">
        <v>81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ROUND(Y71*Source!I87*DO71,7)</f>
        <v>0</v>
      </c>
      <c r="CX71">
        <f>ROUND(Y71*Source!I87,7)</f>
        <v>0.02</v>
      </c>
      <c r="CY71">
        <f>AB71</f>
        <v>87.17</v>
      </c>
      <c r="CZ71">
        <f>AF71</f>
        <v>87.17</v>
      </c>
      <c r="DA71">
        <f>AJ71</f>
        <v>1</v>
      </c>
      <c r="DB71">
        <f t="shared" si="20"/>
        <v>0.87</v>
      </c>
      <c r="DC71">
        <f t="shared" si="21"/>
        <v>0.12</v>
      </c>
      <c r="DD71" t="s">
        <v>3</v>
      </c>
      <c r="DE71" t="s">
        <v>3</v>
      </c>
      <c r="DF71">
        <f t="shared" si="22"/>
        <v>0</v>
      </c>
      <c r="DG71">
        <f t="shared" si="23"/>
        <v>1.74</v>
      </c>
      <c r="DH71">
        <f t="shared" si="24"/>
        <v>0.23</v>
      </c>
      <c r="DI71">
        <f t="shared" si="25"/>
        <v>0</v>
      </c>
      <c r="DJ71">
        <f>DG71</f>
        <v>1.74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ROW(Source!A87)</f>
        <v>87</v>
      </c>
      <c r="B72">
        <v>64873989</v>
      </c>
      <c r="C72">
        <v>64874657</v>
      </c>
      <c r="D72">
        <v>29114168</v>
      </c>
      <c r="E72">
        <v>1</v>
      </c>
      <c r="F72">
        <v>1</v>
      </c>
      <c r="G72">
        <v>1</v>
      </c>
      <c r="H72">
        <v>3</v>
      </c>
      <c r="I72" t="s">
        <v>427</v>
      </c>
      <c r="J72" t="s">
        <v>428</v>
      </c>
      <c r="K72" t="s">
        <v>429</v>
      </c>
      <c r="L72">
        <v>1348</v>
      </c>
      <c r="N72">
        <v>1009</v>
      </c>
      <c r="O72" t="s">
        <v>419</v>
      </c>
      <c r="P72" t="s">
        <v>419</v>
      </c>
      <c r="Q72">
        <v>1000</v>
      </c>
      <c r="W72">
        <v>0</v>
      </c>
      <c r="X72">
        <v>-1054332451</v>
      </c>
      <c r="Y72">
        <f t="shared" si="19"/>
        <v>1.4E-3</v>
      </c>
      <c r="AA72">
        <v>10068</v>
      </c>
      <c r="AB72">
        <v>0</v>
      </c>
      <c r="AC72">
        <v>0</v>
      </c>
      <c r="AD72">
        <v>0</v>
      </c>
      <c r="AE72">
        <v>10068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1.4E-3</v>
      </c>
      <c r="AU72" t="s">
        <v>3</v>
      </c>
      <c r="AV72">
        <v>0</v>
      </c>
      <c r="AW72">
        <v>2</v>
      </c>
      <c r="AX72">
        <v>64874669</v>
      </c>
      <c r="AY72">
        <v>1</v>
      </c>
      <c r="AZ72">
        <v>0</v>
      </c>
      <c r="BA72">
        <v>82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ROUND(Y72*Source!I87,7)</f>
        <v>2.8E-3</v>
      </c>
      <c r="CY72">
        <f>AA72</f>
        <v>10068</v>
      </c>
      <c r="CZ72">
        <f>AE72</f>
        <v>10068</v>
      </c>
      <c r="DA72">
        <f>AI72</f>
        <v>1</v>
      </c>
      <c r="DB72">
        <f t="shared" si="20"/>
        <v>14.1</v>
      </c>
      <c r="DC72">
        <f t="shared" si="21"/>
        <v>0</v>
      </c>
      <c r="DD72" t="s">
        <v>3</v>
      </c>
      <c r="DE72" t="s">
        <v>3</v>
      </c>
      <c r="DF72">
        <f t="shared" si="22"/>
        <v>28.19</v>
      </c>
      <c r="DG72">
        <f t="shared" si="23"/>
        <v>0</v>
      </c>
      <c r="DH72">
        <f t="shared" si="24"/>
        <v>0</v>
      </c>
      <c r="DI72">
        <f t="shared" si="25"/>
        <v>0</v>
      </c>
      <c r="DJ72">
        <f>DF72</f>
        <v>28.19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ROW(Source!A88)</f>
        <v>88</v>
      </c>
      <c r="B73">
        <v>64873986</v>
      </c>
      <c r="C73">
        <v>64874657</v>
      </c>
      <c r="D73">
        <v>18407150</v>
      </c>
      <c r="E73">
        <v>1</v>
      </c>
      <c r="F73">
        <v>1</v>
      </c>
      <c r="G73">
        <v>1</v>
      </c>
      <c r="H73">
        <v>1</v>
      </c>
      <c r="I73" t="s">
        <v>420</v>
      </c>
      <c r="J73" t="s">
        <v>3</v>
      </c>
      <c r="K73" t="s">
        <v>421</v>
      </c>
      <c r="L73">
        <v>1369</v>
      </c>
      <c r="N73">
        <v>1013</v>
      </c>
      <c r="O73" t="s">
        <v>405</v>
      </c>
      <c r="P73" t="s">
        <v>405</v>
      </c>
      <c r="Q73">
        <v>1</v>
      </c>
      <c r="W73">
        <v>0</v>
      </c>
      <c r="X73">
        <v>-931037793</v>
      </c>
      <c r="Y73">
        <f t="shared" si="19"/>
        <v>6.54</v>
      </c>
      <c r="AA73">
        <v>0</v>
      </c>
      <c r="AB73">
        <v>0</v>
      </c>
      <c r="AC73">
        <v>0</v>
      </c>
      <c r="AD73">
        <v>8.5299999999999994</v>
      </c>
      <c r="AE73">
        <v>0</v>
      </c>
      <c r="AF73">
        <v>0</v>
      </c>
      <c r="AG73">
        <v>0</v>
      </c>
      <c r="AH73">
        <v>8.5299999999999994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6.54</v>
      </c>
      <c r="AU73" t="s">
        <v>3</v>
      </c>
      <c r="AV73">
        <v>1</v>
      </c>
      <c r="AW73">
        <v>2</v>
      </c>
      <c r="AX73">
        <v>64874664</v>
      </c>
      <c r="AY73">
        <v>1</v>
      </c>
      <c r="AZ73">
        <v>0</v>
      </c>
      <c r="BA73">
        <v>84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ROUND(AT73*Source!I88*AH73*AL73,0)</f>
        <v>112</v>
      </c>
      <c r="CV73">
        <f>ROUND(Y73*Source!I88,7)</f>
        <v>13.08</v>
      </c>
      <c r="CW73">
        <v>0</v>
      </c>
      <c r="CX73">
        <f>ROUND(Y73*Source!I88,7)</f>
        <v>13.08</v>
      </c>
      <c r="CY73">
        <f>AD73</f>
        <v>8.5299999999999994</v>
      </c>
      <c r="CZ73">
        <f>AH73</f>
        <v>8.5299999999999994</v>
      </c>
      <c r="DA73">
        <f>AL73</f>
        <v>1</v>
      </c>
      <c r="DB73">
        <f t="shared" si="20"/>
        <v>55.79</v>
      </c>
      <c r="DC73">
        <f t="shared" si="21"/>
        <v>0</v>
      </c>
      <c r="DD73" t="s">
        <v>3</v>
      </c>
      <c r="DE73" t="s">
        <v>3</v>
      </c>
      <c r="DF73">
        <f>ROUND(ROUND(AE73,0)*CX73,0)</f>
        <v>0</v>
      </c>
      <c r="DG73">
        <f>ROUND(ROUND(AF73,0)*CX73,0)</f>
        <v>0</v>
      </c>
      <c r="DH73">
        <f>ROUND(ROUND(AG73,0)*CX73,0)</f>
        <v>0</v>
      </c>
      <c r="DI73">
        <f t="shared" ref="DI73:DI78" si="26">ROUND(ROUND(AH73,0)*CX73,0)</f>
        <v>118</v>
      </c>
      <c r="DJ73">
        <f>DI73</f>
        <v>118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ROW(Source!A88)</f>
        <v>88</v>
      </c>
      <c r="B74">
        <v>64873986</v>
      </c>
      <c r="C74">
        <v>64874657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34</v>
      </c>
      <c r="J74" t="s">
        <v>3</v>
      </c>
      <c r="K74" t="s">
        <v>422</v>
      </c>
      <c r="L74">
        <v>608254</v>
      </c>
      <c r="N74">
        <v>1013</v>
      </c>
      <c r="O74" t="s">
        <v>423</v>
      </c>
      <c r="P74" t="s">
        <v>423</v>
      </c>
      <c r="Q74">
        <v>1</v>
      </c>
      <c r="W74">
        <v>0</v>
      </c>
      <c r="X74">
        <v>-185737400</v>
      </c>
      <c r="Y74">
        <f t="shared" si="19"/>
        <v>0.01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3</v>
      </c>
      <c r="AV74">
        <v>2</v>
      </c>
      <c r="AW74">
        <v>2</v>
      </c>
      <c r="AX74">
        <v>64874665</v>
      </c>
      <c r="AY74">
        <v>1</v>
      </c>
      <c r="AZ74">
        <v>0</v>
      </c>
      <c r="BA74">
        <v>85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ROUND(Y74*Source!I88,7)</f>
        <v>0.02</v>
      </c>
      <c r="CY74">
        <f>AD74</f>
        <v>0</v>
      </c>
      <c r="CZ74">
        <f>AH74</f>
        <v>0</v>
      </c>
      <c r="DA74">
        <f>AL74</f>
        <v>1</v>
      </c>
      <c r="DB74">
        <f t="shared" si="20"/>
        <v>0</v>
      </c>
      <c r="DC74">
        <f t="shared" si="21"/>
        <v>0</v>
      </c>
      <c r="DD74" t="s">
        <v>3</v>
      </c>
      <c r="DE74" t="s">
        <v>3</v>
      </c>
      <c r="DF74">
        <f>ROUND(ROUND(AE74,0)*CX74,0)</f>
        <v>0</v>
      </c>
      <c r="DG74">
        <f>ROUND(ROUND(AF74,0)*CX74,0)</f>
        <v>0</v>
      </c>
      <c r="DH74">
        <f>ROUND(ROUND(AG74,0)*CX74,0)</f>
        <v>0</v>
      </c>
      <c r="DI74">
        <f t="shared" si="26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ROW(Source!A88)</f>
        <v>88</v>
      </c>
      <c r="B75">
        <v>64873986</v>
      </c>
      <c r="C75">
        <v>64874657</v>
      </c>
      <c r="D75">
        <v>29172379</v>
      </c>
      <c r="E75">
        <v>1</v>
      </c>
      <c r="F75">
        <v>1</v>
      </c>
      <c r="G75">
        <v>1</v>
      </c>
      <c r="H75">
        <v>2</v>
      </c>
      <c r="I75" t="s">
        <v>424</v>
      </c>
      <c r="J75" t="s">
        <v>425</v>
      </c>
      <c r="K75" t="s">
        <v>426</v>
      </c>
      <c r="L75">
        <v>1368</v>
      </c>
      <c r="N75">
        <v>1011</v>
      </c>
      <c r="O75" t="s">
        <v>409</v>
      </c>
      <c r="P75" t="s">
        <v>409</v>
      </c>
      <c r="Q75">
        <v>1</v>
      </c>
      <c r="W75">
        <v>0</v>
      </c>
      <c r="X75">
        <v>1106923569</v>
      </c>
      <c r="Y75">
        <f t="shared" si="19"/>
        <v>0.01</v>
      </c>
      <c r="AA75">
        <v>0</v>
      </c>
      <c r="AB75">
        <v>1471.68</v>
      </c>
      <c r="AC75">
        <v>687.56</v>
      </c>
      <c r="AD75">
        <v>0</v>
      </c>
      <c r="AE75">
        <v>0</v>
      </c>
      <c r="AF75">
        <v>112</v>
      </c>
      <c r="AG75">
        <v>13.5</v>
      </c>
      <c r="AH75">
        <v>0</v>
      </c>
      <c r="AI75">
        <v>1</v>
      </c>
      <c r="AJ75">
        <v>13.14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0.01</v>
      </c>
      <c r="AU75" t="s">
        <v>3</v>
      </c>
      <c r="AV75">
        <v>0</v>
      </c>
      <c r="AW75">
        <v>2</v>
      </c>
      <c r="AX75">
        <v>64874666</v>
      </c>
      <c r="AY75">
        <v>1</v>
      </c>
      <c r="AZ75">
        <v>0</v>
      </c>
      <c r="BA75">
        <v>86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ROUND(Y75*Source!I88*DO75,7)</f>
        <v>0</v>
      </c>
      <c r="CX75">
        <f>ROUND(Y75*Source!I88,7)</f>
        <v>0.02</v>
      </c>
      <c r="CY75">
        <f>AB75</f>
        <v>1471.68</v>
      </c>
      <c r="CZ75">
        <f>AF75</f>
        <v>112</v>
      </c>
      <c r="DA75">
        <f>AJ75</f>
        <v>13.14</v>
      </c>
      <c r="DB75">
        <f t="shared" si="20"/>
        <v>1.1200000000000001</v>
      </c>
      <c r="DC75">
        <f t="shared" si="21"/>
        <v>0.14000000000000001</v>
      </c>
      <c r="DD75" t="s">
        <v>3</v>
      </c>
      <c r="DE75" t="s">
        <v>3</v>
      </c>
      <c r="DF75">
        <f>ROUND(ROUND(AE75,0)*CX75,0)</f>
        <v>0</v>
      </c>
      <c r="DG75">
        <f>ROUND(ROUND(AF75*AJ75,0)*CX75,0)</f>
        <v>29</v>
      </c>
      <c r="DH75">
        <f>ROUND(ROUND(AG75*AK75,0)*CX75,0)</f>
        <v>14</v>
      </c>
      <c r="DI75">
        <f t="shared" si="26"/>
        <v>0</v>
      </c>
      <c r="DJ75">
        <f>DG75</f>
        <v>29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ROW(Source!A88)</f>
        <v>88</v>
      </c>
      <c r="B76">
        <v>64873986</v>
      </c>
      <c r="C76">
        <v>64874657</v>
      </c>
      <c r="D76">
        <v>29172509</v>
      </c>
      <c r="E76">
        <v>1</v>
      </c>
      <c r="F76">
        <v>1</v>
      </c>
      <c r="G76">
        <v>1</v>
      </c>
      <c r="H76">
        <v>2</v>
      </c>
      <c r="I76" t="s">
        <v>406</v>
      </c>
      <c r="J76" t="s">
        <v>407</v>
      </c>
      <c r="K76" t="s">
        <v>408</v>
      </c>
      <c r="L76">
        <v>1368</v>
      </c>
      <c r="N76">
        <v>1011</v>
      </c>
      <c r="O76" t="s">
        <v>409</v>
      </c>
      <c r="P76" t="s">
        <v>409</v>
      </c>
      <c r="Q76">
        <v>1</v>
      </c>
      <c r="W76">
        <v>0</v>
      </c>
      <c r="X76">
        <v>646448148</v>
      </c>
      <c r="Y76">
        <f t="shared" si="19"/>
        <v>1.5</v>
      </c>
      <c r="AA76">
        <v>0</v>
      </c>
      <c r="AB76">
        <v>13.54</v>
      </c>
      <c r="AC76">
        <v>0</v>
      </c>
      <c r="AD76">
        <v>0</v>
      </c>
      <c r="AE76">
        <v>0</v>
      </c>
      <c r="AF76">
        <v>3.12</v>
      </c>
      <c r="AG76">
        <v>0</v>
      </c>
      <c r="AH76">
        <v>0</v>
      </c>
      <c r="AI76">
        <v>1</v>
      </c>
      <c r="AJ76">
        <v>4.34</v>
      </c>
      <c r="AK76">
        <v>50.93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1.5</v>
      </c>
      <c r="AU76" t="s">
        <v>3</v>
      </c>
      <c r="AV76">
        <v>0</v>
      </c>
      <c r="AW76">
        <v>2</v>
      </c>
      <c r="AX76">
        <v>64874667</v>
      </c>
      <c r="AY76">
        <v>1</v>
      </c>
      <c r="AZ76">
        <v>0</v>
      </c>
      <c r="BA76">
        <v>87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ROUND(Y76*Source!I88*DO76,7)</f>
        <v>0</v>
      </c>
      <c r="CX76">
        <f>ROUND(Y76*Source!I88,7)</f>
        <v>3</v>
      </c>
      <c r="CY76">
        <f>AB76</f>
        <v>13.54</v>
      </c>
      <c r="CZ76">
        <f>AF76</f>
        <v>3.12</v>
      </c>
      <c r="DA76">
        <f>AJ76</f>
        <v>4.34</v>
      </c>
      <c r="DB76">
        <f t="shared" si="20"/>
        <v>4.68</v>
      </c>
      <c r="DC76">
        <f t="shared" si="21"/>
        <v>0</v>
      </c>
      <c r="DD76" t="s">
        <v>3</v>
      </c>
      <c r="DE76" t="s">
        <v>3</v>
      </c>
      <c r="DF76">
        <f>ROUND(ROUND(AE76,0)*CX76,0)</f>
        <v>0</v>
      </c>
      <c r="DG76">
        <f>ROUND(ROUND(AF76*AJ76,0)*CX76,0)</f>
        <v>42</v>
      </c>
      <c r="DH76">
        <f>ROUND(ROUND(AG76*AK76,0)*CX76,0)</f>
        <v>0</v>
      </c>
      <c r="DI76">
        <f t="shared" si="26"/>
        <v>0</v>
      </c>
      <c r="DJ76">
        <f>DG76</f>
        <v>42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ROW(Source!A88)</f>
        <v>88</v>
      </c>
      <c r="B77">
        <v>64873986</v>
      </c>
      <c r="C77">
        <v>64874657</v>
      </c>
      <c r="D77">
        <v>29174913</v>
      </c>
      <c r="E77">
        <v>1</v>
      </c>
      <c r="F77">
        <v>1</v>
      </c>
      <c r="G77">
        <v>1</v>
      </c>
      <c r="H77">
        <v>2</v>
      </c>
      <c r="I77" t="s">
        <v>410</v>
      </c>
      <c r="J77" t="s">
        <v>411</v>
      </c>
      <c r="K77" t="s">
        <v>412</v>
      </c>
      <c r="L77">
        <v>1368</v>
      </c>
      <c r="N77">
        <v>1011</v>
      </c>
      <c r="O77" t="s">
        <v>409</v>
      </c>
      <c r="P77" t="s">
        <v>409</v>
      </c>
      <c r="Q77">
        <v>1</v>
      </c>
      <c r="W77">
        <v>0</v>
      </c>
      <c r="X77">
        <v>1230759911</v>
      </c>
      <c r="Y77">
        <f t="shared" si="19"/>
        <v>0.01</v>
      </c>
      <c r="AA77">
        <v>0</v>
      </c>
      <c r="AB77">
        <v>2113</v>
      </c>
      <c r="AC77">
        <v>590.79</v>
      </c>
      <c r="AD77">
        <v>0</v>
      </c>
      <c r="AE77">
        <v>0</v>
      </c>
      <c r="AF77">
        <v>87.17</v>
      </c>
      <c r="AG77">
        <v>11.6</v>
      </c>
      <c r="AH77">
        <v>0</v>
      </c>
      <c r="AI77">
        <v>1</v>
      </c>
      <c r="AJ77">
        <v>24.24</v>
      </c>
      <c r="AK77">
        <v>50.93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0.01</v>
      </c>
      <c r="AU77" t="s">
        <v>3</v>
      </c>
      <c r="AV77">
        <v>0</v>
      </c>
      <c r="AW77">
        <v>2</v>
      </c>
      <c r="AX77">
        <v>64874668</v>
      </c>
      <c r="AY77">
        <v>1</v>
      </c>
      <c r="AZ77">
        <v>0</v>
      </c>
      <c r="BA77">
        <v>88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ROUND(Y77*Source!I88*DO77,7)</f>
        <v>0</v>
      </c>
      <c r="CX77">
        <f>ROUND(Y77*Source!I88,7)</f>
        <v>0.02</v>
      </c>
      <c r="CY77">
        <f>AB77</f>
        <v>2113</v>
      </c>
      <c r="CZ77">
        <f>AF77</f>
        <v>87.17</v>
      </c>
      <c r="DA77">
        <f>AJ77</f>
        <v>24.24</v>
      </c>
      <c r="DB77">
        <f t="shared" si="20"/>
        <v>0.87</v>
      </c>
      <c r="DC77">
        <f t="shared" si="21"/>
        <v>0.12</v>
      </c>
      <c r="DD77" t="s">
        <v>3</v>
      </c>
      <c r="DE77" t="s">
        <v>3</v>
      </c>
      <c r="DF77">
        <f>ROUND(ROUND(AE77,0)*CX77,0)</f>
        <v>0</v>
      </c>
      <c r="DG77">
        <f>ROUND(ROUND(AF77*AJ77,0)*CX77,0)</f>
        <v>42</v>
      </c>
      <c r="DH77">
        <f>ROUND(ROUND(AG77*AK77,0)*CX77,0)</f>
        <v>12</v>
      </c>
      <c r="DI77">
        <f t="shared" si="26"/>
        <v>0</v>
      </c>
      <c r="DJ77">
        <f>DG77</f>
        <v>42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ROW(Source!A88)</f>
        <v>88</v>
      </c>
      <c r="B78">
        <v>64873986</v>
      </c>
      <c r="C78">
        <v>64874657</v>
      </c>
      <c r="D78">
        <v>29114168</v>
      </c>
      <c r="E78">
        <v>1</v>
      </c>
      <c r="F78">
        <v>1</v>
      </c>
      <c r="G78">
        <v>1</v>
      </c>
      <c r="H78">
        <v>3</v>
      </c>
      <c r="I78" t="s">
        <v>427</v>
      </c>
      <c r="J78" t="s">
        <v>428</v>
      </c>
      <c r="K78" t="s">
        <v>429</v>
      </c>
      <c r="L78">
        <v>1348</v>
      </c>
      <c r="N78">
        <v>1009</v>
      </c>
      <c r="O78" t="s">
        <v>419</v>
      </c>
      <c r="P78" t="s">
        <v>419</v>
      </c>
      <c r="Q78">
        <v>1000</v>
      </c>
      <c r="W78">
        <v>0</v>
      </c>
      <c r="X78">
        <v>-1054332451</v>
      </c>
      <c r="Y78">
        <f t="shared" si="19"/>
        <v>1.4E-3</v>
      </c>
      <c r="AA78">
        <v>236094.6</v>
      </c>
      <c r="AB78">
        <v>0</v>
      </c>
      <c r="AC78">
        <v>0</v>
      </c>
      <c r="AD78">
        <v>0</v>
      </c>
      <c r="AE78">
        <v>10068</v>
      </c>
      <c r="AF78">
        <v>0</v>
      </c>
      <c r="AG78">
        <v>0</v>
      </c>
      <c r="AH78">
        <v>0</v>
      </c>
      <c r="AI78">
        <v>23.45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1.4E-3</v>
      </c>
      <c r="AU78" t="s">
        <v>3</v>
      </c>
      <c r="AV78">
        <v>0</v>
      </c>
      <c r="AW78">
        <v>2</v>
      </c>
      <c r="AX78">
        <v>64874669</v>
      </c>
      <c r="AY78">
        <v>1</v>
      </c>
      <c r="AZ78">
        <v>0</v>
      </c>
      <c r="BA78">
        <v>89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ROUND(Y78*Source!I88,7)</f>
        <v>2.8E-3</v>
      </c>
      <c r="CY78">
        <f>AA78</f>
        <v>236094.6</v>
      </c>
      <c r="CZ78">
        <f>AE78</f>
        <v>10068</v>
      </c>
      <c r="DA78">
        <f>AI78</f>
        <v>23.45</v>
      </c>
      <c r="DB78">
        <f t="shared" si="20"/>
        <v>14.1</v>
      </c>
      <c r="DC78">
        <f t="shared" si="21"/>
        <v>0</v>
      </c>
      <c r="DD78" t="s">
        <v>3</v>
      </c>
      <c r="DE78" t="s">
        <v>3</v>
      </c>
      <c r="DF78">
        <f>ROUND(ROUND(AE78*AI78,0)*CX78,0)</f>
        <v>661</v>
      </c>
      <c r="DG78">
        <f>ROUND(ROUND(AF78,0)*CX78,0)</f>
        <v>0</v>
      </c>
      <c r="DH78">
        <f>ROUND(ROUND(AG78,0)*CX78,0)</f>
        <v>0</v>
      </c>
      <c r="DI78">
        <f t="shared" si="26"/>
        <v>0</v>
      </c>
      <c r="DJ78">
        <f>DF78</f>
        <v>661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ROW(Source!A95)</f>
        <v>95</v>
      </c>
      <c r="B79">
        <v>64873989</v>
      </c>
      <c r="C79">
        <v>64874674</v>
      </c>
      <c r="D79">
        <v>18410171</v>
      </c>
      <c r="E79">
        <v>1</v>
      </c>
      <c r="F79">
        <v>1</v>
      </c>
      <c r="G79">
        <v>1</v>
      </c>
      <c r="H79">
        <v>1</v>
      </c>
      <c r="I79" t="s">
        <v>403</v>
      </c>
      <c r="J79" t="s">
        <v>3</v>
      </c>
      <c r="K79" t="s">
        <v>404</v>
      </c>
      <c r="L79">
        <v>1369</v>
      </c>
      <c r="N79">
        <v>1013</v>
      </c>
      <c r="O79" t="s">
        <v>405</v>
      </c>
      <c r="P79" t="s">
        <v>405</v>
      </c>
      <c r="Q79">
        <v>1</v>
      </c>
      <c r="W79">
        <v>0</v>
      </c>
      <c r="X79">
        <v>1151098980</v>
      </c>
      <c r="Y79">
        <f t="shared" si="19"/>
        <v>1.63</v>
      </c>
      <c r="AA79">
        <v>0</v>
      </c>
      <c r="AB79">
        <v>0</v>
      </c>
      <c r="AC79">
        <v>0</v>
      </c>
      <c r="AD79">
        <v>8.9700000000000006</v>
      </c>
      <c r="AE79">
        <v>0</v>
      </c>
      <c r="AF79">
        <v>0</v>
      </c>
      <c r="AG79">
        <v>0</v>
      </c>
      <c r="AH79">
        <v>8.9700000000000006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1.63</v>
      </c>
      <c r="AU79" t="s">
        <v>3</v>
      </c>
      <c r="AV79">
        <v>1</v>
      </c>
      <c r="AW79">
        <v>2</v>
      </c>
      <c r="AX79">
        <v>64874680</v>
      </c>
      <c r="AY79">
        <v>1</v>
      </c>
      <c r="AZ79">
        <v>0</v>
      </c>
      <c r="BA79">
        <v>91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ROUND(AT79*Source!I95*AH79*AL79,0)</f>
        <v>29</v>
      </c>
      <c r="CV79">
        <f>ROUND(Y79*Source!I95,7)</f>
        <v>3.26</v>
      </c>
      <c r="CW79">
        <v>0</v>
      </c>
      <c r="CX79">
        <f>ROUND(Y79*Source!I95,7)</f>
        <v>3.26</v>
      </c>
      <c r="CY79">
        <f>AD79</f>
        <v>8.9700000000000006</v>
      </c>
      <c r="CZ79">
        <f>AH79</f>
        <v>8.9700000000000006</v>
      </c>
      <c r="DA79">
        <f>AL79</f>
        <v>1</v>
      </c>
      <c r="DB79">
        <f t="shared" si="20"/>
        <v>14.62</v>
      </c>
      <c r="DC79">
        <f t="shared" si="21"/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ROUND(ROUND(AG79,2)*CX79,2)</f>
        <v>0</v>
      </c>
      <c r="DI79">
        <f>ROUND(ROUND(AH79,2)*CX79,2)</f>
        <v>29.24</v>
      </c>
      <c r="DJ79">
        <f>DI79</f>
        <v>29.24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ROW(Source!A95)</f>
        <v>95</v>
      </c>
      <c r="B80">
        <v>64873989</v>
      </c>
      <c r="C80">
        <v>64874674</v>
      </c>
      <c r="D80">
        <v>29172509</v>
      </c>
      <c r="E80">
        <v>1</v>
      </c>
      <c r="F80">
        <v>1</v>
      </c>
      <c r="G80">
        <v>1</v>
      </c>
      <c r="H80">
        <v>2</v>
      </c>
      <c r="I80" t="s">
        <v>406</v>
      </c>
      <c r="J80" t="s">
        <v>407</v>
      </c>
      <c r="K80" t="s">
        <v>408</v>
      </c>
      <c r="L80">
        <v>1368</v>
      </c>
      <c r="N80">
        <v>1011</v>
      </c>
      <c r="O80" t="s">
        <v>409</v>
      </c>
      <c r="P80" t="s">
        <v>409</v>
      </c>
      <c r="Q80">
        <v>1</v>
      </c>
      <c r="W80">
        <v>0</v>
      </c>
      <c r="X80">
        <v>646448148</v>
      </c>
      <c r="Y80">
        <f t="shared" si="19"/>
        <v>0.35</v>
      </c>
      <c r="AA80">
        <v>0</v>
      </c>
      <c r="AB80">
        <v>3.12</v>
      </c>
      <c r="AC80">
        <v>0</v>
      </c>
      <c r="AD80">
        <v>0</v>
      </c>
      <c r="AE80">
        <v>0</v>
      </c>
      <c r="AF80">
        <v>3.12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0.35</v>
      </c>
      <c r="AU80" t="s">
        <v>3</v>
      </c>
      <c r="AV80">
        <v>0</v>
      </c>
      <c r="AW80">
        <v>2</v>
      </c>
      <c r="AX80">
        <v>64874681</v>
      </c>
      <c r="AY80">
        <v>1</v>
      </c>
      <c r="AZ80">
        <v>0</v>
      </c>
      <c r="BA80">
        <v>92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ROUND(Y80*Source!I95*DO80,7)</f>
        <v>0</v>
      </c>
      <c r="CX80">
        <f>ROUND(Y80*Source!I95,7)</f>
        <v>0.7</v>
      </c>
      <c r="CY80">
        <f>AB80</f>
        <v>3.12</v>
      </c>
      <c r="CZ80">
        <f>AF80</f>
        <v>3.12</v>
      </c>
      <c r="DA80">
        <f>AJ80</f>
        <v>1</v>
      </c>
      <c r="DB80">
        <f t="shared" si="20"/>
        <v>1.0900000000000001</v>
      </c>
      <c r="DC80">
        <f t="shared" si="21"/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2.1800000000000002</v>
      </c>
      <c r="DH80">
        <f>ROUND(ROUND(AG80,2)*CX80,2)</f>
        <v>0</v>
      </c>
      <c r="DI80">
        <f>ROUND(ROUND(AH80,2)*CX80,2)</f>
        <v>0</v>
      </c>
      <c r="DJ80">
        <f>DG80</f>
        <v>2.1800000000000002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ROW(Source!A95)</f>
        <v>95</v>
      </c>
      <c r="B81">
        <v>64873989</v>
      </c>
      <c r="C81">
        <v>64874674</v>
      </c>
      <c r="D81">
        <v>29174913</v>
      </c>
      <c r="E81">
        <v>1</v>
      </c>
      <c r="F81">
        <v>1</v>
      </c>
      <c r="G81">
        <v>1</v>
      </c>
      <c r="H81">
        <v>2</v>
      </c>
      <c r="I81" t="s">
        <v>410</v>
      </c>
      <c r="J81" t="s">
        <v>411</v>
      </c>
      <c r="K81" t="s">
        <v>412</v>
      </c>
      <c r="L81">
        <v>1368</v>
      </c>
      <c r="N81">
        <v>1011</v>
      </c>
      <c r="O81" t="s">
        <v>409</v>
      </c>
      <c r="P81" t="s">
        <v>409</v>
      </c>
      <c r="Q81">
        <v>1</v>
      </c>
      <c r="W81">
        <v>0</v>
      </c>
      <c r="X81">
        <v>1230759911</v>
      </c>
      <c r="Y81">
        <f t="shared" si="19"/>
        <v>0.01</v>
      </c>
      <c r="AA81">
        <v>0</v>
      </c>
      <c r="AB81">
        <v>87.17</v>
      </c>
      <c r="AC81">
        <v>11.6</v>
      </c>
      <c r="AD81">
        <v>0</v>
      </c>
      <c r="AE81">
        <v>0</v>
      </c>
      <c r="AF81">
        <v>87.17</v>
      </c>
      <c r="AG81">
        <v>11.6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0.01</v>
      </c>
      <c r="AU81" t="s">
        <v>3</v>
      </c>
      <c r="AV81">
        <v>0</v>
      </c>
      <c r="AW81">
        <v>2</v>
      </c>
      <c r="AX81">
        <v>64874682</v>
      </c>
      <c r="AY81">
        <v>1</v>
      </c>
      <c r="AZ81">
        <v>0</v>
      </c>
      <c r="BA81">
        <v>93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ROUND(Y81*Source!I95*DO81,7)</f>
        <v>0</v>
      </c>
      <c r="CX81">
        <f>ROUND(Y81*Source!I95,7)</f>
        <v>0.02</v>
      </c>
      <c r="CY81">
        <f>AB81</f>
        <v>87.17</v>
      </c>
      <c r="CZ81">
        <f>AF81</f>
        <v>87.17</v>
      </c>
      <c r="DA81">
        <f>AJ81</f>
        <v>1</v>
      </c>
      <c r="DB81">
        <f t="shared" si="20"/>
        <v>0.87</v>
      </c>
      <c r="DC81">
        <f t="shared" si="21"/>
        <v>0.12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1.74</v>
      </c>
      <c r="DH81">
        <f>ROUND(ROUND(AG81,2)*CX81,2)</f>
        <v>0.23</v>
      </c>
      <c r="DI81">
        <f>ROUND(ROUND(AH81,2)*CX81,2)</f>
        <v>0</v>
      </c>
      <c r="DJ81">
        <f>DG81</f>
        <v>1.74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ROW(Source!A95)</f>
        <v>95</v>
      </c>
      <c r="B82">
        <v>64873989</v>
      </c>
      <c r="C82">
        <v>64874674</v>
      </c>
      <c r="D82">
        <v>29110139</v>
      </c>
      <c r="E82">
        <v>1</v>
      </c>
      <c r="F82">
        <v>1</v>
      </c>
      <c r="G82">
        <v>1</v>
      </c>
      <c r="H82">
        <v>3</v>
      </c>
      <c r="I82" t="s">
        <v>413</v>
      </c>
      <c r="J82" t="s">
        <v>414</v>
      </c>
      <c r="K82" t="s">
        <v>415</v>
      </c>
      <c r="L82">
        <v>1346</v>
      </c>
      <c r="N82">
        <v>1009</v>
      </c>
      <c r="O82" t="s">
        <v>318</v>
      </c>
      <c r="P82" t="s">
        <v>318</v>
      </c>
      <c r="Q82">
        <v>1</v>
      </c>
      <c r="W82">
        <v>0</v>
      </c>
      <c r="X82">
        <v>-1947909329</v>
      </c>
      <c r="Y82">
        <f t="shared" si="19"/>
        <v>0.56000000000000005</v>
      </c>
      <c r="AA82">
        <v>23.09</v>
      </c>
      <c r="AB82">
        <v>0</v>
      </c>
      <c r="AC82">
        <v>0</v>
      </c>
      <c r="AD82">
        <v>0</v>
      </c>
      <c r="AE82">
        <v>23.09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0.56000000000000005</v>
      </c>
      <c r="AU82" t="s">
        <v>3</v>
      </c>
      <c r="AV82">
        <v>0</v>
      </c>
      <c r="AW82">
        <v>2</v>
      </c>
      <c r="AX82">
        <v>64874683</v>
      </c>
      <c r="AY82">
        <v>1</v>
      </c>
      <c r="AZ82">
        <v>0</v>
      </c>
      <c r="BA82">
        <v>94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ROUND(Y82*Source!I95,7)</f>
        <v>1.1200000000000001</v>
      </c>
      <c r="CY82">
        <f>AA82</f>
        <v>23.09</v>
      </c>
      <c r="CZ82">
        <f>AE82</f>
        <v>23.09</v>
      </c>
      <c r="DA82">
        <f>AI82</f>
        <v>1</v>
      </c>
      <c r="DB82">
        <f t="shared" si="20"/>
        <v>12.93</v>
      </c>
      <c r="DC82">
        <f t="shared" si="21"/>
        <v>0</v>
      </c>
      <c r="DD82" t="s">
        <v>3</v>
      </c>
      <c r="DE82" t="s">
        <v>3</v>
      </c>
      <c r="DF82">
        <f>ROUND(ROUND(AE82,2)*CX82,2)</f>
        <v>25.86</v>
      </c>
      <c r="DG82">
        <f>ROUND(ROUND(AF82,2)*CX82,2)</f>
        <v>0</v>
      </c>
      <c r="DH82">
        <f>ROUND(ROUND(AG82,2)*CX82,2)</f>
        <v>0</v>
      </c>
      <c r="DI82">
        <f>ROUND(ROUND(AH82,2)*CX82,2)</f>
        <v>0</v>
      </c>
      <c r="DJ82">
        <f>DF82</f>
        <v>25.86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ROW(Source!A95)</f>
        <v>95</v>
      </c>
      <c r="B83">
        <v>64873989</v>
      </c>
      <c r="C83">
        <v>64874674</v>
      </c>
      <c r="D83">
        <v>29114247</v>
      </c>
      <c r="E83">
        <v>1</v>
      </c>
      <c r="F83">
        <v>1</v>
      </c>
      <c r="G83">
        <v>1</v>
      </c>
      <c r="H83">
        <v>3</v>
      </c>
      <c r="I83" t="s">
        <v>416</v>
      </c>
      <c r="J83" t="s">
        <v>417</v>
      </c>
      <c r="K83" t="s">
        <v>418</v>
      </c>
      <c r="L83">
        <v>1348</v>
      </c>
      <c r="N83">
        <v>1009</v>
      </c>
      <c r="O83" t="s">
        <v>419</v>
      </c>
      <c r="P83" t="s">
        <v>419</v>
      </c>
      <c r="Q83">
        <v>1000</v>
      </c>
      <c r="W83">
        <v>0</v>
      </c>
      <c r="X83">
        <v>969423507</v>
      </c>
      <c r="Y83">
        <f t="shared" si="19"/>
        <v>2.0000000000000001E-4</v>
      </c>
      <c r="AA83">
        <v>9040.01</v>
      </c>
      <c r="AB83">
        <v>0</v>
      </c>
      <c r="AC83">
        <v>0</v>
      </c>
      <c r="AD83">
        <v>0</v>
      </c>
      <c r="AE83">
        <v>9040.01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2.0000000000000001E-4</v>
      </c>
      <c r="AU83" t="s">
        <v>3</v>
      </c>
      <c r="AV83">
        <v>0</v>
      </c>
      <c r="AW83">
        <v>2</v>
      </c>
      <c r="AX83">
        <v>64874684</v>
      </c>
      <c r="AY83">
        <v>1</v>
      </c>
      <c r="AZ83">
        <v>0</v>
      </c>
      <c r="BA83">
        <v>95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ROUND(Y83*Source!I95,7)</f>
        <v>4.0000000000000002E-4</v>
      </c>
      <c r="CY83">
        <f>AA83</f>
        <v>9040.01</v>
      </c>
      <c r="CZ83">
        <f>AE83</f>
        <v>9040.01</v>
      </c>
      <c r="DA83">
        <f>AI83</f>
        <v>1</v>
      </c>
      <c r="DB83">
        <f t="shared" si="20"/>
        <v>1.81</v>
      </c>
      <c r="DC83">
        <f t="shared" si="21"/>
        <v>0</v>
      </c>
      <c r="DD83" t="s">
        <v>3</v>
      </c>
      <c r="DE83" t="s">
        <v>3</v>
      </c>
      <c r="DF83">
        <f>ROUND(ROUND(AE83,2)*CX83,2)</f>
        <v>3.62</v>
      </c>
      <c r="DG83">
        <f>ROUND(ROUND(AF83,2)*CX83,2)</f>
        <v>0</v>
      </c>
      <c r="DH83">
        <f>ROUND(ROUND(AG83,2)*CX83,2)</f>
        <v>0</v>
      </c>
      <c r="DI83">
        <f>ROUND(ROUND(AH83,2)*CX83,2)</f>
        <v>0</v>
      </c>
      <c r="DJ83">
        <f>DF83</f>
        <v>3.62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ROW(Source!A96)</f>
        <v>96</v>
      </c>
      <c r="B84">
        <v>64873986</v>
      </c>
      <c r="C84">
        <v>64874674</v>
      </c>
      <c r="D84">
        <v>18410171</v>
      </c>
      <c r="E84">
        <v>1</v>
      </c>
      <c r="F84">
        <v>1</v>
      </c>
      <c r="G84">
        <v>1</v>
      </c>
      <c r="H84">
        <v>1</v>
      </c>
      <c r="I84" t="s">
        <v>403</v>
      </c>
      <c r="J84" t="s">
        <v>3</v>
      </c>
      <c r="K84" t="s">
        <v>404</v>
      </c>
      <c r="L84">
        <v>1369</v>
      </c>
      <c r="N84">
        <v>1013</v>
      </c>
      <c r="O84" t="s">
        <v>405</v>
      </c>
      <c r="P84" t="s">
        <v>405</v>
      </c>
      <c r="Q84">
        <v>1</v>
      </c>
      <c r="W84">
        <v>0</v>
      </c>
      <c r="X84">
        <v>1151098980</v>
      </c>
      <c r="Y84">
        <f t="shared" si="19"/>
        <v>1.63</v>
      </c>
      <c r="AA84">
        <v>0</v>
      </c>
      <c r="AB84">
        <v>0</v>
      </c>
      <c r="AC84">
        <v>0</v>
      </c>
      <c r="AD84">
        <v>8.9700000000000006</v>
      </c>
      <c r="AE84">
        <v>0</v>
      </c>
      <c r="AF84">
        <v>0</v>
      </c>
      <c r="AG84">
        <v>0</v>
      </c>
      <c r="AH84">
        <v>8.9700000000000006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1.63</v>
      </c>
      <c r="AU84" t="s">
        <v>3</v>
      </c>
      <c r="AV84">
        <v>1</v>
      </c>
      <c r="AW84">
        <v>2</v>
      </c>
      <c r="AX84">
        <v>64874680</v>
      </c>
      <c r="AY84">
        <v>1</v>
      </c>
      <c r="AZ84">
        <v>0</v>
      </c>
      <c r="BA84">
        <v>97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ROUND(AT84*Source!I96*AH84*AL84,0)</f>
        <v>29</v>
      </c>
      <c r="CV84">
        <f>ROUND(Y84*Source!I96,7)</f>
        <v>3.26</v>
      </c>
      <c r="CW84">
        <v>0</v>
      </c>
      <c r="CX84">
        <f>ROUND(Y84*Source!I96,7)</f>
        <v>3.26</v>
      </c>
      <c r="CY84">
        <f>AD84</f>
        <v>8.9700000000000006</v>
      </c>
      <c r="CZ84">
        <f>AH84</f>
        <v>8.9700000000000006</v>
      </c>
      <c r="DA84">
        <f>AL84</f>
        <v>1</v>
      </c>
      <c r="DB84">
        <f t="shared" si="20"/>
        <v>14.62</v>
      </c>
      <c r="DC84">
        <f t="shared" si="21"/>
        <v>0</v>
      </c>
      <c r="DD84" t="s">
        <v>3</v>
      </c>
      <c r="DE84" t="s">
        <v>3</v>
      </c>
      <c r="DF84">
        <f>ROUND(ROUND(AE84,0)*CX84,0)</f>
        <v>0</v>
      </c>
      <c r="DG84">
        <f>ROUND(ROUND(AF84,0)*CX84,0)</f>
        <v>0</v>
      </c>
      <c r="DH84">
        <f>ROUND(ROUND(AG84,0)*CX84,0)</f>
        <v>0</v>
      </c>
      <c r="DI84">
        <f>ROUND(ROUND(AH84,0)*CX84,0)</f>
        <v>29</v>
      </c>
      <c r="DJ84">
        <f>DI84</f>
        <v>29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ROW(Source!A96)</f>
        <v>96</v>
      </c>
      <c r="B85">
        <v>64873986</v>
      </c>
      <c r="C85">
        <v>64874674</v>
      </c>
      <c r="D85">
        <v>29172509</v>
      </c>
      <c r="E85">
        <v>1</v>
      </c>
      <c r="F85">
        <v>1</v>
      </c>
      <c r="G85">
        <v>1</v>
      </c>
      <c r="H85">
        <v>2</v>
      </c>
      <c r="I85" t="s">
        <v>406</v>
      </c>
      <c r="J85" t="s">
        <v>407</v>
      </c>
      <c r="K85" t="s">
        <v>408</v>
      </c>
      <c r="L85">
        <v>1368</v>
      </c>
      <c r="N85">
        <v>1011</v>
      </c>
      <c r="O85" t="s">
        <v>409</v>
      </c>
      <c r="P85" t="s">
        <v>409</v>
      </c>
      <c r="Q85">
        <v>1</v>
      </c>
      <c r="W85">
        <v>0</v>
      </c>
      <c r="X85">
        <v>646448148</v>
      </c>
      <c r="Y85">
        <f t="shared" si="19"/>
        <v>0.35</v>
      </c>
      <c r="AA85">
        <v>0</v>
      </c>
      <c r="AB85">
        <v>13.54</v>
      </c>
      <c r="AC85">
        <v>0</v>
      </c>
      <c r="AD85">
        <v>0</v>
      </c>
      <c r="AE85">
        <v>0</v>
      </c>
      <c r="AF85">
        <v>3.12</v>
      </c>
      <c r="AG85">
        <v>0</v>
      </c>
      <c r="AH85">
        <v>0</v>
      </c>
      <c r="AI85">
        <v>1</v>
      </c>
      <c r="AJ85">
        <v>4.34</v>
      </c>
      <c r="AK85">
        <v>50.93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0.35</v>
      </c>
      <c r="AU85" t="s">
        <v>3</v>
      </c>
      <c r="AV85">
        <v>0</v>
      </c>
      <c r="AW85">
        <v>2</v>
      </c>
      <c r="AX85">
        <v>64874681</v>
      </c>
      <c r="AY85">
        <v>1</v>
      </c>
      <c r="AZ85">
        <v>0</v>
      </c>
      <c r="BA85">
        <v>98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ROUND(Y85*Source!I96*DO85,7)</f>
        <v>0</v>
      </c>
      <c r="CX85">
        <f>ROUND(Y85*Source!I96,7)</f>
        <v>0.7</v>
      </c>
      <c r="CY85">
        <f>AB85</f>
        <v>13.54</v>
      </c>
      <c r="CZ85">
        <f>AF85</f>
        <v>3.12</v>
      </c>
      <c r="DA85">
        <f>AJ85</f>
        <v>4.34</v>
      </c>
      <c r="DB85">
        <f t="shared" si="20"/>
        <v>1.0900000000000001</v>
      </c>
      <c r="DC85">
        <f t="shared" si="21"/>
        <v>0</v>
      </c>
      <c r="DD85" t="s">
        <v>3</v>
      </c>
      <c r="DE85" t="s">
        <v>3</v>
      </c>
      <c r="DF85">
        <f>ROUND(ROUND(AE85,0)*CX85,0)</f>
        <v>0</v>
      </c>
      <c r="DG85">
        <f>ROUND(ROUND(AF85*AJ85,0)*CX85,0)</f>
        <v>10</v>
      </c>
      <c r="DH85">
        <f>ROUND(ROUND(AG85*AK85,0)*CX85,0)</f>
        <v>0</v>
      </c>
      <c r="DI85">
        <f>ROUND(ROUND(AH85,0)*CX85,0)</f>
        <v>0</v>
      </c>
      <c r="DJ85">
        <f>DG85</f>
        <v>10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ROW(Source!A96)</f>
        <v>96</v>
      </c>
      <c r="B86">
        <v>64873986</v>
      </c>
      <c r="C86">
        <v>64874674</v>
      </c>
      <c r="D86">
        <v>29174913</v>
      </c>
      <c r="E86">
        <v>1</v>
      </c>
      <c r="F86">
        <v>1</v>
      </c>
      <c r="G86">
        <v>1</v>
      </c>
      <c r="H86">
        <v>2</v>
      </c>
      <c r="I86" t="s">
        <v>410</v>
      </c>
      <c r="J86" t="s">
        <v>411</v>
      </c>
      <c r="K86" t="s">
        <v>412</v>
      </c>
      <c r="L86">
        <v>1368</v>
      </c>
      <c r="N86">
        <v>1011</v>
      </c>
      <c r="O86" t="s">
        <v>409</v>
      </c>
      <c r="P86" t="s">
        <v>409</v>
      </c>
      <c r="Q86">
        <v>1</v>
      </c>
      <c r="W86">
        <v>0</v>
      </c>
      <c r="X86">
        <v>1230759911</v>
      </c>
      <c r="Y86">
        <f t="shared" si="19"/>
        <v>0.01</v>
      </c>
      <c r="AA86">
        <v>0</v>
      </c>
      <c r="AB86">
        <v>2113</v>
      </c>
      <c r="AC86">
        <v>590.79</v>
      </c>
      <c r="AD86">
        <v>0</v>
      </c>
      <c r="AE86">
        <v>0</v>
      </c>
      <c r="AF86">
        <v>87.17</v>
      </c>
      <c r="AG86">
        <v>11.6</v>
      </c>
      <c r="AH86">
        <v>0</v>
      </c>
      <c r="AI86">
        <v>1</v>
      </c>
      <c r="AJ86">
        <v>24.24</v>
      </c>
      <c r="AK86">
        <v>50.93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0.01</v>
      </c>
      <c r="AU86" t="s">
        <v>3</v>
      </c>
      <c r="AV86">
        <v>0</v>
      </c>
      <c r="AW86">
        <v>2</v>
      </c>
      <c r="AX86">
        <v>64874682</v>
      </c>
      <c r="AY86">
        <v>1</v>
      </c>
      <c r="AZ86">
        <v>0</v>
      </c>
      <c r="BA86">
        <v>99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ROUND(Y86*Source!I96*DO86,7)</f>
        <v>0</v>
      </c>
      <c r="CX86">
        <f>ROUND(Y86*Source!I96,7)</f>
        <v>0.02</v>
      </c>
      <c r="CY86">
        <f>AB86</f>
        <v>2113</v>
      </c>
      <c r="CZ86">
        <f>AF86</f>
        <v>87.17</v>
      </c>
      <c r="DA86">
        <f>AJ86</f>
        <v>24.24</v>
      </c>
      <c r="DB86">
        <f t="shared" si="20"/>
        <v>0.87</v>
      </c>
      <c r="DC86">
        <f t="shared" si="21"/>
        <v>0.12</v>
      </c>
      <c r="DD86" t="s">
        <v>3</v>
      </c>
      <c r="DE86" t="s">
        <v>3</v>
      </c>
      <c r="DF86">
        <f>ROUND(ROUND(AE86,0)*CX86,0)</f>
        <v>0</v>
      </c>
      <c r="DG86">
        <f>ROUND(ROUND(AF86*AJ86,0)*CX86,0)</f>
        <v>42</v>
      </c>
      <c r="DH86">
        <f>ROUND(ROUND(AG86*AK86,0)*CX86,0)</f>
        <v>12</v>
      </c>
      <c r="DI86">
        <f>ROUND(ROUND(AH86,0)*CX86,0)</f>
        <v>0</v>
      </c>
      <c r="DJ86">
        <f>DG86</f>
        <v>42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ROW(Source!A96)</f>
        <v>96</v>
      </c>
      <c r="B87">
        <v>64873986</v>
      </c>
      <c r="C87">
        <v>64874674</v>
      </c>
      <c r="D87">
        <v>29110139</v>
      </c>
      <c r="E87">
        <v>1</v>
      </c>
      <c r="F87">
        <v>1</v>
      </c>
      <c r="G87">
        <v>1</v>
      </c>
      <c r="H87">
        <v>3</v>
      </c>
      <c r="I87" t="s">
        <v>413</v>
      </c>
      <c r="J87" t="s">
        <v>414</v>
      </c>
      <c r="K87" t="s">
        <v>415</v>
      </c>
      <c r="L87">
        <v>1346</v>
      </c>
      <c r="N87">
        <v>1009</v>
      </c>
      <c r="O87" t="s">
        <v>318</v>
      </c>
      <c r="P87" t="s">
        <v>318</v>
      </c>
      <c r="Q87">
        <v>1</v>
      </c>
      <c r="W87">
        <v>0</v>
      </c>
      <c r="X87">
        <v>-1947909329</v>
      </c>
      <c r="Y87">
        <f t="shared" si="19"/>
        <v>0.56000000000000005</v>
      </c>
      <c r="AA87">
        <v>307.56</v>
      </c>
      <c r="AB87">
        <v>0</v>
      </c>
      <c r="AC87">
        <v>0</v>
      </c>
      <c r="AD87">
        <v>0</v>
      </c>
      <c r="AE87">
        <v>23.09</v>
      </c>
      <c r="AF87">
        <v>0</v>
      </c>
      <c r="AG87">
        <v>0</v>
      </c>
      <c r="AH87">
        <v>0</v>
      </c>
      <c r="AI87">
        <v>13.32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0.56000000000000005</v>
      </c>
      <c r="AU87" t="s">
        <v>3</v>
      </c>
      <c r="AV87">
        <v>0</v>
      </c>
      <c r="AW87">
        <v>2</v>
      </c>
      <c r="AX87">
        <v>64874683</v>
      </c>
      <c r="AY87">
        <v>1</v>
      </c>
      <c r="AZ87">
        <v>0</v>
      </c>
      <c r="BA87">
        <v>100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ROUND(Y87*Source!I96,7)</f>
        <v>1.1200000000000001</v>
      </c>
      <c r="CY87">
        <f>AA87</f>
        <v>307.56</v>
      </c>
      <c r="CZ87">
        <f>AE87</f>
        <v>23.09</v>
      </c>
      <c r="DA87">
        <f>AI87</f>
        <v>13.32</v>
      </c>
      <c r="DB87">
        <f t="shared" si="20"/>
        <v>12.93</v>
      </c>
      <c r="DC87">
        <f t="shared" si="21"/>
        <v>0</v>
      </c>
      <c r="DD87" t="s">
        <v>3</v>
      </c>
      <c r="DE87" t="s">
        <v>3</v>
      </c>
      <c r="DF87">
        <f>ROUND(ROUND(AE87*AI87,0)*CX87,0)</f>
        <v>345</v>
      </c>
      <c r="DG87">
        <f>ROUND(ROUND(AF87,0)*CX87,0)</f>
        <v>0</v>
      </c>
      <c r="DH87">
        <f>ROUND(ROUND(AG87,0)*CX87,0)</f>
        <v>0</v>
      </c>
      <c r="DI87">
        <f>ROUND(ROUND(AH87,0)*CX87,0)</f>
        <v>0</v>
      </c>
      <c r="DJ87">
        <f>DF87</f>
        <v>345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ROW(Source!A96)</f>
        <v>96</v>
      </c>
      <c r="B88">
        <v>64873986</v>
      </c>
      <c r="C88">
        <v>64874674</v>
      </c>
      <c r="D88">
        <v>29114247</v>
      </c>
      <c r="E88">
        <v>1</v>
      </c>
      <c r="F88">
        <v>1</v>
      </c>
      <c r="G88">
        <v>1</v>
      </c>
      <c r="H88">
        <v>3</v>
      </c>
      <c r="I88" t="s">
        <v>416</v>
      </c>
      <c r="J88" t="s">
        <v>417</v>
      </c>
      <c r="K88" t="s">
        <v>418</v>
      </c>
      <c r="L88">
        <v>1348</v>
      </c>
      <c r="N88">
        <v>1009</v>
      </c>
      <c r="O88" t="s">
        <v>419</v>
      </c>
      <c r="P88" t="s">
        <v>419</v>
      </c>
      <c r="Q88">
        <v>1000</v>
      </c>
      <c r="W88">
        <v>0</v>
      </c>
      <c r="X88">
        <v>969423507</v>
      </c>
      <c r="Y88">
        <f t="shared" si="19"/>
        <v>2.0000000000000001E-4</v>
      </c>
      <c r="AA88">
        <v>136956.15</v>
      </c>
      <c r="AB88">
        <v>0</v>
      </c>
      <c r="AC88">
        <v>0</v>
      </c>
      <c r="AD88">
        <v>0</v>
      </c>
      <c r="AE88">
        <v>9040.01</v>
      </c>
      <c r="AF88">
        <v>0</v>
      </c>
      <c r="AG88">
        <v>0</v>
      </c>
      <c r="AH88">
        <v>0</v>
      </c>
      <c r="AI88">
        <v>15.15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2.0000000000000001E-4</v>
      </c>
      <c r="AU88" t="s">
        <v>3</v>
      </c>
      <c r="AV88">
        <v>0</v>
      </c>
      <c r="AW88">
        <v>2</v>
      </c>
      <c r="AX88">
        <v>64874684</v>
      </c>
      <c r="AY88">
        <v>1</v>
      </c>
      <c r="AZ88">
        <v>0</v>
      </c>
      <c r="BA88">
        <v>101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ROUND(Y88*Source!I96,7)</f>
        <v>4.0000000000000002E-4</v>
      </c>
      <c r="CY88">
        <f>AA88</f>
        <v>136956.15</v>
      </c>
      <c r="CZ88">
        <f>AE88</f>
        <v>9040.01</v>
      </c>
      <c r="DA88">
        <f>AI88</f>
        <v>15.15</v>
      </c>
      <c r="DB88">
        <f t="shared" si="20"/>
        <v>1.81</v>
      </c>
      <c r="DC88">
        <f t="shared" si="21"/>
        <v>0</v>
      </c>
      <c r="DD88" t="s">
        <v>3</v>
      </c>
      <c r="DE88" t="s">
        <v>3</v>
      </c>
      <c r="DF88">
        <f>ROUND(ROUND(AE88*AI88,0)*CX88,0)</f>
        <v>55</v>
      </c>
      <c r="DG88">
        <f>ROUND(ROUND(AF88,0)*CX88,0)</f>
        <v>0</v>
      </c>
      <c r="DH88">
        <f>ROUND(ROUND(AG88,0)*CX88,0)</f>
        <v>0</v>
      </c>
      <c r="DI88">
        <f>ROUND(ROUND(AH88,0)*CX88,0)</f>
        <v>0</v>
      </c>
      <c r="DJ88">
        <f>DF88</f>
        <v>55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ROW(Source!A99)</f>
        <v>99</v>
      </c>
      <c r="B89">
        <v>64873989</v>
      </c>
      <c r="C89">
        <v>64874687</v>
      </c>
      <c r="D89">
        <v>18410171</v>
      </c>
      <c r="E89">
        <v>1</v>
      </c>
      <c r="F89">
        <v>1</v>
      </c>
      <c r="G89">
        <v>1</v>
      </c>
      <c r="H89">
        <v>1</v>
      </c>
      <c r="I89" t="s">
        <v>403</v>
      </c>
      <c r="J89" t="s">
        <v>3</v>
      </c>
      <c r="K89" t="s">
        <v>404</v>
      </c>
      <c r="L89">
        <v>1369</v>
      </c>
      <c r="N89">
        <v>1013</v>
      </c>
      <c r="O89" t="s">
        <v>405</v>
      </c>
      <c r="P89" t="s">
        <v>405</v>
      </c>
      <c r="Q89">
        <v>1</v>
      </c>
      <c r="W89">
        <v>0</v>
      </c>
      <c r="X89">
        <v>1151098980</v>
      </c>
      <c r="Y89">
        <f t="shared" si="19"/>
        <v>1.46</v>
      </c>
      <c r="AA89">
        <v>0</v>
      </c>
      <c r="AB89">
        <v>0</v>
      </c>
      <c r="AC89">
        <v>0</v>
      </c>
      <c r="AD89">
        <v>8.9700000000000006</v>
      </c>
      <c r="AE89">
        <v>0</v>
      </c>
      <c r="AF89">
        <v>0</v>
      </c>
      <c r="AG89">
        <v>0</v>
      </c>
      <c r="AH89">
        <v>8.9700000000000006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1.46</v>
      </c>
      <c r="AU89" t="s">
        <v>3</v>
      </c>
      <c r="AV89">
        <v>1</v>
      </c>
      <c r="AW89">
        <v>2</v>
      </c>
      <c r="AX89">
        <v>64874695</v>
      </c>
      <c r="AY89">
        <v>1</v>
      </c>
      <c r="AZ89">
        <v>0</v>
      </c>
      <c r="BA89">
        <v>103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ROUND(AT89*Source!I99*AH89*AL89,0)</f>
        <v>26</v>
      </c>
      <c r="CV89">
        <f>ROUND(Y89*Source!I99,7)</f>
        <v>2.92</v>
      </c>
      <c r="CW89">
        <v>0</v>
      </c>
      <c r="CX89">
        <f>ROUND(Y89*Source!I99,7)</f>
        <v>2.92</v>
      </c>
      <c r="CY89">
        <f>AD89</f>
        <v>8.9700000000000006</v>
      </c>
      <c r="CZ89">
        <f>AH89</f>
        <v>8.9700000000000006</v>
      </c>
      <c r="DA89">
        <f>AL89</f>
        <v>1</v>
      </c>
      <c r="DB89">
        <f t="shared" si="20"/>
        <v>13.1</v>
      </c>
      <c r="DC89">
        <f t="shared" si="21"/>
        <v>0</v>
      </c>
      <c r="DD89" t="s">
        <v>3</v>
      </c>
      <c r="DE89" t="s">
        <v>3</v>
      </c>
      <c r="DF89">
        <f t="shared" ref="DF89:DF95" si="27">ROUND(ROUND(AE89,2)*CX89,2)</f>
        <v>0</v>
      </c>
      <c r="DG89">
        <f t="shared" ref="DG89:DG95" si="28">ROUND(ROUND(AF89,2)*CX89,2)</f>
        <v>0</v>
      </c>
      <c r="DH89">
        <f t="shared" ref="DH89:DH95" si="29">ROUND(ROUND(AG89,2)*CX89,2)</f>
        <v>0</v>
      </c>
      <c r="DI89">
        <f t="shared" ref="DI89:DI95" si="30">ROUND(ROUND(AH89,2)*CX89,2)</f>
        <v>26.19</v>
      </c>
      <c r="DJ89">
        <f>DI89</f>
        <v>26.19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ROW(Source!A99)</f>
        <v>99</v>
      </c>
      <c r="B90">
        <v>64873989</v>
      </c>
      <c r="C90">
        <v>64874687</v>
      </c>
      <c r="D90">
        <v>29172657</v>
      </c>
      <c r="E90">
        <v>1</v>
      </c>
      <c r="F90">
        <v>1</v>
      </c>
      <c r="G90">
        <v>1</v>
      </c>
      <c r="H90">
        <v>2</v>
      </c>
      <c r="I90" t="s">
        <v>432</v>
      </c>
      <c r="J90" t="s">
        <v>433</v>
      </c>
      <c r="K90" t="s">
        <v>434</v>
      </c>
      <c r="L90">
        <v>1368</v>
      </c>
      <c r="N90">
        <v>1011</v>
      </c>
      <c r="O90" t="s">
        <v>409</v>
      </c>
      <c r="P90" t="s">
        <v>409</v>
      </c>
      <c r="Q90">
        <v>1</v>
      </c>
      <c r="W90">
        <v>0</v>
      </c>
      <c r="X90">
        <v>1474986261</v>
      </c>
      <c r="Y90">
        <f t="shared" si="19"/>
        <v>0.12</v>
      </c>
      <c r="AA90">
        <v>0</v>
      </c>
      <c r="AB90">
        <v>8.1</v>
      </c>
      <c r="AC90">
        <v>0</v>
      </c>
      <c r="AD90">
        <v>0</v>
      </c>
      <c r="AE90">
        <v>0</v>
      </c>
      <c r="AF90">
        <v>8.1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0.12</v>
      </c>
      <c r="AU90" t="s">
        <v>3</v>
      </c>
      <c r="AV90">
        <v>0</v>
      </c>
      <c r="AW90">
        <v>2</v>
      </c>
      <c r="AX90">
        <v>64874696</v>
      </c>
      <c r="AY90">
        <v>1</v>
      </c>
      <c r="AZ90">
        <v>0</v>
      </c>
      <c r="BA90">
        <v>104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ROUND(Y90*Source!I99*DO90,7)</f>
        <v>0</v>
      </c>
      <c r="CX90">
        <f>ROUND(Y90*Source!I99,7)</f>
        <v>0.24</v>
      </c>
      <c r="CY90">
        <f>AB90</f>
        <v>8.1</v>
      </c>
      <c r="CZ90">
        <f>AF90</f>
        <v>8.1</v>
      </c>
      <c r="DA90">
        <f>AJ90</f>
        <v>1</v>
      </c>
      <c r="DB90">
        <f t="shared" si="20"/>
        <v>0.97</v>
      </c>
      <c r="DC90">
        <f t="shared" si="21"/>
        <v>0</v>
      </c>
      <c r="DD90" t="s">
        <v>3</v>
      </c>
      <c r="DE90" t="s">
        <v>3</v>
      </c>
      <c r="DF90">
        <f t="shared" si="27"/>
        <v>0</v>
      </c>
      <c r="DG90">
        <f t="shared" si="28"/>
        <v>1.94</v>
      </c>
      <c r="DH90">
        <f t="shared" si="29"/>
        <v>0</v>
      </c>
      <c r="DI90">
        <f t="shared" si="30"/>
        <v>0</v>
      </c>
      <c r="DJ90">
        <f>DG90</f>
        <v>1.94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ROW(Source!A99)</f>
        <v>99</v>
      </c>
      <c r="B91">
        <v>64873989</v>
      </c>
      <c r="C91">
        <v>64874687</v>
      </c>
      <c r="D91">
        <v>29174500</v>
      </c>
      <c r="E91">
        <v>1</v>
      </c>
      <c r="F91">
        <v>1</v>
      </c>
      <c r="G91">
        <v>1</v>
      </c>
      <c r="H91">
        <v>2</v>
      </c>
      <c r="I91" t="s">
        <v>441</v>
      </c>
      <c r="J91" t="s">
        <v>442</v>
      </c>
      <c r="K91" t="s">
        <v>443</v>
      </c>
      <c r="L91">
        <v>1368</v>
      </c>
      <c r="N91">
        <v>1011</v>
      </c>
      <c r="O91" t="s">
        <v>409</v>
      </c>
      <c r="P91" t="s">
        <v>409</v>
      </c>
      <c r="Q91">
        <v>1</v>
      </c>
      <c r="W91">
        <v>0</v>
      </c>
      <c r="X91">
        <v>-1867053656</v>
      </c>
      <c r="Y91">
        <f t="shared" si="19"/>
        <v>0.27</v>
      </c>
      <c r="AA91">
        <v>0</v>
      </c>
      <c r="AB91">
        <v>1.95</v>
      </c>
      <c r="AC91">
        <v>0</v>
      </c>
      <c r="AD91">
        <v>0</v>
      </c>
      <c r="AE91">
        <v>0</v>
      </c>
      <c r="AF91">
        <v>1.95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0.27</v>
      </c>
      <c r="AU91" t="s">
        <v>3</v>
      </c>
      <c r="AV91">
        <v>0</v>
      </c>
      <c r="AW91">
        <v>2</v>
      </c>
      <c r="AX91">
        <v>64874697</v>
      </c>
      <c r="AY91">
        <v>1</v>
      </c>
      <c r="AZ91">
        <v>0</v>
      </c>
      <c r="BA91">
        <v>105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ROUND(Y91*Source!I99*DO91,7)</f>
        <v>0</v>
      </c>
      <c r="CX91">
        <f>ROUND(Y91*Source!I99,7)</f>
        <v>0.54</v>
      </c>
      <c r="CY91">
        <f>AB91</f>
        <v>1.95</v>
      </c>
      <c r="CZ91">
        <f>AF91</f>
        <v>1.95</v>
      </c>
      <c r="DA91">
        <f>AJ91</f>
        <v>1</v>
      </c>
      <c r="DB91">
        <f t="shared" si="20"/>
        <v>0.53</v>
      </c>
      <c r="DC91">
        <f t="shared" si="21"/>
        <v>0</v>
      </c>
      <c r="DD91" t="s">
        <v>3</v>
      </c>
      <c r="DE91" t="s">
        <v>3</v>
      </c>
      <c r="DF91">
        <f t="shared" si="27"/>
        <v>0</v>
      </c>
      <c r="DG91">
        <f t="shared" si="28"/>
        <v>1.05</v>
      </c>
      <c r="DH91">
        <f t="shared" si="29"/>
        <v>0</v>
      </c>
      <c r="DI91">
        <f t="shared" si="30"/>
        <v>0</v>
      </c>
      <c r="DJ91">
        <f>DG91</f>
        <v>1.05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ROW(Source!A99)</f>
        <v>99</v>
      </c>
      <c r="B92">
        <v>64873989</v>
      </c>
      <c r="C92">
        <v>64874687</v>
      </c>
      <c r="D92">
        <v>29174913</v>
      </c>
      <c r="E92">
        <v>1</v>
      </c>
      <c r="F92">
        <v>1</v>
      </c>
      <c r="G92">
        <v>1</v>
      </c>
      <c r="H92">
        <v>2</v>
      </c>
      <c r="I92" t="s">
        <v>410</v>
      </c>
      <c r="J92" t="s">
        <v>411</v>
      </c>
      <c r="K92" t="s">
        <v>412</v>
      </c>
      <c r="L92">
        <v>1368</v>
      </c>
      <c r="N92">
        <v>1011</v>
      </c>
      <c r="O92" t="s">
        <v>409</v>
      </c>
      <c r="P92" t="s">
        <v>409</v>
      </c>
      <c r="Q92">
        <v>1</v>
      </c>
      <c r="W92">
        <v>0</v>
      </c>
      <c r="X92">
        <v>1230759911</v>
      </c>
      <c r="Y92">
        <f t="shared" si="19"/>
        <v>0.01</v>
      </c>
      <c r="AA92">
        <v>0</v>
      </c>
      <c r="AB92">
        <v>87.17</v>
      </c>
      <c r="AC92">
        <v>11.6</v>
      </c>
      <c r="AD92">
        <v>0</v>
      </c>
      <c r="AE92">
        <v>0</v>
      </c>
      <c r="AF92">
        <v>87.17</v>
      </c>
      <c r="AG92">
        <v>11.6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0.01</v>
      </c>
      <c r="AU92" t="s">
        <v>3</v>
      </c>
      <c r="AV92">
        <v>0</v>
      </c>
      <c r="AW92">
        <v>2</v>
      </c>
      <c r="AX92">
        <v>64874698</v>
      </c>
      <c r="AY92">
        <v>1</v>
      </c>
      <c r="AZ92">
        <v>0</v>
      </c>
      <c r="BA92">
        <v>106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ROUND(Y92*Source!I99*DO92,7)</f>
        <v>0</v>
      </c>
      <c r="CX92">
        <f>ROUND(Y92*Source!I99,7)</f>
        <v>0.02</v>
      </c>
      <c r="CY92">
        <f>AB92</f>
        <v>87.17</v>
      </c>
      <c r="CZ92">
        <f>AF92</f>
        <v>87.17</v>
      </c>
      <c r="DA92">
        <f>AJ92</f>
        <v>1</v>
      </c>
      <c r="DB92">
        <f t="shared" si="20"/>
        <v>0.87</v>
      </c>
      <c r="DC92">
        <f t="shared" si="21"/>
        <v>0.12</v>
      </c>
      <c r="DD92" t="s">
        <v>3</v>
      </c>
      <c r="DE92" t="s">
        <v>3</v>
      </c>
      <c r="DF92">
        <f t="shared" si="27"/>
        <v>0</v>
      </c>
      <c r="DG92">
        <f t="shared" si="28"/>
        <v>1.74</v>
      </c>
      <c r="DH92">
        <f t="shared" si="29"/>
        <v>0.23</v>
      </c>
      <c r="DI92">
        <f t="shared" si="30"/>
        <v>0</v>
      </c>
      <c r="DJ92">
        <f>DG92</f>
        <v>1.74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ROW(Source!A99)</f>
        <v>99</v>
      </c>
      <c r="B93">
        <v>64873989</v>
      </c>
      <c r="C93">
        <v>64874687</v>
      </c>
      <c r="D93">
        <v>29113986</v>
      </c>
      <c r="E93">
        <v>1</v>
      </c>
      <c r="F93">
        <v>1</v>
      </c>
      <c r="G93">
        <v>1</v>
      </c>
      <c r="H93">
        <v>3</v>
      </c>
      <c r="I93" t="s">
        <v>435</v>
      </c>
      <c r="J93" t="s">
        <v>436</v>
      </c>
      <c r="K93" t="s">
        <v>437</v>
      </c>
      <c r="L93">
        <v>1348</v>
      </c>
      <c r="N93">
        <v>1009</v>
      </c>
      <c r="O93" t="s">
        <v>419</v>
      </c>
      <c r="P93" t="s">
        <v>419</v>
      </c>
      <c r="Q93">
        <v>1000</v>
      </c>
      <c r="W93">
        <v>0</v>
      </c>
      <c r="X93">
        <v>-2063358494</v>
      </c>
      <c r="Y93">
        <f t="shared" si="19"/>
        <v>1.1E-4</v>
      </c>
      <c r="AA93">
        <v>10362</v>
      </c>
      <c r="AB93">
        <v>0</v>
      </c>
      <c r="AC93">
        <v>0</v>
      </c>
      <c r="AD93">
        <v>0</v>
      </c>
      <c r="AE93">
        <v>10362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1.1E-4</v>
      </c>
      <c r="AU93" t="s">
        <v>3</v>
      </c>
      <c r="AV93">
        <v>0</v>
      </c>
      <c r="AW93">
        <v>2</v>
      </c>
      <c r="AX93">
        <v>64874699</v>
      </c>
      <c r="AY93">
        <v>1</v>
      </c>
      <c r="AZ93">
        <v>0</v>
      </c>
      <c r="BA93">
        <v>107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ROUND(Y93*Source!I99,7)</f>
        <v>2.2000000000000001E-4</v>
      </c>
      <c r="CY93">
        <f>AA93</f>
        <v>10362</v>
      </c>
      <c r="CZ93">
        <f>AE93</f>
        <v>10362</v>
      </c>
      <c r="DA93">
        <f>AI93</f>
        <v>1</v>
      </c>
      <c r="DB93">
        <f t="shared" si="20"/>
        <v>1.1399999999999999</v>
      </c>
      <c r="DC93">
        <f t="shared" si="21"/>
        <v>0</v>
      </c>
      <c r="DD93" t="s">
        <v>3</v>
      </c>
      <c r="DE93" t="s">
        <v>3</v>
      </c>
      <c r="DF93">
        <f t="shared" si="27"/>
        <v>2.2799999999999998</v>
      </c>
      <c r="DG93">
        <f t="shared" si="28"/>
        <v>0</v>
      </c>
      <c r="DH93">
        <f t="shared" si="29"/>
        <v>0</v>
      </c>
      <c r="DI93">
        <f t="shared" si="30"/>
        <v>0</v>
      </c>
      <c r="DJ93">
        <f>DF93</f>
        <v>2.2799999999999998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ROW(Source!A99)</f>
        <v>99</v>
      </c>
      <c r="B94">
        <v>64873989</v>
      </c>
      <c r="C94">
        <v>64874687</v>
      </c>
      <c r="D94">
        <v>29131328</v>
      </c>
      <c r="E94">
        <v>1</v>
      </c>
      <c r="F94">
        <v>1</v>
      </c>
      <c r="G94">
        <v>1</v>
      </c>
      <c r="H94">
        <v>3</v>
      </c>
      <c r="I94" t="s">
        <v>444</v>
      </c>
      <c r="J94" t="s">
        <v>445</v>
      </c>
      <c r="K94" t="s">
        <v>446</v>
      </c>
      <c r="L94">
        <v>1348</v>
      </c>
      <c r="N94">
        <v>1009</v>
      </c>
      <c r="O94" t="s">
        <v>419</v>
      </c>
      <c r="P94" t="s">
        <v>419</v>
      </c>
      <c r="Q94">
        <v>1000</v>
      </c>
      <c r="W94">
        <v>0</v>
      </c>
      <c r="X94">
        <v>1970784338</v>
      </c>
      <c r="Y94">
        <f t="shared" si="19"/>
        <v>4.2999999999999999E-4</v>
      </c>
      <c r="AA94">
        <v>6014.12</v>
      </c>
      <c r="AB94">
        <v>0</v>
      </c>
      <c r="AC94">
        <v>0</v>
      </c>
      <c r="AD94">
        <v>0</v>
      </c>
      <c r="AE94">
        <v>6014.12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4.2999999999999999E-4</v>
      </c>
      <c r="AU94" t="s">
        <v>3</v>
      </c>
      <c r="AV94">
        <v>0</v>
      </c>
      <c r="AW94">
        <v>2</v>
      </c>
      <c r="AX94">
        <v>64874700</v>
      </c>
      <c r="AY94">
        <v>1</v>
      </c>
      <c r="AZ94">
        <v>0</v>
      </c>
      <c r="BA94">
        <v>108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ROUND(Y94*Source!I99,7)</f>
        <v>8.5999999999999998E-4</v>
      </c>
      <c r="CY94">
        <f>AA94</f>
        <v>6014.12</v>
      </c>
      <c r="CZ94">
        <f>AE94</f>
        <v>6014.12</v>
      </c>
      <c r="DA94">
        <f>AI94</f>
        <v>1</v>
      </c>
      <c r="DB94">
        <f t="shared" si="20"/>
        <v>2.59</v>
      </c>
      <c r="DC94">
        <f t="shared" si="21"/>
        <v>0</v>
      </c>
      <c r="DD94" t="s">
        <v>3</v>
      </c>
      <c r="DE94" t="s">
        <v>3</v>
      </c>
      <c r="DF94">
        <f t="shared" si="27"/>
        <v>5.17</v>
      </c>
      <c r="DG94">
        <f t="shared" si="28"/>
        <v>0</v>
      </c>
      <c r="DH94">
        <f t="shared" si="29"/>
        <v>0</v>
      </c>
      <c r="DI94">
        <f t="shared" si="30"/>
        <v>0</v>
      </c>
      <c r="DJ94">
        <f>DF94</f>
        <v>5.17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ROW(Source!A99)</f>
        <v>99</v>
      </c>
      <c r="B95">
        <v>64873989</v>
      </c>
      <c r="C95">
        <v>64874687</v>
      </c>
      <c r="D95">
        <v>29145157</v>
      </c>
      <c r="E95">
        <v>1</v>
      </c>
      <c r="F95">
        <v>1</v>
      </c>
      <c r="G95">
        <v>1</v>
      </c>
      <c r="H95">
        <v>3</v>
      </c>
      <c r="I95" t="s">
        <v>447</v>
      </c>
      <c r="J95" t="s">
        <v>448</v>
      </c>
      <c r="K95" t="s">
        <v>449</v>
      </c>
      <c r="L95">
        <v>1339</v>
      </c>
      <c r="N95">
        <v>1007</v>
      </c>
      <c r="O95" t="s">
        <v>450</v>
      </c>
      <c r="P95" t="s">
        <v>450</v>
      </c>
      <c r="Q95">
        <v>1</v>
      </c>
      <c r="W95">
        <v>0</v>
      </c>
      <c r="X95">
        <v>-211956249</v>
      </c>
      <c r="Y95">
        <f t="shared" si="19"/>
        <v>2.9999999999999997E-4</v>
      </c>
      <c r="AA95">
        <v>519.79999999999995</v>
      </c>
      <c r="AB95">
        <v>0</v>
      </c>
      <c r="AC95">
        <v>0</v>
      </c>
      <c r="AD95">
        <v>0</v>
      </c>
      <c r="AE95">
        <v>519.79999999999995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2.9999999999999997E-4</v>
      </c>
      <c r="AU95" t="s">
        <v>3</v>
      </c>
      <c r="AV95">
        <v>0</v>
      </c>
      <c r="AW95">
        <v>2</v>
      </c>
      <c r="AX95">
        <v>64874702</v>
      </c>
      <c r="AY95">
        <v>1</v>
      </c>
      <c r="AZ95">
        <v>0</v>
      </c>
      <c r="BA95">
        <v>110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ROUND(Y95*Source!I99,7)</f>
        <v>5.9999999999999995E-4</v>
      </c>
      <c r="CY95">
        <f>AA95</f>
        <v>519.79999999999995</v>
      </c>
      <c r="CZ95">
        <f>AE95</f>
        <v>519.79999999999995</v>
      </c>
      <c r="DA95">
        <f>AI95</f>
        <v>1</v>
      </c>
      <c r="DB95">
        <f t="shared" si="20"/>
        <v>0.16</v>
      </c>
      <c r="DC95">
        <f t="shared" si="21"/>
        <v>0</v>
      </c>
      <c r="DD95" t="s">
        <v>3</v>
      </c>
      <c r="DE95" t="s">
        <v>3</v>
      </c>
      <c r="DF95">
        <f t="shared" si="27"/>
        <v>0.31</v>
      </c>
      <c r="DG95">
        <f t="shared" si="28"/>
        <v>0</v>
      </c>
      <c r="DH95">
        <f t="shared" si="29"/>
        <v>0</v>
      </c>
      <c r="DI95">
        <f t="shared" si="30"/>
        <v>0</v>
      </c>
      <c r="DJ95">
        <f>DF95</f>
        <v>0.31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ROW(Source!A100)</f>
        <v>100</v>
      </c>
      <c r="B96">
        <v>64873986</v>
      </c>
      <c r="C96">
        <v>64874687</v>
      </c>
      <c r="D96">
        <v>18410171</v>
      </c>
      <c r="E96">
        <v>1</v>
      </c>
      <c r="F96">
        <v>1</v>
      </c>
      <c r="G96">
        <v>1</v>
      </c>
      <c r="H96">
        <v>1</v>
      </c>
      <c r="I96" t="s">
        <v>403</v>
      </c>
      <c r="J96" t="s">
        <v>3</v>
      </c>
      <c r="K96" t="s">
        <v>404</v>
      </c>
      <c r="L96">
        <v>1369</v>
      </c>
      <c r="N96">
        <v>1013</v>
      </c>
      <c r="O96" t="s">
        <v>405</v>
      </c>
      <c r="P96" t="s">
        <v>405</v>
      </c>
      <c r="Q96">
        <v>1</v>
      </c>
      <c r="W96">
        <v>0</v>
      </c>
      <c r="X96">
        <v>1151098980</v>
      </c>
      <c r="Y96">
        <f t="shared" si="19"/>
        <v>1.46</v>
      </c>
      <c r="AA96">
        <v>0</v>
      </c>
      <c r="AB96">
        <v>0</v>
      </c>
      <c r="AC96">
        <v>0</v>
      </c>
      <c r="AD96">
        <v>8.9700000000000006</v>
      </c>
      <c r="AE96">
        <v>0</v>
      </c>
      <c r="AF96">
        <v>0</v>
      </c>
      <c r="AG96">
        <v>0</v>
      </c>
      <c r="AH96">
        <v>8.9700000000000006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1.46</v>
      </c>
      <c r="AU96" t="s">
        <v>3</v>
      </c>
      <c r="AV96">
        <v>1</v>
      </c>
      <c r="AW96">
        <v>2</v>
      </c>
      <c r="AX96">
        <v>64874695</v>
      </c>
      <c r="AY96">
        <v>1</v>
      </c>
      <c r="AZ96">
        <v>0</v>
      </c>
      <c r="BA96">
        <v>111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ROUND(AT96*Source!I100*AH96*AL96,0)</f>
        <v>26</v>
      </c>
      <c r="CV96">
        <f>ROUND(Y96*Source!I100,7)</f>
        <v>2.92</v>
      </c>
      <c r="CW96">
        <v>0</v>
      </c>
      <c r="CX96">
        <f>ROUND(Y96*Source!I100,7)</f>
        <v>2.92</v>
      </c>
      <c r="CY96">
        <f>AD96</f>
        <v>8.9700000000000006</v>
      </c>
      <c r="CZ96">
        <f>AH96</f>
        <v>8.9700000000000006</v>
      </c>
      <c r="DA96">
        <f>AL96</f>
        <v>1</v>
      </c>
      <c r="DB96">
        <f t="shared" si="20"/>
        <v>13.1</v>
      </c>
      <c r="DC96">
        <f t="shared" si="21"/>
        <v>0</v>
      </c>
      <c r="DD96" t="s">
        <v>3</v>
      </c>
      <c r="DE96" t="s">
        <v>3</v>
      </c>
      <c r="DF96">
        <f>ROUND(ROUND(AE96,0)*CX96,0)</f>
        <v>0</v>
      </c>
      <c r="DG96">
        <f>ROUND(ROUND(AF96,0)*CX96,0)</f>
        <v>0</v>
      </c>
      <c r="DH96">
        <f>ROUND(ROUND(AG96,0)*CX96,0)</f>
        <v>0</v>
      </c>
      <c r="DI96">
        <f t="shared" ref="DI96:DI102" si="31">ROUND(ROUND(AH96,0)*CX96,0)</f>
        <v>26</v>
      </c>
      <c r="DJ96">
        <f>DI96</f>
        <v>26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ROW(Source!A100)</f>
        <v>100</v>
      </c>
      <c r="B97">
        <v>64873986</v>
      </c>
      <c r="C97">
        <v>64874687</v>
      </c>
      <c r="D97">
        <v>29172657</v>
      </c>
      <c r="E97">
        <v>1</v>
      </c>
      <c r="F97">
        <v>1</v>
      </c>
      <c r="G97">
        <v>1</v>
      </c>
      <c r="H97">
        <v>2</v>
      </c>
      <c r="I97" t="s">
        <v>432</v>
      </c>
      <c r="J97" t="s">
        <v>433</v>
      </c>
      <c r="K97" t="s">
        <v>434</v>
      </c>
      <c r="L97">
        <v>1368</v>
      </c>
      <c r="N97">
        <v>1011</v>
      </c>
      <c r="O97" t="s">
        <v>409</v>
      </c>
      <c r="P97" t="s">
        <v>409</v>
      </c>
      <c r="Q97">
        <v>1</v>
      </c>
      <c r="W97">
        <v>0</v>
      </c>
      <c r="X97">
        <v>1474986261</v>
      </c>
      <c r="Y97">
        <f t="shared" si="19"/>
        <v>0.12</v>
      </c>
      <c r="AA97">
        <v>0</v>
      </c>
      <c r="AB97">
        <v>67.150000000000006</v>
      </c>
      <c r="AC97">
        <v>0</v>
      </c>
      <c r="AD97">
        <v>0</v>
      </c>
      <c r="AE97">
        <v>0</v>
      </c>
      <c r="AF97">
        <v>8.1</v>
      </c>
      <c r="AG97">
        <v>0</v>
      </c>
      <c r="AH97">
        <v>0</v>
      </c>
      <c r="AI97">
        <v>1</v>
      </c>
      <c r="AJ97">
        <v>8.2899999999999991</v>
      </c>
      <c r="AK97">
        <v>50.93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0.12</v>
      </c>
      <c r="AU97" t="s">
        <v>3</v>
      </c>
      <c r="AV97">
        <v>0</v>
      </c>
      <c r="AW97">
        <v>2</v>
      </c>
      <c r="AX97">
        <v>64874696</v>
      </c>
      <c r="AY97">
        <v>1</v>
      </c>
      <c r="AZ97">
        <v>0</v>
      </c>
      <c r="BA97">
        <v>112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ROUND(Y97*Source!I100*DO97,7)</f>
        <v>0</v>
      </c>
      <c r="CX97">
        <f>ROUND(Y97*Source!I100,7)</f>
        <v>0.24</v>
      </c>
      <c r="CY97">
        <f>AB97</f>
        <v>67.150000000000006</v>
      </c>
      <c r="CZ97">
        <f>AF97</f>
        <v>8.1</v>
      </c>
      <c r="DA97">
        <f>AJ97</f>
        <v>8.2899999999999991</v>
      </c>
      <c r="DB97">
        <f t="shared" si="20"/>
        <v>0.97</v>
      </c>
      <c r="DC97">
        <f t="shared" si="21"/>
        <v>0</v>
      </c>
      <c r="DD97" t="s">
        <v>3</v>
      </c>
      <c r="DE97" t="s">
        <v>3</v>
      </c>
      <c r="DF97">
        <f>ROUND(ROUND(AE97,0)*CX97,0)</f>
        <v>0</v>
      </c>
      <c r="DG97">
        <f>ROUND(ROUND(AF97*AJ97,0)*CX97,0)</f>
        <v>16</v>
      </c>
      <c r="DH97">
        <f>ROUND(ROUND(AG97*AK97,0)*CX97,0)</f>
        <v>0</v>
      </c>
      <c r="DI97">
        <f t="shared" si="31"/>
        <v>0</v>
      </c>
      <c r="DJ97">
        <f>DG97</f>
        <v>16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ROW(Source!A100)</f>
        <v>100</v>
      </c>
      <c r="B98">
        <v>64873986</v>
      </c>
      <c r="C98">
        <v>64874687</v>
      </c>
      <c r="D98">
        <v>29174500</v>
      </c>
      <c r="E98">
        <v>1</v>
      </c>
      <c r="F98">
        <v>1</v>
      </c>
      <c r="G98">
        <v>1</v>
      </c>
      <c r="H98">
        <v>2</v>
      </c>
      <c r="I98" t="s">
        <v>441</v>
      </c>
      <c r="J98" t="s">
        <v>442</v>
      </c>
      <c r="K98" t="s">
        <v>443</v>
      </c>
      <c r="L98">
        <v>1368</v>
      </c>
      <c r="N98">
        <v>1011</v>
      </c>
      <c r="O98" t="s">
        <v>409</v>
      </c>
      <c r="P98" t="s">
        <v>409</v>
      </c>
      <c r="Q98">
        <v>1</v>
      </c>
      <c r="W98">
        <v>0</v>
      </c>
      <c r="X98">
        <v>-1867053656</v>
      </c>
      <c r="Y98">
        <f t="shared" si="19"/>
        <v>0.27</v>
      </c>
      <c r="AA98">
        <v>0</v>
      </c>
      <c r="AB98">
        <v>8.0299999999999994</v>
      </c>
      <c r="AC98">
        <v>0</v>
      </c>
      <c r="AD98">
        <v>0</v>
      </c>
      <c r="AE98">
        <v>0</v>
      </c>
      <c r="AF98">
        <v>1.95</v>
      </c>
      <c r="AG98">
        <v>0</v>
      </c>
      <c r="AH98">
        <v>0</v>
      </c>
      <c r="AI98">
        <v>1</v>
      </c>
      <c r="AJ98">
        <v>4.12</v>
      </c>
      <c r="AK98">
        <v>50.93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0.27</v>
      </c>
      <c r="AU98" t="s">
        <v>3</v>
      </c>
      <c r="AV98">
        <v>0</v>
      </c>
      <c r="AW98">
        <v>2</v>
      </c>
      <c r="AX98">
        <v>64874697</v>
      </c>
      <c r="AY98">
        <v>1</v>
      </c>
      <c r="AZ98">
        <v>0</v>
      </c>
      <c r="BA98">
        <v>113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ROUND(Y98*Source!I100*DO98,7)</f>
        <v>0</v>
      </c>
      <c r="CX98">
        <f>ROUND(Y98*Source!I100,7)</f>
        <v>0.54</v>
      </c>
      <c r="CY98">
        <f>AB98</f>
        <v>8.0299999999999994</v>
      </c>
      <c r="CZ98">
        <f>AF98</f>
        <v>1.95</v>
      </c>
      <c r="DA98">
        <f>AJ98</f>
        <v>4.12</v>
      </c>
      <c r="DB98">
        <f t="shared" si="20"/>
        <v>0.53</v>
      </c>
      <c r="DC98">
        <f t="shared" si="21"/>
        <v>0</v>
      </c>
      <c r="DD98" t="s">
        <v>3</v>
      </c>
      <c r="DE98" t="s">
        <v>3</v>
      </c>
      <c r="DF98">
        <f>ROUND(ROUND(AE98,0)*CX98,0)</f>
        <v>0</v>
      </c>
      <c r="DG98">
        <f>ROUND(ROUND(AF98*AJ98,0)*CX98,0)</f>
        <v>4</v>
      </c>
      <c r="DH98">
        <f>ROUND(ROUND(AG98*AK98,0)*CX98,0)</f>
        <v>0</v>
      </c>
      <c r="DI98">
        <f t="shared" si="31"/>
        <v>0</v>
      </c>
      <c r="DJ98">
        <f>DG98</f>
        <v>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ROW(Source!A100)</f>
        <v>100</v>
      </c>
      <c r="B99">
        <v>64873986</v>
      </c>
      <c r="C99">
        <v>64874687</v>
      </c>
      <c r="D99">
        <v>29174913</v>
      </c>
      <c r="E99">
        <v>1</v>
      </c>
      <c r="F99">
        <v>1</v>
      </c>
      <c r="G99">
        <v>1</v>
      </c>
      <c r="H99">
        <v>2</v>
      </c>
      <c r="I99" t="s">
        <v>410</v>
      </c>
      <c r="J99" t="s">
        <v>411</v>
      </c>
      <c r="K99" t="s">
        <v>412</v>
      </c>
      <c r="L99">
        <v>1368</v>
      </c>
      <c r="N99">
        <v>1011</v>
      </c>
      <c r="O99" t="s">
        <v>409</v>
      </c>
      <c r="P99" t="s">
        <v>409</v>
      </c>
      <c r="Q99">
        <v>1</v>
      </c>
      <c r="W99">
        <v>0</v>
      </c>
      <c r="X99">
        <v>1230759911</v>
      </c>
      <c r="Y99">
        <f t="shared" si="19"/>
        <v>0.01</v>
      </c>
      <c r="AA99">
        <v>0</v>
      </c>
      <c r="AB99">
        <v>2113</v>
      </c>
      <c r="AC99">
        <v>590.79</v>
      </c>
      <c r="AD99">
        <v>0</v>
      </c>
      <c r="AE99">
        <v>0</v>
      </c>
      <c r="AF99">
        <v>87.17</v>
      </c>
      <c r="AG99">
        <v>11.6</v>
      </c>
      <c r="AH99">
        <v>0</v>
      </c>
      <c r="AI99">
        <v>1</v>
      </c>
      <c r="AJ99">
        <v>24.24</v>
      </c>
      <c r="AK99">
        <v>50.93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0.01</v>
      </c>
      <c r="AU99" t="s">
        <v>3</v>
      </c>
      <c r="AV99">
        <v>0</v>
      </c>
      <c r="AW99">
        <v>2</v>
      </c>
      <c r="AX99">
        <v>64874698</v>
      </c>
      <c r="AY99">
        <v>1</v>
      </c>
      <c r="AZ99">
        <v>0</v>
      </c>
      <c r="BA99">
        <v>114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ROUND(Y99*Source!I100*DO99,7)</f>
        <v>0</v>
      </c>
      <c r="CX99">
        <f>ROUND(Y99*Source!I100,7)</f>
        <v>0.02</v>
      </c>
      <c r="CY99">
        <f>AB99</f>
        <v>2113</v>
      </c>
      <c r="CZ99">
        <f>AF99</f>
        <v>87.17</v>
      </c>
      <c r="DA99">
        <f>AJ99</f>
        <v>24.24</v>
      </c>
      <c r="DB99">
        <f t="shared" si="20"/>
        <v>0.87</v>
      </c>
      <c r="DC99">
        <f t="shared" si="21"/>
        <v>0.12</v>
      </c>
      <c r="DD99" t="s">
        <v>3</v>
      </c>
      <c r="DE99" t="s">
        <v>3</v>
      </c>
      <c r="DF99">
        <f>ROUND(ROUND(AE99,0)*CX99,0)</f>
        <v>0</v>
      </c>
      <c r="DG99">
        <f>ROUND(ROUND(AF99*AJ99,0)*CX99,0)</f>
        <v>42</v>
      </c>
      <c r="DH99">
        <f>ROUND(ROUND(AG99*AK99,0)*CX99,0)</f>
        <v>12</v>
      </c>
      <c r="DI99">
        <f t="shared" si="31"/>
        <v>0</v>
      </c>
      <c r="DJ99">
        <f>DG99</f>
        <v>42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ROW(Source!A100)</f>
        <v>100</v>
      </c>
      <c r="B100">
        <v>64873986</v>
      </c>
      <c r="C100">
        <v>64874687</v>
      </c>
      <c r="D100">
        <v>29113986</v>
      </c>
      <c r="E100">
        <v>1</v>
      </c>
      <c r="F100">
        <v>1</v>
      </c>
      <c r="G100">
        <v>1</v>
      </c>
      <c r="H100">
        <v>3</v>
      </c>
      <c r="I100" t="s">
        <v>435</v>
      </c>
      <c r="J100" t="s">
        <v>436</v>
      </c>
      <c r="K100" t="s">
        <v>437</v>
      </c>
      <c r="L100">
        <v>1348</v>
      </c>
      <c r="N100">
        <v>1009</v>
      </c>
      <c r="O100" t="s">
        <v>419</v>
      </c>
      <c r="P100" t="s">
        <v>419</v>
      </c>
      <c r="Q100">
        <v>1000</v>
      </c>
      <c r="W100">
        <v>0</v>
      </c>
      <c r="X100">
        <v>-2063358494</v>
      </c>
      <c r="Y100">
        <f t="shared" si="19"/>
        <v>1.1E-4</v>
      </c>
      <c r="AA100">
        <v>177086.58</v>
      </c>
      <c r="AB100">
        <v>0</v>
      </c>
      <c r="AC100">
        <v>0</v>
      </c>
      <c r="AD100">
        <v>0</v>
      </c>
      <c r="AE100">
        <v>10362</v>
      </c>
      <c r="AF100">
        <v>0</v>
      </c>
      <c r="AG100">
        <v>0</v>
      </c>
      <c r="AH100">
        <v>0</v>
      </c>
      <c r="AI100">
        <v>17.09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1.1E-4</v>
      </c>
      <c r="AU100" t="s">
        <v>3</v>
      </c>
      <c r="AV100">
        <v>0</v>
      </c>
      <c r="AW100">
        <v>2</v>
      </c>
      <c r="AX100">
        <v>64874699</v>
      </c>
      <c r="AY100">
        <v>1</v>
      </c>
      <c r="AZ100">
        <v>0</v>
      </c>
      <c r="BA100">
        <v>115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ROUND(Y100*Source!I100,7)</f>
        <v>2.2000000000000001E-4</v>
      </c>
      <c r="CY100">
        <f>AA100</f>
        <v>177086.58</v>
      </c>
      <c r="CZ100">
        <f>AE100</f>
        <v>10362</v>
      </c>
      <c r="DA100">
        <f>AI100</f>
        <v>17.09</v>
      </c>
      <c r="DB100">
        <f t="shared" si="20"/>
        <v>1.1399999999999999</v>
      </c>
      <c r="DC100">
        <f t="shared" si="21"/>
        <v>0</v>
      </c>
      <c r="DD100" t="s">
        <v>3</v>
      </c>
      <c r="DE100" t="s">
        <v>3</v>
      </c>
      <c r="DF100">
        <f>ROUND(ROUND(AE100*AI100,0)*CX100,0)</f>
        <v>39</v>
      </c>
      <c r="DG100">
        <f>ROUND(ROUND(AF100,0)*CX100,0)</f>
        <v>0</v>
      </c>
      <c r="DH100">
        <f>ROUND(ROUND(AG100,0)*CX100,0)</f>
        <v>0</v>
      </c>
      <c r="DI100">
        <f t="shared" si="31"/>
        <v>0</v>
      </c>
      <c r="DJ100">
        <f>DF100</f>
        <v>39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ROW(Source!A100)</f>
        <v>100</v>
      </c>
      <c r="B101">
        <v>64873986</v>
      </c>
      <c r="C101">
        <v>64874687</v>
      </c>
      <c r="D101">
        <v>29131328</v>
      </c>
      <c r="E101">
        <v>1</v>
      </c>
      <c r="F101">
        <v>1</v>
      </c>
      <c r="G101">
        <v>1</v>
      </c>
      <c r="H101">
        <v>3</v>
      </c>
      <c r="I101" t="s">
        <v>444</v>
      </c>
      <c r="J101" t="s">
        <v>445</v>
      </c>
      <c r="K101" t="s">
        <v>446</v>
      </c>
      <c r="L101">
        <v>1348</v>
      </c>
      <c r="N101">
        <v>1009</v>
      </c>
      <c r="O101" t="s">
        <v>419</v>
      </c>
      <c r="P101" t="s">
        <v>419</v>
      </c>
      <c r="Q101">
        <v>1000</v>
      </c>
      <c r="W101">
        <v>0</v>
      </c>
      <c r="X101">
        <v>1970784338</v>
      </c>
      <c r="Y101">
        <f t="shared" si="19"/>
        <v>4.2999999999999999E-4</v>
      </c>
      <c r="AA101">
        <v>50999.74</v>
      </c>
      <c r="AB101">
        <v>0</v>
      </c>
      <c r="AC101">
        <v>0</v>
      </c>
      <c r="AD101">
        <v>0</v>
      </c>
      <c r="AE101">
        <v>6014.12</v>
      </c>
      <c r="AF101">
        <v>0</v>
      </c>
      <c r="AG101">
        <v>0</v>
      </c>
      <c r="AH101">
        <v>0</v>
      </c>
      <c r="AI101">
        <v>8.48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4.2999999999999999E-4</v>
      </c>
      <c r="AU101" t="s">
        <v>3</v>
      </c>
      <c r="AV101">
        <v>0</v>
      </c>
      <c r="AW101">
        <v>2</v>
      </c>
      <c r="AX101">
        <v>64874700</v>
      </c>
      <c r="AY101">
        <v>1</v>
      </c>
      <c r="AZ101">
        <v>0</v>
      </c>
      <c r="BA101">
        <v>116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ROUND(Y101*Source!I100,7)</f>
        <v>8.5999999999999998E-4</v>
      </c>
      <c r="CY101">
        <f>AA101</f>
        <v>50999.74</v>
      </c>
      <c r="CZ101">
        <f>AE101</f>
        <v>6014.12</v>
      </c>
      <c r="DA101">
        <f>AI101</f>
        <v>8.48</v>
      </c>
      <c r="DB101">
        <f t="shared" si="20"/>
        <v>2.59</v>
      </c>
      <c r="DC101">
        <f t="shared" si="21"/>
        <v>0</v>
      </c>
      <c r="DD101" t="s">
        <v>3</v>
      </c>
      <c r="DE101" t="s">
        <v>3</v>
      </c>
      <c r="DF101">
        <f>ROUND(ROUND(AE101*AI101,0)*CX101,0)</f>
        <v>44</v>
      </c>
      <c r="DG101">
        <f>ROUND(ROUND(AF101,0)*CX101,0)</f>
        <v>0</v>
      </c>
      <c r="DH101">
        <f>ROUND(ROUND(AG101,0)*CX101,0)</f>
        <v>0</v>
      </c>
      <c r="DI101">
        <f t="shared" si="31"/>
        <v>0</v>
      </c>
      <c r="DJ101">
        <f>DF101</f>
        <v>44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ROW(Source!A100)</f>
        <v>100</v>
      </c>
      <c r="B102">
        <v>64873986</v>
      </c>
      <c r="C102">
        <v>64874687</v>
      </c>
      <c r="D102">
        <v>29145157</v>
      </c>
      <c r="E102">
        <v>1</v>
      </c>
      <c r="F102">
        <v>1</v>
      </c>
      <c r="G102">
        <v>1</v>
      </c>
      <c r="H102">
        <v>3</v>
      </c>
      <c r="I102" t="s">
        <v>447</v>
      </c>
      <c r="J102" t="s">
        <v>448</v>
      </c>
      <c r="K102" t="s">
        <v>449</v>
      </c>
      <c r="L102">
        <v>1339</v>
      </c>
      <c r="N102">
        <v>1007</v>
      </c>
      <c r="O102" t="s">
        <v>450</v>
      </c>
      <c r="P102" t="s">
        <v>450</v>
      </c>
      <c r="Q102">
        <v>1</v>
      </c>
      <c r="W102">
        <v>0</v>
      </c>
      <c r="X102">
        <v>-211956249</v>
      </c>
      <c r="Y102">
        <f t="shared" si="19"/>
        <v>2.9999999999999997E-4</v>
      </c>
      <c r="AA102">
        <v>4636.62</v>
      </c>
      <c r="AB102">
        <v>0</v>
      </c>
      <c r="AC102">
        <v>0</v>
      </c>
      <c r="AD102">
        <v>0</v>
      </c>
      <c r="AE102">
        <v>519.79999999999995</v>
      </c>
      <c r="AF102">
        <v>0</v>
      </c>
      <c r="AG102">
        <v>0</v>
      </c>
      <c r="AH102">
        <v>0</v>
      </c>
      <c r="AI102">
        <v>8.92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2.9999999999999997E-4</v>
      </c>
      <c r="AU102" t="s">
        <v>3</v>
      </c>
      <c r="AV102">
        <v>0</v>
      </c>
      <c r="AW102">
        <v>2</v>
      </c>
      <c r="AX102">
        <v>64874702</v>
      </c>
      <c r="AY102">
        <v>1</v>
      </c>
      <c r="AZ102">
        <v>0</v>
      </c>
      <c r="BA102">
        <v>118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ROUND(Y102*Source!I100,7)</f>
        <v>5.9999999999999995E-4</v>
      </c>
      <c r="CY102">
        <f>AA102</f>
        <v>4636.62</v>
      </c>
      <c r="CZ102">
        <f>AE102</f>
        <v>519.79999999999995</v>
      </c>
      <c r="DA102">
        <f>AI102</f>
        <v>8.92</v>
      </c>
      <c r="DB102">
        <f t="shared" si="20"/>
        <v>0.16</v>
      </c>
      <c r="DC102">
        <f t="shared" si="21"/>
        <v>0</v>
      </c>
      <c r="DD102" t="s">
        <v>3</v>
      </c>
      <c r="DE102" t="s">
        <v>3</v>
      </c>
      <c r="DF102">
        <f>ROUND(ROUND(AE102*AI102,0)*CX102,0)</f>
        <v>3</v>
      </c>
      <c r="DG102">
        <f>ROUND(ROUND(AF102,0)*CX102,0)</f>
        <v>0</v>
      </c>
      <c r="DH102">
        <f>ROUND(ROUND(AG102,0)*CX102,0)</f>
        <v>0</v>
      </c>
      <c r="DI102">
        <f t="shared" si="31"/>
        <v>0</v>
      </c>
      <c r="DJ102">
        <f>DF102</f>
        <v>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ROW(Source!A138)</f>
        <v>138</v>
      </c>
      <c r="B103">
        <v>64873989</v>
      </c>
      <c r="C103">
        <v>64874704</v>
      </c>
      <c r="D103">
        <v>18407150</v>
      </c>
      <c r="E103">
        <v>1</v>
      </c>
      <c r="F103">
        <v>1</v>
      </c>
      <c r="G103">
        <v>1</v>
      </c>
      <c r="H103">
        <v>1</v>
      </c>
      <c r="I103" t="s">
        <v>420</v>
      </c>
      <c r="J103" t="s">
        <v>3</v>
      </c>
      <c r="K103" t="s">
        <v>421</v>
      </c>
      <c r="L103">
        <v>1369</v>
      </c>
      <c r="N103">
        <v>1013</v>
      </c>
      <c r="O103" t="s">
        <v>405</v>
      </c>
      <c r="P103" t="s">
        <v>405</v>
      </c>
      <c r="Q103">
        <v>1</v>
      </c>
      <c r="W103">
        <v>0</v>
      </c>
      <c r="X103">
        <v>-931037793</v>
      </c>
      <c r="Y103">
        <f t="shared" si="19"/>
        <v>6.54</v>
      </c>
      <c r="AA103">
        <v>0</v>
      </c>
      <c r="AB103">
        <v>0</v>
      </c>
      <c r="AC103">
        <v>0</v>
      </c>
      <c r="AD103">
        <v>8.5299999999999994</v>
      </c>
      <c r="AE103">
        <v>0</v>
      </c>
      <c r="AF103">
        <v>0</v>
      </c>
      <c r="AG103">
        <v>0</v>
      </c>
      <c r="AH103">
        <v>8.5299999999999994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6.54</v>
      </c>
      <c r="AU103" t="s">
        <v>3</v>
      </c>
      <c r="AV103">
        <v>1</v>
      </c>
      <c r="AW103">
        <v>2</v>
      </c>
      <c r="AX103">
        <v>64874711</v>
      </c>
      <c r="AY103">
        <v>1</v>
      </c>
      <c r="AZ103">
        <v>0</v>
      </c>
      <c r="BA103">
        <v>119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ROUND(AT103*Source!I138*AH103*AL103,0)</f>
        <v>112</v>
      </c>
      <c r="CV103">
        <f>ROUND(Y103*Source!I138,7)</f>
        <v>13.08</v>
      </c>
      <c r="CW103">
        <v>0</v>
      </c>
      <c r="CX103">
        <f>ROUND(Y103*Source!I138,7)</f>
        <v>13.08</v>
      </c>
      <c r="CY103">
        <f>AD103</f>
        <v>8.5299999999999994</v>
      </c>
      <c r="CZ103">
        <f>AH103</f>
        <v>8.5299999999999994</v>
      </c>
      <c r="DA103">
        <f>AL103</f>
        <v>1</v>
      </c>
      <c r="DB103">
        <f t="shared" si="20"/>
        <v>55.79</v>
      </c>
      <c r="DC103">
        <f t="shared" si="21"/>
        <v>0</v>
      </c>
      <c r="DD103" t="s">
        <v>3</v>
      </c>
      <c r="DE103" t="s">
        <v>3</v>
      </c>
      <c r="DF103">
        <f t="shared" ref="DF103:DF108" si="32">ROUND(ROUND(AE103,2)*CX103,2)</f>
        <v>0</v>
      </c>
      <c r="DG103">
        <f t="shared" ref="DG103:DG108" si="33">ROUND(ROUND(AF103,2)*CX103,2)</f>
        <v>0</v>
      </c>
      <c r="DH103">
        <f t="shared" ref="DH103:DH108" si="34">ROUND(ROUND(AG103,2)*CX103,2)</f>
        <v>0</v>
      </c>
      <c r="DI103">
        <f t="shared" ref="DI103:DI108" si="35">ROUND(ROUND(AH103,2)*CX103,2)</f>
        <v>111.57</v>
      </c>
      <c r="DJ103">
        <f>DI103</f>
        <v>111.57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ROW(Source!A138)</f>
        <v>138</v>
      </c>
      <c r="B104">
        <v>64873989</v>
      </c>
      <c r="C104">
        <v>64874704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34</v>
      </c>
      <c r="J104" t="s">
        <v>3</v>
      </c>
      <c r="K104" t="s">
        <v>422</v>
      </c>
      <c r="L104">
        <v>608254</v>
      </c>
      <c r="N104">
        <v>1013</v>
      </c>
      <c r="O104" t="s">
        <v>423</v>
      </c>
      <c r="P104" t="s">
        <v>423</v>
      </c>
      <c r="Q104">
        <v>1</v>
      </c>
      <c r="W104">
        <v>0</v>
      </c>
      <c r="X104">
        <v>-185737400</v>
      </c>
      <c r="Y104">
        <f t="shared" si="19"/>
        <v>0.01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0.01</v>
      </c>
      <c r="AU104" t="s">
        <v>3</v>
      </c>
      <c r="AV104">
        <v>2</v>
      </c>
      <c r="AW104">
        <v>2</v>
      </c>
      <c r="AX104">
        <v>64874712</v>
      </c>
      <c r="AY104">
        <v>1</v>
      </c>
      <c r="AZ104">
        <v>0</v>
      </c>
      <c r="BA104">
        <v>120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ROUND(Y104*Source!I138,7)</f>
        <v>0.02</v>
      </c>
      <c r="CY104">
        <f>AD104</f>
        <v>0</v>
      </c>
      <c r="CZ104">
        <f>AH104</f>
        <v>0</v>
      </c>
      <c r="DA104">
        <f>AL104</f>
        <v>1</v>
      </c>
      <c r="DB104">
        <f t="shared" si="20"/>
        <v>0</v>
      </c>
      <c r="DC104">
        <f t="shared" si="21"/>
        <v>0</v>
      </c>
      <c r="DD104" t="s">
        <v>3</v>
      </c>
      <c r="DE104" t="s">
        <v>3</v>
      </c>
      <c r="DF104">
        <f t="shared" si="32"/>
        <v>0</v>
      </c>
      <c r="DG104">
        <f t="shared" si="33"/>
        <v>0</v>
      </c>
      <c r="DH104">
        <f t="shared" si="34"/>
        <v>0</v>
      </c>
      <c r="DI104">
        <f t="shared" si="35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ROW(Source!A138)</f>
        <v>138</v>
      </c>
      <c r="B105">
        <v>64873989</v>
      </c>
      <c r="C105">
        <v>64874704</v>
      </c>
      <c r="D105">
        <v>29172379</v>
      </c>
      <c r="E105">
        <v>1</v>
      </c>
      <c r="F105">
        <v>1</v>
      </c>
      <c r="G105">
        <v>1</v>
      </c>
      <c r="H105">
        <v>2</v>
      </c>
      <c r="I105" t="s">
        <v>424</v>
      </c>
      <c r="J105" t="s">
        <v>425</v>
      </c>
      <c r="K105" t="s">
        <v>426</v>
      </c>
      <c r="L105">
        <v>1368</v>
      </c>
      <c r="N105">
        <v>1011</v>
      </c>
      <c r="O105" t="s">
        <v>409</v>
      </c>
      <c r="P105" t="s">
        <v>409</v>
      </c>
      <c r="Q105">
        <v>1</v>
      </c>
      <c r="W105">
        <v>0</v>
      </c>
      <c r="X105">
        <v>1106923569</v>
      </c>
      <c r="Y105">
        <f t="shared" si="19"/>
        <v>0.01</v>
      </c>
      <c r="AA105">
        <v>0</v>
      </c>
      <c r="AB105">
        <v>112</v>
      </c>
      <c r="AC105">
        <v>13.5</v>
      </c>
      <c r="AD105">
        <v>0</v>
      </c>
      <c r="AE105">
        <v>0</v>
      </c>
      <c r="AF105">
        <v>112</v>
      </c>
      <c r="AG105">
        <v>13.5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0.01</v>
      </c>
      <c r="AU105" t="s">
        <v>3</v>
      </c>
      <c r="AV105">
        <v>0</v>
      </c>
      <c r="AW105">
        <v>2</v>
      </c>
      <c r="AX105">
        <v>64874713</v>
      </c>
      <c r="AY105">
        <v>1</v>
      </c>
      <c r="AZ105">
        <v>0</v>
      </c>
      <c r="BA105">
        <v>121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ROUND(Y105*Source!I138*DO105,7)</f>
        <v>0</v>
      </c>
      <c r="CX105">
        <f>ROUND(Y105*Source!I138,7)</f>
        <v>0.02</v>
      </c>
      <c r="CY105">
        <f>AB105</f>
        <v>112</v>
      </c>
      <c r="CZ105">
        <f>AF105</f>
        <v>112</v>
      </c>
      <c r="DA105">
        <f>AJ105</f>
        <v>1</v>
      </c>
      <c r="DB105">
        <f t="shared" si="20"/>
        <v>1.1200000000000001</v>
      </c>
      <c r="DC105">
        <f t="shared" si="21"/>
        <v>0.14000000000000001</v>
      </c>
      <c r="DD105" t="s">
        <v>3</v>
      </c>
      <c r="DE105" t="s">
        <v>3</v>
      </c>
      <c r="DF105">
        <f t="shared" si="32"/>
        <v>0</v>
      </c>
      <c r="DG105">
        <f t="shared" si="33"/>
        <v>2.2400000000000002</v>
      </c>
      <c r="DH105">
        <f t="shared" si="34"/>
        <v>0.27</v>
      </c>
      <c r="DI105">
        <f t="shared" si="35"/>
        <v>0</v>
      </c>
      <c r="DJ105">
        <f>DG105</f>
        <v>2.2400000000000002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ROW(Source!A138)</f>
        <v>138</v>
      </c>
      <c r="B106">
        <v>64873989</v>
      </c>
      <c r="C106">
        <v>64874704</v>
      </c>
      <c r="D106">
        <v>29172509</v>
      </c>
      <c r="E106">
        <v>1</v>
      </c>
      <c r="F106">
        <v>1</v>
      </c>
      <c r="G106">
        <v>1</v>
      </c>
      <c r="H106">
        <v>2</v>
      </c>
      <c r="I106" t="s">
        <v>406</v>
      </c>
      <c r="J106" t="s">
        <v>407</v>
      </c>
      <c r="K106" t="s">
        <v>408</v>
      </c>
      <c r="L106">
        <v>1368</v>
      </c>
      <c r="N106">
        <v>1011</v>
      </c>
      <c r="O106" t="s">
        <v>409</v>
      </c>
      <c r="P106" t="s">
        <v>409</v>
      </c>
      <c r="Q106">
        <v>1</v>
      </c>
      <c r="W106">
        <v>0</v>
      </c>
      <c r="X106">
        <v>646448148</v>
      </c>
      <c r="Y106">
        <f t="shared" si="19"/>
        <v>1.5</v>
      </c>
      <c r="AA106">
        <v>0</v>
      </c>
      <c r="AB106">
        <v>3.12</v>
      </c>
      <c r="AC106">
        <v>0</v>
      </c>
      <c r="AD106">
        <v>0</v>
      </c>
      <c r="AE106">
        <v>0</v>
      </c>
      <c r="AF106">
        <v>3.12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1.5</v>
      </c>
      <c r="AU106" t="s">
        <v>3</v>
      </c>
      <c r="AV106">
        <v>0</v>
      </c>
      <c r="AW106">
        <v>2</v>
      </c>
      <c r="AX106">
        <v>64874714</v>
      </c>
      <c r="AY106">
        <v>1</v>
      </c>
      <c r="AZ106">
        <v>0</v>
      </c>
      <c r="BA106">
        <v>122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ROUND(Y106*Source!I138*DO106,7)</f>
        <v>0</v>
      </c>
      <c r="CX106">
        <f>ROUND(Y106*Source!I138,7)</f>
        <v>3</v>
      </c>
      <c r="CY106">
        <f>AB106</f>
        <v>3.12</v>
      </c>
      <c r="CZ106">
        <f>AF106</f>
        <v>3.12</v>
      </c>
      <c r="DA106">
        <f>AJ106</f>
        <v>1</v>
      </c>
      <c r="DB106">
        <f t="shared" si="20"/>
        <v>4.68</v>
      </c>
      <c r="DC106">
        <f t="shared" si="21"/>
        <v>0</v>
      </c>
      <c r="DD106" t="s">
        <v>3</v>
      </c>
      <c r="DE106" t="s">
        <v>3</v>
      </c>
      <c r="DF106">
        <f t="shared" si="32"/>
        <v>0</v>
      </c>
      <c r="DG106">
        <f t="shared" si="33"/>
        <v>9.36</v>
      </c>
      <c r="DH106">
        <f t="shared" si="34"/>
        <v>0</v>
      </c>
      <c r="DI106">
        <f t="shared" si="35"/>
        <v>0</v>
      </c>
      <c r="DJ106">
        <f>DG106</f>
        <v>9.36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ROW(Source!A138)</f>
        <v>138</v>
      </c>
      <c r="B107">
        <v>64873989</v>
      </c>
      <c r="C107">
        <v>64874704</v>
      </c>
      <c r="D107">
        <v>29174913</v>
      </c>
      <c r="E107">
        <v>1</v>
      </c>
      <c r="F107">
        <v>1</v>
      </c>
      <c r="G107">
        <v>1</v>
      </c>
      <c r="H107">
        <v>2</v>
      </c>
      <c r="I107" t="s">
        <v>410</v>
      </c>
      <c r="J107" t="s">
        <v>411</v>
      </c>
      <c r="K107" t="s">
        <v>412</v>
      </c>
      <c r="L107">
        <v>1368</v>
      </c>
      <c r="N107">
        <v>1011</v>
      </c>
      <c r="O107" t="s">
        <v>409</v>
      </c>
      <c r="P107" t="s">
        <v>409</v>
      </c>
      <c r="Q107">
        <v>1</v>
      </c>
      <c r="W107">
        <v>0</v>
      </c>
      <c r="X107">
        <v>1230759911</v>
      </c>
      <c r="Y107">
        <f t="shared" si="19"/>
        <v>0.01</v>
      </c>
      <c r="AA107">
        <v>0</v>
      </c>
      <c r="AB107">
        <v>87.17</v>
      </c>
      <c r="AC107">
        <v>11.6</v>
      </c>
      <c r="AD107">
        <v>0</v>
      </c>
      <c r="AE107">
        <v>0</v>
      </c>
      <c r="AF107">
        <v>87.17</v>
      </c>
      <c r="AG107">
        <v>11.6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0.01</v>
      </c>
      <c r="AU107" t="s">
        <v>3</v>
      </c>
      <c r="AV107">
        <v>0</v>
      </c>
      <c r="AW107">
        <v>2</v>
      </c>
      <c r="AX107">
        <v>64874715</v>
      </c>
      <c r="AY107">
        <v>1</v>
      </c>
      <c r="AZ107">
        <v>0</v>
      </c>
      <c r="BA107">
        <v>123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ROUND(Y107*Source!I138*DO107,7)</f>
        <v>0</v>
      </c>
      <c r="CX107">
        <f>ROUND(Y107*Source!I138,7)</f>
        <v>0.02</v>
      </c>
      <c r="CY107">
        <f>AB107</f>
        <v>87.17</v>
      </c>
      <c r="CZ107">
        <f>AF107</f>
        <v>87.17</v>
      </c>
      <c r="DA107">
        <f>AJ107</f>
        <v>1</v>
      </c>
      <c r="DB107">
        <f t="shared" si="20"/>
        <v>0.87</v>
      </c>
      <c r="DC107">
        <f t="shared" si="21"/>
        <v>0.12</v>
      </c>
      <c r="DD107" t="s">
        <v>3</v>
      </c>
      <c r="DE107" t="s">
        <v>3</v>
      </c>
      <c r="DF107">
        <f t="shared" si="32"/>
        <v>0</v>
      </c>
      <c r="DG107">
        <f t="shared" si="33"/>
        <v>1.74</v>
      </c>
      <c r="DH107">
        <f t="shared" si="34"/>
        <v>0.23</v>
      </c>
      <c r="DI107">
        <f t="shared" si="35"/>
        <v>0</v>
      </c>
      <c r="DJ107">
        <f>DG107</f>
        <v>1.74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ROW(Source!A138)</f>
        <v>138</v>
      </c>
      <c r="B108">
        <v>64873989</v>
      </c>
      <c r="C108">
        <v>64874704</v>
      </c>
      <c r="D108">
        <v>29114168</v>
      </c>
      <c r="E108">
        <v>1</v>
      </c>
      <c r="F108">
        <v>1</v>
      </c>
      <c r="G108">
        <v>1</v>
      </c>
      <c r="H108">
        <v>3</v>
      </c>
      <c r="I108" t="s">
        <v>427</v>
      </c>
      <c r="J108" t="s">
        <v>428</v>
      </c>
      <c r="K108" t="s">
        <v>429</v>
      </c>
      <c r="L108">
        <v>1348</v>
      </c>
      <c r="N108">
        <v>1009</v>
      </c>
      <c r="O108" t="s">
        <v>419</v>
      </c>
      <c r="P108" t="s">
        <v>419</v>
      </c>
      <c r="Q108">
        <v>1000</v>
      </c>
      <c r="W108">
        <v>0</v>
      </c>
      <c r="X108">
        <v>-1054332451</v>
      </c>
      <c r="Y108">
        <f t="shared" si="19"/>
        <v>1.4E-3</v>
      </c>
      <c r="AA108">
        <v>10068</v>
      </c>
      <c r="AB108">
        <v>0</v>
      </c>
      <c r="AC108">
        <v>0</v>
      </c>
      <c r="AD108">
        <v>0</v>
      </c>
      <c r="AE108">
        <v>10068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1.4E-3</v>
      </c>
      <c r="AU108" t="s">
        <v>3</v>
      </c>
      <c r="AV108">
        <v>0</v>
      </c>
      <c r="AW108">
        <v>2</v>
      </c>
      <c r="AX108">
        <v>64874716</v>
      </c>
      <c r="AY108">
        <v>1</v>
      </c>
      <c r="AZ108">
        <v>0</v>
      </c>
      <c r="BA108">
        <v>124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ROUND(Y108*Source!I138,7)</f>
        <v>2.8E-3</v>
      </c>
      <c r="CY108">
        <f>AA108</f>
        <v>10068</v>
      </c>
      <c r="CZ108">
        <f>AE108</f>
        <v>10068</v>
      </c>
      <c r="DA108">
        <f>AI108</f>
        <v>1</v>
      </c>
      <c r="DB108">
        <f t="shared" si="20"/>
        <v>14.1</v>
      </c>
      <c r="DC108">
        <f t="shared" si="21"/>
        <v>0</v>
      </c>
      <c r="DD108" t="s">
        <v>3</v>
      </c>
      <c r="DE108" t="s">
        <v>3</v>
      </c>
      <c r="DF108">
        <f t="shared" si="32"/>
        <v>28.19</v>
      </c>
      <c r="DG108">
        <f t="shared" si="33"/>
        <v>0</v>
      </c>
      <c r="DH108">
        <f t="shared" si="34"/>
        <v>0</v>
      </c>
      <c r="DI108">
        <f t="shared" si="35"/>
        <v>0</v>
      </c>
      <c r="DJ108">
        <f>DF108</f>
        <v>28.19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ROW(Source!A139)</f>
        <v>139</v>
      </c>
      <c r="B109">
        <v>64873986</v>
      </c>
      <c r="C109">
        <v>64874704</v>
      </c>
      <c r="D109">
        <v>18407150</v>
      </c>
      <c r="E109">
        <v>1</v>
      </c>
      <c r="F109">
        <v>1</v>
      </c>
      <c r="G109">
        <v>1</v>
      </c>
      <c r="H109">
        <v>1</v>
      </c>
      <c r="I109" t="s">
        <v>420</v>
      </c>
      <c r="J109" t="s">
        <v>3</v>
      </c>
      <c r="K109" t="s">
        <v>421</v>
      </c>
      <c r="L109">
        <v>1369</v>
      </c>
      <c r="N109">
        <v>1013</v>
      </c>
      <c r="O109" t="s">
        <v>405</v>
      </c>
      <c r="P109" t="s">
        <v>405</v>
      </c>
      <c r="Q109">
        <v>1</v>
      </c>
      <c r="W109">
        <v>0</v>
      </c>
      <c r="X109">
        <v>-931037793</v>
      </c>
      <c r="Y109">
        <f t="shared" si="19"/>
        <v>6.54</v>
      </c>
      <c r="AA109">
        <v>0</v>
      </c>
      <c r="AB109">
        <v>0</v>
      </c>
      <c r="AC109">
        <v>0</v>
      </c>
      <c r="AD109">
        <v>8.5299999999999994</v>
      </c>
      <c r="AE109">
        <v>0</v>
      </c>
      <c r="AF109">
        <v>0</v>
      </c>
      <c r="AG109">
        <v>0</v>
      </c>
      <c r="AH109">
        <v>8.5299999999999994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6.54</v>
      </c>
      <c r="AU109" t="s">
        <v>3</v>
      </c>
      <c r="AV109">
        <v>1</v>
      </c>
      <c r="AW109">
        <v>2</v>
      </c>
      <c r="AX109">
        <v>64874711</v>
      </c>
      <c r="AY109">
        <v>1</v>
      </c>
      <c r="AZ109">
        <v>0</v>
      </c>
      <c r="BA109">
        <v>126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ROUND(AT109*Source!I139*AH109*AL109,0)</f>
        <v>112</v>
      </c>
      <c r="CV109">
        <f>ROUND(Y109*Source!I139,7)</f>
        <v>13.08</v>
      </c>
      <c r="CW109">
        <v>0</v>
      </c>
      <c r="CX109">
        <f>ROUND(Y109*Source!I139,7)</f>
        <v>13.08</v>
      </c>
      <c r="CY109">
        <f>AD109</f>
        <v>8.5299999999999994</v>
      </c>
      <c r="CZ109">
        <f>AH109</f>
        <v>8.5299999999999994</v>
      </c>
      <c r="DA109">
        <f>AL109</f>
        <v>1</v>
      </c>
      <c r="DB109">
        <f t="shared" si="20"/>
        <v>55.79</v>
      </c>
      <c r="DC109">
        <f t="shared" si="21"/>
        <v>0</v>
      </c>
      <c r="DD109" t="s">
        <v>3</v>
      </c>
      <c r="DE109" t="s">
        <v>3</v>
      </c>
      <c r="DF109">
        <f>ROUND(ROUND(AE109,0)*CX109,0)</f>
        <v>0</v>
      </c>
      <c r="DG109">
        <f>ROUND(ROUND(AF109,0)*CX109,0)</f>
        <v>0</v>
      </c>
      <c r="DH109">
        <f>ROUND(ROUND(AG109,0)*CX109,0)</f>
        <v>0</v>
      </c>
      <c r="DI109">
        <f t="shared" ref="DI109:DI114" si="36">ROUND(ROUND(AH109,0)*CX109,0)</f>
        <v>118</v>
      </c>
      <c r="DJ109">
        <f>DI109</f>
        <v>118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ROW(Source!A139)</f>
        <v>139</v>
      </c>
      <c r="B110">
        <v>64873986</v>
      </c>
      <c r="C110">
        <v>64874704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34</v>
      </c>
      <c r="J110" t="s">
        <v>3</v>
      </c>
      <c r="K110" t="s">
        <v>422</v>
      </c>
      <c r="L110">
        <v>608254</v>
      </c>
      <c r="N110">
        <v>1013</v>
      </c>
      <c r="O110" t="s">
        <v>423</v>
      </c>
      <c r="P110" t="s">
        <v>423</v>
      </c>
      <c r="Q110">
        <v>1</v>
      </c>
      <c r="W110">
        <v>0</v>
      </c>
      <c r="X110">
        <v>-185737400</v>
      </c>
      <c r="Y110">
        <f t="shared" si="19"/>
        <v>0.01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0.01</v>
      </c>
      <c r="AU110" t="s">
        <v>3</v>
      </c>
      <c r="AV110">
        <v>2</v>
      </c>
      <c r="AW110">
        <v>2</v>
      </c>
      <c r="AX110">
        <v>64874712</v>
      </c>
      <c r="AY110">
        <v>1</v>
      </c>
      <c r="AZ110">
        <v>0</v>
      </c>
      <c r="BA110">
        <v>127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ROUND(Y110*Source!I139,7)</f>
        <v>0.02</v>
      </c>
      <c r="CY110">
        <f>AD110</f>
        <v>0</v>
      </c>
      <c r="CZ110">
        <f>AH110</f>
        <v>0</v>
      </c>
      <c r="DA110">
        <f>AL110</f>
        <v>1</v>
      </c>
      <c r="DB110">
        <f t="shared" si="20"/>
        <v>0</v>
      </c>
      <c r="DC110">
        <f t="shared" si="21"/>
        <v>0</v>
      </c>
      <c r="DD110" t="s">
        <v>3</v>
      </c>
      <c r="DE110" t="s">
        <v>3</v>
      </c>
      <c r="DF110">
        <f>ROUND(ROUND(AE110,0)*CX110,0)</f>
        <v>0</v>
      </c>
      <c r="DG110">
        <f>ROUND(ROUND(AF110,0)*CX110,0)</f>
        <v>0</v>
      </c>
      <c r="DH110">
        <f>ROUND(ROUND(AG110,0)*CX110,0)</f>
        <v>0</v>
      </c>
      <c r="DI110">
        <f t="shared" si="36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ROW(Source!A139)</f>
        <v>139</v>
      </c>
      <c r="B111">
        <v>64873986</v>
      </c>
      <c r="C111">
        <v>64874704</v>
      </c>
      <c r="D111">
        <v>29172379</v>
      </c>
      <c r="E111">
        <v>1</v>
      </c>
      <c r="F111">
        <v>1</v>
      </c>
      <c r="G111">
        <v>1</v>
      </c>
      <c r="H111">
        <v>2</v>
      </c>
      <c r="I111" t="s">
        <v>424</v>
      </c>
      <c r="J111" t="s">
        <v>425</v>
      </c>
      <c r="K111" t="s">
        <v>426</v>
      </c>
      <c r="L111">
        <v>1368</v>
      </c>
      <c r="N111">
        <v>1011</v>
      </c>
      <c r="O111" t="s">
        <v>409</v>
      </c>
      <c r="P111" t="s">
        <v>409</v>
      </c>
      <c r="Q111">
        <v>1</v>
      </c>
      <c r="W111">
        <v>0</v>
      </c>
      <c r="X111">
        <v>1106923569</v>
      </c>
      <c r="Y111">
        <f t="shared" si="19"/>
        <v>0.01</v>
      </c>
      <c r="AA111">
        <v>0</v>
      </c>
      <c r="AB111">
        <v>1471.68</v>
      </c>
      <c r="AC111">
        <v>687.56</v>
      </c>
      <c r="AD111">
        <v>0</v>
      </c>
      <c r="AE111">
        <v>0</v>
      </c>
      <c r="AF111">
        <v>112</v>
      </c>
      <c r="AG111">
        <v>13.5</v>
      </c>
      <c r="AH111">
        <v>0</v>
      </c>
      <c r="AI111">
        <v>1</v>
      </c>
      <c r="AJ111">
        <v>13.14</v>
      </c>
      <c r="AK111">
        <v>50.93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0.01</v>
      </c>
      <c r="AU111" t="s">
        <v>3</v>
      </c>
      <c r="AV111">
        <v>0</v>
      </c>
      <c r="AW111">
        <v>2</v>
      </c>
      <c r="AX111">
        <v>64874713</v>
      </c>
      <c r="AY111">
        <v>1</v>
      </c>
      <c r="AZ111">
        <v>0</v>
      </c>
      <c r="BA111">
        <v>128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ROUND(Y111*Source!I139*DO111,7)</f>
        <v>0</v>
      </c>
      <c r="CX111">
        <f>ROUND(Y111*Source!I139,7)</f>
        <v>0.02</v>
      </c>
      <c r="CY111">
        <f>AB111</f>
        <v>1471.68</v>
      </c>
      <c r="CZ111">
        <f>AF111</f>
        <v>112</v>
      </c>
      <c r="DA111">
        <f>AJ111</f>
        <v>13.14</v>
      </c>
      <c r="DB111">
        <f t="shared" si="20"/>
        <v>1.1200000000000001</v>
      </c>
      <c r="DC111">
        <f t="shared" si="21"/>
        <v>0.14000000000000001</v>
      </c>
      <c r="DD111" t="s">
        <v>3</v>
      </c>
      <c r="DE111" t="s">
        <v>3</v>
      </c>
      <c r="DF111">
        <f>ROUND(ROUND(AE111,0)*CX111,0)</f>
        <v>0</v>
      </c>
      <c r="DG111">
        <f>ROUND(ROUND(AF111*AJ111,0)*CX111,0)</f>
        <v>29</v>
      </c>
      <c r="DH111">
        <f>ROUND(ROUND(AG111*AK111,0)*CX111,0)</f>
        <v>14</v>
      </c>
      <c r="DI111">
        <f t="shared" si="36"/>
        <v>0</v>
      </c>
      <c r="DJ111">
        <f>DG111</f>
        <v>29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ROW(Source!A139)</f>
        <v>139</v>
      </c>
      <c r="B112">
        <v>64873986</v>
      </c>
      <c r="C112">
        <v>64874704</v>
      </c>
      <c r="D112">
        <v>29172509</v>
      </c>
      <c r="E112">
        <v>1</v>
      </c>
      <c r="F112">
        <v>1</v>
      </c>
      <c r="G112">
        <v>1</v>
      </c>
      <c r="H112">
        <v>2</v>
      </c>
      <c r="I112" t="s">
        <v>406</v>
      </c>
      <c r="J112" t="s">
        <v>407</v>
      </c>
      <c r="K112" t="s">
        <v>408</v>
      </c>
      <c r="L112">
        <v>1368</v>
      </c>
      <c r="N112">
        <v>1011</v>
      </c>
      <c r="O112" t="s">
        <v>409</v>
      </c>
      <c r="P112" t="s">
        <v>409</v>
      </c>
      <c r="Q112">
        <v>1</v>
      </c>
      <c r="W112">
        <v>0</v>
      </c>
      <c r="X112">
        <v>646448148</v>
      </c>
      <c r="Y112">
        <f t="shared" si="19"/>
        <v>1.5</v>
      </c>
      <c r="AA112">
        <v>0</v>
      </c>
      <c r="AB112">
        <v>13.54</v>
      </c>
      <c r="AC112">
        <v>0</v>
      </c>
      <c r="AD112">
        <v>0</v>
      </c>
      <c r="AE112">
        <v>0</v>
      </c>
      <c r="AF112">
        <v>3.12</v>
      </c>
      <c r="AG112">
        <v>0</v>
      </c>
      <c r="AH112">
        <v>0</v>
      </c>
      <c r="AI112">
        <v>1</v>
      </c>
      <c r="AJ112">
        <v>4.34</v>
      </c>
      <c r="AK112">
        <v>50.93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1.5</v>
      </c>
      <c r="AU112" t="s">
        <v>3</v>
      </c>
      <c r="AV112">
        <v>0</v>
      </c>
      <c r="AW112">
        <v>2</v>
      </c>
      <c r="AX112">
        <v>64874714</v>
      </c>
      <c r="AY112">
        <v>1</v>
      </c>
      <c r="AZ112">
        <v>0</v>
      </c>
      <c r="BA112">
        <v>129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ROUND(Y112*Source!I139*DO112,7)</f>
        <v>0</v>
      </c>
      <c r="CX112">
        <f>ROUND(Y112*Source!I139,7)</f>
        <v>3</v>
      </c>
      <c r="CY112">
        <f>AB112</f>
        <v>13.54</v>
      </c>
      <c r="CZ112">
        <f>AF112</f>
        <v>3.12</v>
      </c>
      <c r="DA112">
        <f>AJ112</f>
        <v>4.34</v>
      </c>
      <c r="DB112">
        <f t="shared" si="20"/>
        <v>4.68</v>
      </c>
      <c r="DC112">
        <f t="shared" si="21"/>
        <v>0</v>
      </c>
      <c r="DD112" t="s">
        <v>3</v>
      </c>
      <c r="DE112" t="s">
        <v>3</v>
      </c>
      <c r="DF112">
        <f>ROUND(ROUND(AE112,0)*CX112,0)</f>
        <v>0</v>
      </c>
      <c r="DG112">
        <f>ROUND(ROUND(AF112*AJ112,0)*CX112,0)</f>
        <v>42</v>
      </c>
      <c r="DH112">
        <f>ROUND(ROUND(AG112*AK112,0)*CX112,0)</f>
        <v>0</v>
      </c>
      <c r="DI112">
        <f t="shared" si="36"/>
        <v>0</v>
      </c>
      <c r="DJ112">
        <f>DG112</f>
        <v>42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ROW(Source!A139)</f>
        <v>139</v>
      </c>
      <c r="B113">
        <v>64873986</v>
      </c>
      <c r="C113">
        <v>64874704</v>
      </c>
      <c r="D113">
        <v>29174913</v>
      </c>
      <c r="E113">
        <v>1</v>
      </c>
      <c r="F113">
        <v>1</v>
      </c>
      <c r="G113">
        <v>1</v>
      </c>
      <c r="H113">
        <v>2</v>
      </c>
      <c r="I113" t="s">
        <v>410</v>
      </c>
      <c r="J113" t="s">
        <v>411</v>
      </c>
      <c r="K113" t="s">
        <v>412</v>
      </c>
      <c r="L113">
        <v>1368</v>
      </c>
      <c r="N113">
        <v>1011</v>
      </c>
      <c r="O113" t="s">
        <v>409</v>
      </c>
      <c r="P113" t="s">
        <v>409</v>
      </c>
      <c r="Q113">
        <v>1</v>
      </c>
      <c r="W113">
        <v>0</v>
      </c>
      <c r="X113">
        <v>1230759911</v>
      </c>
      <c r="Y113">
        <f t="shared" si="19"/>
        <v>0.01</v>
      </c>
      <c r="AA113">
        <v>0</v>
      </c>
      <c r="AB113">
        <v>2113</v>
      </c>
      <c r="AC113">
        <v>590.79</v>
      </c>
      <c r="AD113">
        <v>0</v>
      </c>
      <c r="AE113">
        <v>0</v>
      </c>
      <c r="AF113">
        <v>87.17</v>
      </c>
      <c r="AG113">
        <v>11.6</v>
      </c>
      <c r="AH113">
        <v>0</v>
      </c>
      <c r="AI113">
        <v>1</v>
      </c>
      <c r="AJ113">
        <v>24.24</v>
      </c>
      <c r="AK113">
        <v>50.93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0.01</v>
      </c>
      <c r="AU113" t="s">
        <v>3</v>
      </c>
      <c r="AV113">
        <v>0</v>
      </c>
      <c r="AW113">
        <v>2</v>
      </c>
      <c r="AX113">
        <v>64874715</v>
      </c>
      <c r="AY113">
        <v>1</v>
      </c>
      <c r="AZ113">
        <v>0</v>
      </c>
      <c r="BA113">
        <v>130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ROUND(Y113*Source!I139*DO113,7)</f>
        <v>0</v>
      </c>
      <c r="CX113">
        <f>ROUND(Y113*Source!I139,7)</f>
        <v>0.02</v>
      </c>
      <c r="CY113">
        <f>AB113</f>
        <v>2113</v>
      </c>
      <c r="CZ113">
        <f>AF113</f>
        <v>87.17</v>
      </c>
      <c r="DA113">
        <f>AJ113</f>
        <v>24.24</v>
      </c>
      <c r="DB113">
        <f t="shared" si="20"/>
        <v>0.87</v>
      </c>
      <c r="DC113">
        <f t="shared" si="21"/>
        <v>0.12</v>
      </c>
      <c r="DD113" t="s">
        <v>3</v>
      </c>
      <c r="DE113" t="s">
        <v>3</v>
      </c>
      <c r="DF113">
        <f>ROUND(ROUND(AE113,0)*CX113,0)</f>
        <v>0</v>
      </c>
      <c r="DG113">
        <f>ROUND(ROUND(AF113*AJ113,0)*CX113,0)</f>
        <v>42</v>
      </c>
      <c r="DH113">
        <f>ROUND(ROUND(AG113*AK113,0)*CX113,0)</f>
        <v>12</v>
      </c>
      <c r="DI113">
        <f t="shared" si="36"/>
        <v>0</v>
      </c>
      <c r="DJ113">
        <f>DG113</f>
        <v>42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ROW(Source!A139)</f>
        <v>139</v>
      </c>
      <c r="B114">
        <v>64873986</v>
      </c>
      <c r="C114">
        <v>64874704</v>
      </c>
      <c r="D114">
        <v>29114168</v>
      </c>
      <c r="E114">
        <v>1</v>
      </c>
      <c r="F114">
        <v>1</v>
      </c>
      <c r="G114">
        <v>1</v>
      </c>
      <c r="H114">
        <v>3</v>
      </c>
      <c r="I114" t="s">
        <v>427</v>
      </c>
      <c r="J114" t="s">
        <v>428</v>
      </c>
      <c r="K114" t="s">
        <v>429</v>
      </c>
      <c r="L114">
        <v>1348</v>
      </c>
      <c r="N114">
        <v>1009</v>
      </c>
      <c r="O114" t="s">
        <v>419</v>
      </c>
      <c r="P114" t="s">
        <v>419</v>
      </c>
      <c r="Q114">
        <v>1000</v>
      </c>
      <c r="W114">
        <v>0</v>
      </c>
      <c r="X114">
        <v>-1054332451</v>
      </c>
      <c r="Y114">
        <f t="shared" si="19"/>
        <v>1.4E-3</v>
      </c>
      <c r="AA114">
        <v>236094.6</v>
      </c>
      <c r="AB114">
        <v>0</v>
      </c>
      <c r="AC114">
        <v>0</v>
      </c>
      <c r="AD114">
        <v>0</v>
      </c>
      <c r="AE114">
        <v>10068</v>
      </c>
      <c r="AF114">
        <v>0</v>
      </c>
      <c r="AG114">
        <v>0</v>
      </c>
      <c r="AH114">
        <v>0</v>
      </c>
      <c r="AI114">
        <v>23.45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1.4E-3</v>
      </c>
      <c r="AU114" t="s">
        <v>3</v>
      </c>
      <c r="AV114">
        <v>0</v>
      </c>
      <c r="AW114">
        <v>2</v>
      </c>
      <c r="AX114">
        <v>64874716</v>
      </c>
      <c r="AY114">
        <v>1</v>
      </c>
      <c r="AZ114">
        <v>0</v>
      </c>
      <c r="BA114">
        <v>131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ROUND(Y114*Source!I139,7)</f>
        <v>2.8E-3</v>
      </c>
      <c r="CY114">
        <f>AA114</f>
        <v>236094.6</v>
      </c>
      <c r="CZ114">
        <f>AE114</f>
        <v>10068</v>
      </c>
      <c r="DA114">
        <f>AI114</f>
        <v>23.45</v>
      </c>
      <c r="DB114">
        <f t="shared" si="20"/>
        <v>14.1</v>
      </c>
      <c r="DC114">
        <f t="shared" si="21"/>
        <v>0</v>
      </c>
      <c r="DD114" t="s">
        <v>3</v>
      </c>
      <c r="DE114" t="s">
        <v>3</v>
      </c>
      <c r="DF114">
        <f>ROUND(ROUND(AE114*AI114,0)*CX114,0)</f>
        <v>661</v>
      </c>
      <c r="DG114">
        <f>ROUND(ROUND(AF114,0)*CX114,0)</f>
        <v>0</v>
      </c>
      <c r="DH114">
        <f>ROUND(ROUND(AG114,0)*CX114,0)</f>
        <v>0</v>
      </c>
      <c r="DI114">
        <f t="shared" si="36"/>
        <v>0</v>
      </c>
      <c r="DJ114">
        <f>DF114</f>
        <v>661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ROW(Source!A146)</f>
        <v>146</v>
      </c>
      <c r="B115">
        <v>64873989</v>
      </c>
      <c r="C115">
        <v>64874721</v>
      </c>
      <c r="D115">
        <v>18410171</v>
      </c>
      <c r="E115">
        <v>1</v>
      </c>
      <c r="F115">
        <v>1</v>
      </c>
      <c r="G115">
        <v>1</v>
      </c>
      <c r="H115">
        <v>1</v>
      </c>
      <c r="I115" t="s">
        <v>403</v>
      </c>
      <c r="J115" t="s">
        <v>3</v>
      </c>
      <c r="K115" t="s">
        <v>404</v>
      </c>
      <c r="L115">
        <v>1369</v>
      </c>
      <c r="N115">
        <v>1013</v>
      </c>
      <c r="O115" t="s">
        <v>405</v>
      </c>
      <c r="P115" t="s">
        <v>405</v>
      </c>
      <c r="Q115">
        <v>1</v>
      </c>
      <c r="W115">
        <v>0</v>
      </c>
      <c r="X115">
        <v>1151098980</v>
      </c>
      <c r="Y115">
        <f t="shared" si="19"/>
        <v>1.63</v>
      </c>
      <c r="AA115">
        <v>0</v>
      </c>
      <c r="AB115">
        <v>0</v>
      </c>
      <c r="AC115">
        <v>0</v>
      </c>
      <c r="AD115">
        <v>8.9700000000000006</v>
      </c>
      <c r="AE115">
        <v>0</v>
      </c>
      <c r="AF115">
        <v>0</v>
      </c>
      <c r="AG115">
        <v>0</v>
      </c>
      <c r="AH115">
        <v>8.9700000000000006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1.63</v>
      </c>
      <c r="AU115" t="s">
        <v>3</v>
      </c>
      <c r="AV115">
        <v>1</v>
      </c>
      <c r="AW115">
        <v>2</v>
      </c>
      <c r="AX115">
        <v>64874727</v>
      </c>
      <c r="AY115">
        <v>1</v>
      </c>
      <c r="AZ115">
        <v>0</v>
      </c>
      <c r="BA115">
        <v>133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ROUND(AT115*Source!I146*AH115*AL115,0)</f>
        <v>29</v>
      </c>
      <c r="CV115">
        <f>ROUND(Y115*Source!I146,7)</f>
        <v>3.26</v>
      </c>
      <c r="CW115">
        <v>0</v>
      </c>
      <c r="CX115">
        <f>ROUND(Y115*Source!I146,7)</f>
        <v>3.26</v>
      </c>
      <c r="CY115">
        <f>AD115</f>
        <v>8.9700000000000006</v>
      </c>
      <c r="CZ115">
        <f>AH115</f>
        <v>8.9700000000000006</v>
      </c>
      <c r="DA115">
        <f>AL115</f>
        <v>1</v>
      </c>
      <c r="DB115">
        <f t="shared" si="20"/>
        <v>14.62</v>
      </c>
      <c r="DC115">
        <f t="shared" si="21"/>
        <v>0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0</v>
      </c>
      <c r="DH115">
        <f>ROUND(ROUND(AG115,2)*CX115,2)</f>
        <v>0</v>
      </c>
      <c r="DI115">
        <f>ROUND(ROUND(AH115,2)*CX115,2)</f>
        <v>29.24</v>
      </c>
      <c r="DJ115">
        <f>DI115</f>
        <v>29.24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ROW(Source!A146)</f>
        <v>146</v>
      </c>
      <c r="B116">
        <v>64873989</v>
      </c>
      <c r="C116">
        <v>64874721</v>
      </c>
      <c r="D116">
        <v>29172509</v>
      </c>
      <c r="E116">
        <v>1</v>
      </c>
      <c r="F116">
        <v>1</v>
      </c>
      <c r="G116">
        <v>1</v>
      </c>
      <c r="H116">
        <v>2</v>
      </c>
      <c r="I116" t="s">
        <v>406</v>
      </c>
      <c r="J116" t="s">
        <v>407</v>
      </c>
      <c r="K116" t="s">
        <v>408</v>
      </c>
      <c r="L116">
        <v>1368</v>
      </c>
      <c r="N116">
        <v>1011</v>
      </c>
      <c r="O116" t="s">
        <v>409</v>
      </c>
      <c r="P116" t="s">
        <v>409</v>
      </c>
      <c r="Q116">
        <v>1</v>
      </c>
      <c r="W116">
        <v>0</v>
      </c>
      <c r="X116">
        <v>646448148</v>
      </c>
      <c r="Y116">
        <f t="shared" si="19"/>
        <v>0.35</v>
      </c>
      <c r="AA116">
        <v>0</v>
      </c>
      <c r="AB116">
        <v>3.12</v>
      </c>
      <c r="AC116">
        <v>0</v>
      </c>
      <c r="AD116">
        <v>0</v>
      </c>
      <c r="AE116">
        <v>0</v>
      </c>
      <c r="AF116">
        <v>3.12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0.35</v>
      </c>
      <c r="AU116" t="s">
        <v>3</v>
      </c>
      <c r="AV116">
        <v>0</v>
      </c>
      <c r="AW116">
        <v>2</v>
      </c>
      <c r="AX116">
        <v>64874728</v>
      </c>
      <c r="AY116">
        <v>1</v>
      </c>
      <c r="AZ116">
        <v>0</v>
      </c>
      <c r="BA116">
        <v>134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ROUND(Y116*Source!I146*DO116,7)</f>
        <v>0</v>
      </c>
      <c r="CX116">
        <f>ROUND(Y116*Source!I146,7)</f>
        <v>0.7</v>
      </c>
      <c r="CY116">
        <f>AB116</f>
        <v>3.12</v>
      </c>
      <c r="CZ116">
        <f>AF116</f>
        <v>3.12</v>
      </c>
      <c r="DA116">
        <f>AJ116</f>
        <v>1</v>
      </c>
      <c r="DB116">
        <f t="shared" si="20"/>
        <v>1.0900000000000001</v>
      </c>
      <c r="DC116">
        <f t="shared" si="21"/>
        <v>0</v>
      </c>
      <c r="DD116" t="s">
        <v>3</v>
      </c>
      <c r="DE116" t="s">
        <v>3</v>
      </c>
      <c r="DF116">
        <f>ROUND(ROUND(AE116,2)*CX116,2)</f>
        <v>0</v>
      </c>
      <c r="DG116">
        <f>ROUND(ROUND(AF116,2)*CX116,2)</f>
        <v>2.1800000000000002</v>
      </c>
      <c r="DH116">
        <f>ROUND(ROUND(AG116,2)*CX116,2)</f>
        <v>0</v>
      </c>
      <c r="DI116">
        <f>ROUND(ROUND(AH116,2)*CX116,2)</f>
        <v>0</v>
      </c>
      <c r="DJ116">
        <f>DG116</f>
        <v>2.1800000000000002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ROW(Source!A146)</f>
        <v>146</v>
      </c>
      <c r="B117">
        <v>64873989</v>
      </c>
      <c r="C117">
        <v>64874721</v>
      </c>
      <c r="D117">
        <v>29174913</v>
      </c>
      <c r="E117">
        <v>1</v>
      </c>
      <c r="F117">
        <v>1</v>
      </c>
      <c r="G117">
        <v>1</v>
      </c>
      <c r="H117">
        <v>2</v>
      </c>
      <c r="I117" t="s">
        <v>410</v>
      </c>
      <c r="J117" t="s">
        <v>411</v>
      </c>
      <c r="K117" t="s">
        <v>412</v>
      </c>
      <c r="L117">
        <v>1368</v>
      </c>
      <c r="N117">
        <v>1011</v>
      </c>
      <c r="O117" t="s">
        <v>409</v>
      </c>
      <c r="P117" t="s">
        <v>409</v>
      </c>
      <c r="Q117">
        <v>1</v>
      </c>
      <c r="W117">
        <v>0</v>
      </c>
      <c r="X117">
        <v>1230759911</v>
      </c>
      <c r="Y117">
        <f t="shared" si="19"/>
        <v>0.01</v>
      </c>
      <c r="AA117">
        <v>0</v>
      </c>
      <c r="AB117">
        <v>87.17</v>
      </c>
      <c r="AC117">
        <v>11.6</v>
      </c>
      <c r="AD117">
        <v>0</v>
      </c>
      <c r="AE117">
        <v>0</v>
      </c>
      <c r="AF117">
        <v>87.17</v>
      </c>
      <c r="AG117">
        <v>11.6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0.01</v>
      </c>
      <c r="AU117" t="s">
        <v>3</v>
      </c>
      <c r="AV117">
        <v>0</v>
      </c>
      <c r="AW117">
        <v>2</v>
      </c>
      <c r="AX117">
        <v>64874729</v>
      </c>
      <c r="AY117">
        <v>1</v>
      </c>
      <c r="AZ117">
        <v>0</v>
      </c>
      <c r="BA117">
        <v>135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ROUND(Y117*Source!I146*DO117,7)</f>
        <v>0</v>
      </c>
      <c r="CX117">
        <f>ROUND(Y117*Source!I146,7)</f>
        <v>0.02</v>
      </c>
      <c r="CY117">
        <f>AB117</f>
        <v>87.17</v>
      </c>
      <c r="CZ117">
        <f>AF117</f>
        <v>87.17</v>
      </c>
      <c r="DA117">
        <f>AJ117</f>
        <v>1</v>
      </c>
      <c r="DB117">
        <f t="shared" si="20"/>
        <v>0.87</v>
      </c>
      <c r="DC117">
        <f t="shared" si="21"/>
        <v>0.12</v>
      </c>
      <c r="DD117" t="s">
        <v>3</v>
      </c>
      <c r="DE117" t="s">
        <v>3</v>
      </c>
      <c r="DF117">
        <f>ROUND(ROUND(AE117,2)*CX117,2)</f>
        <v>0</v>
      </c>
      <c r="DG117">
        <f>ROUND(ROUND(AF117,2)*CX117,2)</f>
        <v>1.74</v>
      </c>
      <c r="DH117">
        <f>ROUND(ROUND(AG117,2)*CX117,2)</f>
        <v>0.23</v>
      </c>
      <c r="DI117">
        <f>ROUND(ROUND(AH117,2)*CX117,2)</f>
        <v>0</v>
      </c>
      <c r="DJ117">
        <f>DG117</f>
        <v>1.74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ROW(Source!A146)</f>
        <v>146</v>
      </c>
      <c r="B118">
        <v>64873989</v>
      </c>
      <c r="C118">
        <v>64874721</v>
      </c>
      <c r="D118">
        <v>29110139</v>
      </c>
      <c r="E118">
        <v>1</v>
      </c>
      <c r="F118">
        <v>1</v>
      </c>
      <c r="G118">
        <v>1</v>
      </c>
      <c r="H118">
        <v>3</v>
      </c>
      <c r="I118" t="s">
        <v>413</v>
      </c>
      <c r="J118" t="s">
        <v>414</v>
      </c>
      <c r="K118" t="s">
        <v>415</v>
      </c>
      <c r="L118">
        <v>1346</v>
      </c>
      <c r="N118">
        <v>1009</v>
      </c>
      <c r="O118" t="s">
        <v>318</v>
      </c>
      <c r="P118" t="s">
        <v>318</v>
      </c>
      <c r="Q118">
        <v>1</v>
      </c>
      <c r="W118">
        <v>0</v>
      </c>
      <c r="X118">
        <v>-1947909329</v>
      </c>
      <c r="Y118">
        <f t="shared" si="19"/>
        <v>0.56000000000000005</v>
      </c>
      <c r="AA118">
        <v>23.09</v>
      </c>
      <c r="AB118">
        <v>0</v>
      </c>
      <c r="AC118">
        <v>0</v>
      </c>
      <c r="AD118">
        <v>0</v>
      </c>
      <c r="AE118">
        <v>23.09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0.56000000000000005</v>
      </c>
      <c r="AU118" t="s">
        <v>3</v>
      </c>
      <c r="AV118">
        <v>0</v>
      </c>
      <c r="AW118">
        <v>2</v>
      </c>
      <c r="AX118">
        <v>64874730</v>
      </c>
      <c r="AY118">
        <v>1</v>
      </c>
      <c r="AZ118">
        <v>0</v>
      </c>
      <c r="BA118">
        <v>136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ROUND(Y118*Source!I146,7)</f>
        <v>1.1200000000000001</v>
      </c>
      <c r="CY118">
        <f>AA118</f>
        <v>23.09</v>
      </c>
      <c r="CZ118">
        <f>AE118</f>
        <v>23.09</v>
      </c>
      <c r="DA118">
        <f>AI118</f>
        <v>1</v>
      </c>
      <c r="DB118">
        <f t="shared" si="20"/>
        <v>12.93</v>
      </c>
      <c r="DC118">
        <f t="shared" si="21"/>
        <v>0</v>
      </c>
      <c r="DD118" t="s">
        <v>3</v>
      </c>
      <c r="DE118" t="s">
        <v>3</v>
      </c>
      <c r="DF118">
        <f>ROUND(ROUND(AE118,2)*CX118,2)</f>
        <v>25.86</v>
      </c>
      <c r="DG118">
        <f>ROUND(ROUND(AF118,2)*CX118,2)</f>
        <v>0</v>
      </c>
      <c r="DH118">
        <f>ROUND(ROUND(AG118,2)*CX118,2)</f>
        <v>0</v>
      </c>
      <c r="DI118">
        <f>ROUND(ROUND(AH118,2)*CX118,2)</f>
        <v>0</v>
      </c>
      <c r="DJ118">
        <f>DF118</f>
        <v>25.86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ROW(Source!A146)</f>
        <v>146</v>
      </c>
      <c r="B119">
        <v>64873989</v>
      </c>
      <c r="C119">
        <v>64874721</v>
      </c>
      <c r="D119">
        <v>29114247</v>
      </c>
      <c r="E119">
        <v>1</v>
      </c>
      <c r="F119">
        <v>1</v>
      </c>
      <c r="G119">
        <v>1</v>
      </c>
      <c r="H119">
        <v>3</v>
      </c>
      <c r="I119" t="s">
        <v>416</v>
      </c>
      <c r="J119" t="s">
        <v>417</v>
      </c>
      <c r="K119" t="s">
        <v>418</v>
      </c>
      <c r="L119">
        <v>1348</v>
      </c>
      <c r="N119">
        <v>1009</v>
      </c>
      <c r="O119" t="s">
        <v>419</v>
      </c>
      <c r="P119" t="s">
        <v>419</v>
      </c>
      <c r="Q119">
        <v>1000</v>
      </c>
      <c r="W119">
        <v>0</v>
      </c>
      <c r="X119">
        <v>969423507</v>
      </c>
      <c r="Y119">
        <f t="shared" si="19"/>
        <v>2.0000000000000001E-4</v>
      </c>
      <c r="AA119">
        <v>9040.01</v>
      </c>
      <c r="AB119">
        <v>0</v>
      </c>
      <c r="AC119">
        <v>0</v>
      </c>
      <c r="AD119">
        <v>0</v>
      </c>
      <c r="AE119">
        <v>9040.01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2.0000000000000001E-4</v>
      </c>
      <c r="AU119" t="s">
        <v>3</v>
      </c>
      <c r="AV119">
        <v>0</v>
      </c>
      <c r="AW119">
        <v>2</v>
      </c>
      <c r="AX119">
        <v>64874731</v>
      </c>
      <c r="AY119">
        <v>1</v>
      </c>
      <c r="AZ119">
        <v>0</v>
      </c>
      <c r="BA119">
        <v>137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ROUND(Y119*Source!I146,7)</f>
        <v>4.0000000000000002E-4</v>
      </c>
      <c r="CY119">
        <f>AA119</f>
        <v>9040.01</v>
      </c>
      <c r="CZ119">
        <f>AE119</f>
        <v>9040.01</v>
      </c>
      <c r="DA119">
        <f>AI119</f>
        <v>1</v>
      </c>
      <c r="DB119">
        <f t="shared" si="20"/>
        <v>1.81</v>
      </c>
      <c r="DC119">
        <f t="shared" si="21"/>
        <v>0</v>
      </c>
      <c r="DD119" t="s">
        <v>3</v>
      </c>
      <c r="DE119" t="s">
        <v>3</v>
      </c>
      <c r="DF119">
        <f>ROUND(ROUND(AE119,2)*CX119,2)</f>
        <v>3.62</v>
      </c>
      <c r="DG119">
        <f>ROUND(ROUND(AF119,2)*CX119,2)</f>
        <v>0</v>
      </c>
      <c r="DH119">
        <f>ROUND(ROUND(AG119,2)*CX119,2)</f>
        <v>0</v>
      </c>
      <c r="DI119">
        <f>ROUND(ROUND(AH119,2)*CX119,2)</f>
        <v>0</v>
      </c>
      <c r="DJ119">
        <f>DF119</f>
        <v>3.62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ROW(Source!A147)</f>
        <v>147</v>
      </c>
      <c r="B120">
        <v>64873986</v>
      </c>
      <c r="C120">
        <v>64874721</v>
      </c>
      <c r="D120">
        <v>18410171</v>
      </c>
      <c r="E120">
        <v>1</v>
      </c>
      <c r="F120">
        <v>1</v>
      </c>
      <c r="G120">
        <v>1</v>
      </c>
      <c r="H120">
        <v>1</v>
      </c>
      <c r="I120" t="s">
        <v>403</v>
      </c>
      <c r="J120" t="s">
        <v>3</v>
      </c>
      <c r="K120" t="s">
        <v>404</v>
      </c>
      <c r="L120">
        <v>1369</v>
      </c>
      <c r="N120">
        <v>1013</v>
      </c>
      <c r="O120" t="s">
        <v>405</v>
      </c>
      <c r="P120" t="s">
        <v>405</v>
      </c>
      <c r="Q120">
        <v>1</v>
      </c>
      <c r="W120">
        <v>0</v>
      </c>
      <c r="X120">
        <v>1151098980</v>
      </c>
      <c r="Y120">
        <f t="shared" si="19"/>
        <v>1.63</v>
      </c>
      <c r="AA120">
        <v>0</v>
      </c>
      <c r="AB120">
        <v>0</v>
      </c>
      <c r="AC120">
        <v>0</v>
      </c>
      <c r="AD120">
        <v>8.9700000000000006</v>
      </c>
      <c r="AE120">
        <v>0</v>
      </c>
      <c r="AF120">
        <v>0</v>
      </c>
      <c r="AG120">
        <v>0</v>
      </c>
      <c r="AH120">
        <v>8.9700000000000006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1.63</v>
      </c>
      <c r="AU120" t="s">
        <v>3</v>
      </c>
      <c r="AV120">
        <v>1</v>
      </c>
      <c r="AW120">
        <v>2</v>
      </c>
      <c r="AX120">
        <v>64874727</v>
      </c>
      <c r="AY120">
        <v>1</v>
      </c>
      <c r="AZ120">
        <v>0</v>
      </c>
      <c r="BA120">
        <v>139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ROUND(AT120*Source!I147*AH120*AL120,0)</f>
        <v>29</v>
      </c>
      <c r="CV120">
        <f>ROUND(Y120*Source!I147,7)</f>
        <v>3.26</v>
      </c>
      <c r="CW120">
        <v>0</v>
      </c>
      <c r="CX120">
        <f>ROUND(Y120*Source!I147,7)</f>
        <v>3.26</v>
      </c>
      <c r="CY120">
        <f>AD120</f>
        <v>8.9700000000000006</v>
      </c>
      <c r="CZ120">
        <f>AH120</f>
        <v>8.9700000000000006</v>
      </c>
      <c r="DA120">
        <f>AL120</f>
        <v>1</v>
      </c>
      <c r="DB120">
        <f t="shared" si="20"/>
        <v>14.62</v>
      </c>
      <c r="DC120">
        <f t="shared" si="21"/>
        <v>0</v>
      </c>
      <c r="DD120" t="s">
        <v>3</v>
      </c>
      <c r="DE120" t="s">
        <v>3</v>
      </c>
      <c r="DF120">
        <f>ROUND(ROUND(AE120,0)*CX120,0)</f>
        <v>0</v>
      </c>
      <c r="DG120">
        <f>ROUND(ROUND(AF120,0)*CX120,0)</f>
        <v>0</v>
      </c>
      <c r="DH120">
        <f>ROUND(ROUND(AG120,0)*CX120,0)</f>
        <v>0</v>
      </c>
      <c r="DI120">
        <f>ROUND(ROUND(AH120,0)*CX120,0)</f>
        <v>29</v>
      </c>
      <c r="DJ120">
        <f>DI120</f>
        <v>29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ROW(Source!A147)</f>
        <v>147</v>
      </c>
      <c r="B121">
        <v>64873986</v>
      </c>
      <c r="C121">
        <v>64874721</v>
      </c>
      <c r="D121">
        <v>29172509</v>
      </c>
      <c r="E121">
        <v>1</v>
      </c>
      <c r="F121">
        <v>1</v>
      </c>
      <c r="G121">
        <v>1</v>
      </c>
      <c r="H121">
        <v>2</v>
      </c>
      <c r="I121" t="s">
        <v>406</v>
      </c>
      <c r="J121" t="s">
        <v>407</v>
      </c>
      <c r="K121" t="s">
        <v>408</v>
      </c>
      <c r="L121">
        <v>1368</v>
      </c>
      <c r="N121">
        <v>1011</v>
      </c>
      <c r="O121" t="s">
        <v>409</v>
      </c>
      <c r="P121" t="s">
        <v>409</v>
      </c>
      <c r="Q121">
        <v>1</v>
      </c>
      <c r="W121">
        <v>0</v>
      </c>
      <c r="X121">
        <v>646448148</v>
      </c>
      <c r="Y121">
        <f t="shared" si="19"/>
        <v>0.35</v>
      </c>
      <c r="AA121">
        <v>0</v>
      </c>
      <c r="AB121">
        <v>13.54</v>
      </c>
      <c r="AC121">
        <v>0</v>
      </c>
      <c r="AD121">
        <v>0</v>
      </c>
      <c r="AE121">
        <v>0</v>
      </c>
      <c r="AF121">
        <v>3.12</v>
      </c>
      <c r="AG121">
        <v>0</v>
      </c>
      <c r="AH121">
        <v>0</v>
      </c>
      <c r="AI121">
        <v>1</v>
      </c>
      <c r="AJ121">
        <v>4.34</v>
      </c>
      <c r="AK121">
        <v>50.93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0.35</v>
      </c>
      <c r="AU121" t="s">
        <v>3</v>
      </c>
      <c r="AV121">
        <v>0</v>
      </c>
      <c r="AW121">
        <v>2</v>
      </c>
      <c r="AX121">
        <v>64874728</v>
      </c>
      <c r="AY121">
        <v>1</v>
      </c>
      <c r="AZ121">
        <v>0</v>
      </c>
      <c r="BA121">
        <v>140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ROUND(Y121*Source!I147*DO121,7)</f>
        <v>0</v>
      </c>
      <c r="CX121">
        <f>ROUND(Y121*Source!I147,7)</f>
        <v>0.7</v>
      </c>
      <c r="CY121">
        <f>AB121</f>
        <v>13.54</v>
      </c>
      <c r="CZ121">
        <f>AF121</f>
        <v>3.12</v>
      </c>
      <c r="DA121">
        <f>AJ121</f>
        <v>4.34</v>
      </c>
      <c r="DB121">
        <f t="shared" si="20"/>
        <v>1.0900000000000001</v>
      </c>
      <c r="DC121">
        <f t="shared" si="21"/>
        <v>0</v>
      </c>
      <c r="DD121" t="s">
        <v>3</v>
      </c>
      <c r="DE121" t="s">
        <v>3</v>
      </c>
      <c r="DF121">
        <f>ROUND(ROUND(AE121,0)*CX121,0)</f>
        <v>0</v>
      </c>
      <c r="DG121">
        <f>ROUND(ROUND(AF121*AJ121,0)*CX121,0)</f>
        <v>10</v>
      </c>
      <c r="DH121">
        <f>ROUND(ROUND(AG121*AK121,0)*CX121,0)</f>
        <v>0</v>
      </c>
      <c r="DI121">
        <f>ROUND(ROUND(AH121,0)*CX121,0)</f>
        <v>0</v>
      </c>
      <c r="DJ121">
        <f>DG121</f>
        <v>10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ROW(Source!A147)</f>
        <v>147</v>
      </c>
      <c r="B122">
        <v>64873986</v>
      </c>
      <c r="C122">
        <v>64874721</v>
      </c>
      <c r="D122">
        <v>29174913</v>
      </c>
      <c r="E122">
        <v>1</v>
      </c>
      <c r="F122">
        <v>1</v>
      </c>
      <c r="G122">
        <v>1</v>
      </c>
      <c r="H122">
        <v>2</v>
      </c>
      <c r="I122" t="s">
        <v>410</v>
      </c>
      <c r="J122" t="s">
        <v>411</v>
      </c>
      <c r="K122" t="s">
        <v>412</v>
      </c>
      <c r="L122">
        <v>1368</v>
      </c>
      <c r="N122">
        <v>1011</v>
      </c>
      <c r="O122" t="s">
        <v>409</v>
      </c>
      <c r="P122" t="s">
        <v>409</v>
      </c>
      <c r="Q122">
        <v>1</v>
      </c>
      <c r="W122">
        <v>0</v>
      </c>
      <c r="X122">
        <v>1230759911</v>
      </c>
      <c r="Y122">
        <f t="shared" si="19"/>
        <v>0.01</v>
      </c>
      <c r="AA122">
        <v>0</v>
      </c>
      <c r="AB122">
        <v>2113</v>
      </c>
      <c r="AC122">
        <v>590.79</v>
      </c>
      <c r="AD122">
        <v>0</v>
      </c>
      <c r="AE122">
        <v>0</v>
      </c>
      <c r="AF122">
        <v>87.17</v>
      </c>
      <c r="AG122">
        <v>11.6</v>
      </c>
      <c r="AH122">
        <v>0</v>
      </c>
      <c r="AI122">
        <v>1</v>
      </c>
      <c r="AJ122">
        <v>24.24</v>
      </c>
      <c r="AK122">
        <v>50.93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0.01</v>
      </c>
      <c r="AU122" t="s">
        <v>3</v>
      </c>
      <c r="AV122">
        <v>0</v>
      </c>
      <c r="AW122">
        <v>2</v>
      </c>
      <c r="AX122">
        <v>64874729</v>
      </c>
      <c r="AY122">
        <v>1</v>
      </c>
      <c r="AZ122">
        <v>0</v>
      </c>
      <c r="BA122">
        <v>141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ROUND(Y122*Source!I147*DO122,7)</f>
        <v>0</v>
      </c>
      <c r="CX122">
        <f>ROUND(Y122*Source!I147,7)</f>
        <v>0.02</v>
      </c>
      <c r="CY122">
        <f>AB122</f>
        <v>2113</v>
      </c>
      <c r="CZ122">
        <f>AF122</f>
        <v>87.17</v>
      </c>
      <c r="DA122">
        <f>AJ122</f>
        <v>24.24</v>
      </c>
      <c r="DB122">
        <f t="shared" si="20"/>
        <v>0.87</v>
      </c>
      <c r="DC122">
        <f t="shared" si="21"/>
        <v>0.12</v>
      </c>
      <c r="DD122" t="s">
        <v>3</v>
      </c>
      <c r="DE122" t="s">
        <v>3</v>
      </c>
      <c r="DF122">
        <f>ROUND(ROUND(AE122,0)*CX122,0)</f>
        <v>0</v>
      </c>
      <c r="DG122">
        <f>ROUND(ROUND(AF122*AJ122,0)*CX122,0)</f>
        <v>42</v>
      </c>
      <c r="DH122">
        <f>ROUND(ROUND(AG122*AK122,0)*CX122,0)</f>
        <v>12</v>
      </c>
      <c r="DI122">
        <f>ROUND(ROUND(AH122,0)*CX122,0)</f>
        <v>0</v>
      </c>
      <c r="DJ122">
        <f>DG122</f>
        <v>42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ROW(Source!A147)</f>
        <v>147</v>
      </c>
      <c r="B123">
        <v>64873986</v>
      </c>
      <c r="C123">
        <v>64874721</v>
      </c>
      <c r="D123">
        <v>29110139</v>
      </c>
      <c r="E123">
        <v>1</v>
      </c>
      <c r="F123">
        <v>1</v>
      </c>
      <c r="G123">
        <v>1</v>
      </c>
      <c r="H123">
        <v>3</v>
      </c>
      <c r="I123" t="s">
        <v>413</v>
      </c>
      <c r="J123" t="s">
        <v>414</v>
      </c>
      <c r="K123" t="s">
        <v>415</v>
      </c>
      <c r="L123">
        <v>1346</v>
      </c>
      <c r="N123">
        <v>1009</v>
      </c>
      <c r="O123" t="s">
        <v>318</v>
      </c>
      <c r="P123" t="s">
        <v>318</v>
      </c>
      <c r="Q123">
        <v>1</v>
      </c>
      <c r="W123">
        <v>0</v>
      </c>
      <c r="X123">
        <v>-1947909329</v>
      </c>
      <c r="Y123">
        <f t="shared" si="19"/>
        <v>0.56000000000000005</v>
      </c>
      <c r="AA123">
        <v>307.56</v>
      </c>
      <c r="AB123">
        <v>0</v>
      </c>
      <c r="AC123">
        <v>0</v>
      </c>
      <c r="AD123">
        <v>0</v>
      </c>
      <c r="AE123">
        <v>23.09</v>
      </c>
      <c r="AF123">
        <v>0</v>
      </c>
      <c r="AG123">
        <v>0</v>
      </c>
      <c r="AH123">
        <v>0</v>
      </c>
      <c r="AI123">
        <v>13.32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0.56000000000000005</v>
      </c>
      <c r="AU123" t="s">
        <v>3</v>
      </c>
      <c r="AV123">
        <v>0</v>
      </c>
      <c r="AW123">
        <v>2</v>
      </c>
      <c r="AX123">
        <v>64874730</v>
      </c>
      <c r="AY123">
        <v>1</v>
      </c>
      <c r="AZ123">
        <v>0</v>
      </c>
      <c r="BA123">
        <v>142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ROUND(Y123*Source!I147,7)</f>
        <v>1.1200000000000001</v>
      </c>
      <c r="CY123">
        <f>AA123</f>
        <v>307.56</v>
      </c>
      <c r="CZ123">
        <f>AE123</f>
        <v>23.09</v>
      </c>
      <c r="DA123">
        <f>AI123</f>
        <v>13.32</v>
      </c>
      <c r="DB123">
        <f t="shared" si="20"/>
        <v>12.93</v>
      </c>
      <c r="DC123">
        <f t="shared" si="21"/>
        <v>0</v>
      </c>
      <c r="DD123" t="s">
        <v>3</v>
      </c>
      <c r="DE123" t="s">
        <v>3</v>
      </c>
      <c r="DF123">
        <f>ROUND(ROUND(AE123*AI123,0)*CX123,0)</f>
        <v>345</v>
      </c>
      <c r="DG123">
        <f>ROUND(ROUND(AF123,0)*CX123,0)</f>
        <v>0</v>
      </c>
      <c r="DH123">
        <f>ROUND(ROUND(AG123,0)*CX123,0)</f>
        <v>0</v>
      </c>
      <c r="DI123">
        <f>ROUND(ROUND(AH123,0)*CX123,0)</f>
        <v>0</v>
      </c>
      <c r="DJ123">
        <f>DF123</f>
        <v>345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ROW(Source!A147)</f>
        <v>147</v>
      </c>
      <c r="B124">
        <v>64873986</v>
      </c>
      <c r="C124">
        <v>64874721</v>
      </c>
      <c r="D124">
        <v>29114247</v>
      </c>
      <c r="E124">
        <v>1</v>
      </c>
      <c r="F124">
        <v>1</v>
      </c>
      <c r="G124">
        <v>1</v>
      </c>
      <c r="H124">
        <v>3</v>
      </c>
      <c r="I124" t="s">
        <v>416</v>
      </c>
      <c r="J124" t="s">
        <v>417</v>
      </c>
      <c r="K124" t="s">
        <v>418</v>
      </c>
      <c r="L124">
        <v>1348</v>
      </c>
      <c r="N124">
        <v>1009</v>
      </c>
      <c r="O124" t="s">
        <v>419</v>
      </c>
      <c r="P124" t="s">
        <v>419</v>
      </c>
      <c r="Q124">
        <v>1000</v>
      </c>
      <c r="W124">
        <v>0</v>
      </c>
      <c r="X124">
        <v>969423507</v>
      </c>
      <c r="Y124">
        <f t="shared" si="19"/>
        <v>2.0000000000000001E-4</v>
      </c>
      <c r="AA124">
        <v>136956.15</v>
      </c>
      <c r="AB124">
        <v>0</v>
      </c>
      <c r="AC124">
        <v>0</v>
      </c>
      <c r="AD124">
        <v>0</v>
      </c>
      <c r="AE124">
        <v>9040.01</v>
      </c>
      <c r="AF124">
        <v>0</v>
      </c>
      <c r="AG124">
        <v>0</v>
      </c>
      <c r="AH124">
        <v>0</v>
      </c>
      <c r="AI124">
        <v>15.15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2.0000000000000001E-4</v>
      </c>
      <c r="AU124" t="s">
        <v>3</v>
      </c>
      <c r="AV124">
        <v>0</v>
      </c>
      <c r="AW124">
        <v>2</v>
      </c>
      <c r="AX124">
        <v>64874731</v>
      </c>
      <c r="AY124">
        <v>1</v>
      </c>
      <c r="AZ124">
        <v>0</v>
      </c>
      <c r="BA124">
        <v>143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ROUND(Y124*Source!I147,7)</f>
        <v>4.0000000000000002E-4</v>
      </c>
      <c r="CY124">
        <f>AA124</f>
        <v>136956.15</v>
      </c>
      <c r="CZ124">
        <f>AE124</f>
        <v>9040.01</v>
      </c>
      <c r="DA124">
        <f>AI124</f>
        <v>15.15</v>
      </c>
      <c r="DB124">
        <f t="shared" si="20"/>
        <v>1.81</v>
      </c>
      <c r="DC124">
        <f t="shared" si="21"/>
        <v>0</v>
      </c>
      <c r="DD124" t="s">
        <v>3</v>
      </c>
      <c r="DE124" t="s">
        <v>3</v>
      </c>
      <c r="DF124">
        <f>ROUND(ROUND(AE124*AI124,0)*CX124,0)</f>
        <v>55</v>
      </c>
      <c r="DG124">
        <f>ROUND(ROUND(AF124,0)*CX124,0)</f>
        <v>0</v>
      </c>
      <c r="DH124">
        <f>ROUND(ROUND(AG124,0)*CX124,0)</f>
        <v>0</v>
      </c>
      <c r="DI124">
        <f>ROUND(ROUND(AH124,0)*CX124,0)</f>
        <v>0</v>
      </c>
      <c r="DJ124">
        <f>DF124</f>
        <v>55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ROW(Source!A150)</f>
        <v>150</v>
      </c>
      <c r="B125">
        <v>64873989</v>
      </c>
      <c r="C125">
        <v>64874734</v>
      </c>
      <c r="D125">
        <v>18410171</v>
      </c>
      <c r="E125">
        <v>1</v>
      </c>
      <c r="F125">
        <v>1</v>
      </c>
      <c r="G125">
        <v>1</v>
      </c>
      <c r="H125">
        <v>1</v>
      </c>
      <c r="I125" t="s">
        <v>403</v>
      </c>
      <c r="J125" t="s">
        <v>3</v>
      </c>
      <c r="K125" t="s">
        <v>404</v>
      </c>
      <c r="L125">
        <v>1369</v>
      </c>
      <c r="N125">
        <v>1013</v>
      </c>
      <c r="O125" t="s">
        <v>405</v>
      </c>
      <c r="P125" t="s">
        <v>405</v>
      </c>
      <c r="Q125">
        <v>1</v>
      </c>
      <c r="W125">
        <v>0</v>
      </c>
      <c r="X125">
        <v>1151098980</v>
      </c>
      <c r="Y125">
        <f t="shared" si="19"/>
        <v>1.46</v>
      </c>
      <c r="AA125">
        <v>0</v>
      </c>
      <c r="AB125">
        <v>0</v>
      </c>
      <c r="AC125">
        <v>0</v>
      </c>
      <c r="AD125">
        <v>8.9700000000000006</v>
      </c>
      <c r="AE125">
        <v>0</v>
      </c>
      <c r="AF125">
        <v>0</v>
      </c>
      <c r="AG125">
        <v>0</v>
      </c>
      <c r="AH125">
        <v>8.9700000000000006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1.46</v>
      </c>
      <c r="AU125" t="s">
        <v>3</v>
      </c>
      <c r="AV125">
        <v>1</v>
      </c>
      <c r="AW125">
        <v>2</v>
      </c>
      <c r="AX125">
        <v>64874742</v>
      </c>
      <c r="AY125">
        <v>1</v>
      </c>
      <c r="AZ125">
        <v>0</v>
      </c>
      <c r="BA125">
        <v>145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ROUND(AT125*Source!I150*AH125*AL125,0)</f>
        <v>26</v>
      </c>
      <c r="CV125">
        <f>ROUND(Y125*Source!I150,7)</f>
        <v>2.92</v>
      </c>
      <c r="CW125">
        <v>0</v>
      </c>
      <c r="CX125">
        <f>ROUND(Y125*Source!I150,7)</f>
        <v>2.92</v>
      </c>
      <c r="CY125">
        <f>AD125</f>
        <v>8.9700000000000006</v>
      </c>
      <c r="CZ125">
        <f>AH125</f>
        <v>8.9700000000000006</v>
      </c>
      <c r="DA125">
        <f>AL125</f>
        <v>1</v>
      </c>
      <c r="DB125">
        <f t="shared" si="20"/>
        <v>13.1</v>
      </c>
      <c r="DC125">
        <f t="shared" si="21"/>
        <v>0</v>
      </c>
      <c r="DD125" t="s">
        <v>3</v>
      </c>
      <c r="DE125" t="s">
        <v>3</v>
      </c>
      <c r="DF125">
        <f t="shared" ref="DF125:DF131" si="37">ROUND(ROUND(AE125,2)*CX125,2)</f>
        <v>0</v>
      </c>
      <c r="DG125">
        <f t="shared" ref="DG125:DG131" si="38">ROUND(ROUND(AF125,2)*CX125,2)</f>
        <v>0</v>
      </c>
      <c r="DH125">
        <f t="shared" ref="DH125:DH131" si="39">ROUND(ROUND(AG125,2)*CX125,2)</f>
        <v>0</v>
      </c>
      <c r="DI125">
        <f t="shared" ref="DI125:DI131" si="40">ROUND(ROUND(AH125,2)*CX125,2)</f>
        <v>26.19</v>
      </c>
      <c r="DJ125">
        <f>DI125</f>
        <v>26.19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ROW(Source!A150)</f>
        <v>150</v>
      </c>
      <c r="B126">
        <v>64873989</v>
      </c>
      <c r="C126">
        <v>64874734</v>
      </c>
      <c r="D126">
        <v>29172657</v>
      </c>
      <c r="E126">
        <v>1</v>
      </c>
      <c r="F126">
        <v>1</v>
      </c>
      <c r="G126">
        <v>1</v>
      </c>
      <c r="H126">
        <v>2</v>
      </c>
      <c r="I126" t="s">
        <v>432</v>
      </c>
      <c r="J126" t="s">
        <v>433</v>
      </c>
      <c r="K126" t="s">
        <v>434</v>
      </c>
      <c r="L126">
        <v>1368</v>
      </c>
      <c r="N126">
        <v>1011</v>
      </c>
      <c r="O126" t="s">
        <v>409</v>
      </c>
      <c r="P126" t="s">
        <v>409</v>
      </c>
      <c r="Q126">
        <v>1</v>
      </c>
      <c r="W126">
        <v>0</v>
      </c>
      <c r="X126">
        <v>1474986261</v>
      </c>
      <c r="Y126">
        <f t="shared" si="19"/>
        <v>0.12</v>
      </c>
      <c r="AA126">
        <v>0</v>
      </c>
      <c r="AB126">
        <v>8.1</v>
      </c>
      <c r="AC126">
        <v>0</v>
      </c>
      <c r="AD126">
        <v>0</v>
      </c>
      <c r="AE126">
        <v>0</v>
      </c>
      <c r="AF126">
        <v>8.1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0.12</v>
      </c>
      <c r="AU126" t="s">
        <v>3</v>
      </c>
      <c r="AV126">
        <v>0</v>
      </c>
      <c r="AW126">
        <v>2</v>
      </c>
      <c r="AX126">
        <v>64874743</v>
      </c>
      <c r="AY126">
        <v>1</v>
      </c>
      <c r="AZ126">
        <v>0</v>
      </c>
      <c r="BA126">
        <v>146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ROUND(Y126*Source!I150*DO126,7)</f>
        <v>0</v>
      </c>
      <c r="CX126">
        <f>ROUND(Y126*Source!I150,7)</f>
        <v>0.24</v>
      </c>
      <c r="CY126">
        <f>AB126</f>
        <v>8.1</v>
      </c>
      <c r="CZ126">
        <f>AF126</f>
        <v>8.1</v>
      </c>
      <c r="DA126">
        <f>AJ126</f>
        <v>1</v>
      </c>
      <c r="DB126">
        <f t="shared" si="20"/>
        <v>0.97</v>
      </c>
      <c r="DC126">
        <f t="shared" si="21"/>
        <v>0</v>
      </c>
      <c r="DD126" t="s">
        <v>3</v>
      </c>
      <c r="DE126" t="s">
        <v>3</v>
      </c>
      <c r="DF126">
        <f t="shared" si="37"/>
        <v>0</v>
      </c>
      <c r="DG126">
        <f t="shared" si="38"/>
        <v>1.94</v>
      </c>
      <c r="DH126">
        <f t="shared" si="39"/>
        <v>0</v>
      </c>
      <c r="DI126">
        <f t="shared" si="40"/>
        <v>0</v>
      </c>
      <c r="DJ126">
        <f>DG126</f>
        <v>1.94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ROW(Source!A150)</f>
        <v>150</v>
      </c>
      <c r="B127">
        <v>64873989</v>
      </c>
      <c r="C127">
        <v>64874734</v>
      </c>
      <c r="D127">
        <v>29174500</v>
      </c>
      <c r="E127">
        <v>1</v>
      </c>
      <c r="F127">
        <v>1</v>
      </c>
      <c r="G127">
        <v>1</v>
      </c>
      <c r="H127">
        <v>2</v>
      </c>
      <c r="I127" t="s">
        <v>441</v>
      </c>
      <c r="J127" t="s">
        <v>442</v>
      </c>
      <c r="K127" t="s">
        <v>443</v>
      </c>
      <c r="L127">
        <v>1368</v>
      </c>
      <c r="N127">
        <v>1011</v>
      </c>
      <c r="O127" t="s">
        <v>409</v>
      </c>
      <c r="P127" t="s">
        <v>409</v>
      </c>
      <c r="Q127">
        <v>1</v>
      </c>
      <c r="W127">
        <v>0</v>
      </c>
      <c r="X127">
        <v>-1867053656</v>
      </c>
      <c r="Y127">
        <f t="shared" si="19"/>
        <v>0.27</v>
      </c>
      <c r="AA127">
        <v>0</v>
      </c>
      <c r="AB127">
        <v>1.95</v>
      </c>
      <c r="AC127">
        <v>0</v>
      </c>
      <c r="AD127">
        <v>0</v>
      </c>
      <c r="AE127">
        <v>0</v>
      </c>
      <c r="AF127">
        <v>1.95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0.27</v>
      </c>
      <c r="AU127" t="s">
        <v>3</v>
      </c>
      <c r="AV127">
        <v>0</v>
      </c>
      <c r="AW127">
        <v>2</v>
      </c>
      <c r="AX127">
        <v>64874744</v>
      </c>
      <c r="AY127">
        <v>1</v>
      </c>
      <c r="AZ127">
        <v>0</v>
      </c>
      <c r="BA127">
        <v>147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ROUND(Y127*Source!I150*DO127,7)</f>
        <v>0</v>
      </c>
      <c r="CX127">
        <f>ROUND(Y127*Source!I150,7)</f>
        <v>0.54</v>
      </c>
      <c r="CY127">
        <f>AB127</f>
        <v>1.95</v>
      </c>
      <c r="CZ127">
        <f>AF127</f>
        <v>1.95</v>
      </c>
      <c r="DA127">
        <f>AJ127</f>
        <v>1</v>
      </c>
      <c r="DB127">
        <f t="shared" si="20"/>
        <v>0.53</v>
      </c>
      <c r="DC127">
        <f t="shared" si="21"/>
        <v>0</v>
      </c>
      <c r="DD127" t="s">
        <v>3</v>
      </c>
      <c r="DE127" t="s">
        <v>3</v>
      </c>
      <c r="DF127">
        <f t="shared" si="37"/>
        <v>0</v>
      </c>
      <c r="DG127">
        <f t="shared" si="38"/>
        <v>1.05</v>
      </c>
      <c r="DH127">
        <f t="shared" si="39"/>
        <v>0</v>
      </c>
      <c r="DI127">
        <f t="shared" si="40"/>
        <v>0</v>
      </c>
      <c r="DJ127">
        <f>DG127</f>
        <v>1.05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ROW(Source!A150)</f>
        <v>150</v>
      </c>
      <c r="B128">
        <v>64873989</v>
      </c>
      <c r="C128">
        <v>64874734</v>
      </c>
      <c r="D128">
        <v>29174913</v>
      </c>
      <c r="E128">
        <v>1</v>
      </c>
      <c r="F128">
        <v>1</v>
      </c>
      <c r="G128">
        <v>1</v>
      </c>
      <c r="H128">
        <v>2</v>
      </c>
      <c r="I128" t="s">
        <v>410</v>
      </c>
      <c r="J128" t="s">
        <v>411</v>
      </c>
      <c r="K128" t="s">
        <v>412</v>
      </c>
      <c r="L128">
        <v>1368</v>
      </c>
      <c r="N128">
        <v>1011</v>
      </c>
      <c r="O128" t="s">
        <v>409</v>
      </c>
      <c r="P128" t="s">
        <v>409</v>
      </c>
      <c r="Q128">
        <v>1</v>
      </c>
      <c r="W128">
        <v>0</v>
      </c>
      <c r="X128">
        <v>1230759911</v>
      </c>
      <c r="Y128">
        <f t="shared" si="19"/>
        <v>0.01</v>
      </c>
      <c r="AA128">
        <v>0</v>
      </c>
      <c r="AB128">
        <v>87.17</v>
      </c>
      <c r="AC128">
        <v>11.6</v>
      </c>
      <c r="AD128">
        <v>0</v>
      </c>
      <c r="AE128">
        <v>0</v>
      </c>
      <c r="AF128">
        <v>87.17</v>
      </c>
      <c r="AG128">
        <v>11.6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0.01</v>
      </c>
      <c r="AU128" t="s">
        <v>3</v>
      </c>
      <c r="AV128">
        <v>0</v>
      </c>
      <c r="AW128">
        <v>2</v>
      </c>
      <c r="AX128">
        <v>64874745</v>
      </c>
      <c r="AY128">
        <v>1</v>
      </c>
      <c r="AZ128">
        <v>0</v>
      </c>
      <c r="BA128">
        <v>148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ROUND(Y128*Source!I150*DO128,7)</f>
        <v>0</v>
      </c>
      <c r="CX128">
        <f>ROUND(Y128*Source!I150,7)</f>
        <v>0.02</v>
      </c>
      <c r="CY128">
        <f>AB128</f>
        <v>87.17</v>
      </c>
      <c r="CZ128">
        <f>AF128</f>
        <v>87.17</v>
      </c>
      <c r="DA128">
        <f>AJ128</f>
        <v>1</v>
      </c>
      <c r="DB128">
        <f t="shared" si="20"/>
        <v>0.87</v>
      </c>
      <c r="DC128">
        <f t="shared" si="21"/>
        <v>0.12</v>
      </c>
      <c r="DD128" t="s">
        <v>3</v>
      </c>
      <c r="DE128" t="s">
        <v>3</v>
      </c>
      <c r="DF128">
        <f t="shared" si="37"/>
        <v>0</v>
      </c>
      <c r="DG128">
        <f t="shared" si="38"/>
        <v>1.74</v>
      </c>
      <c r="DH128">
        <f t="shared" si="39"/>
        <v>0.23</v>
      </c>
      <c r="DI128">
        <f t="shared" si="40"/>
        <v>0</v>
      </c>
      <c r="DJ128">
        <f>DG128</f>
        <v>1.74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ROW(Source!A150)</f>
        <v>150</v>
      </c>
      <c r="B129">
        <v>64873989</v>
      </c>
      <c r="C129">
        <v>64874734</v>
      </c>
      <c r="D129">
        <v>29113986</v>
      </c>
      <c r="E129">
        <v>1</v>
      </c>
      <c r="F129">
        <v>1</v>
      </c>
      <c r="G129">
        <v>1</v>
      </c>
      <c r="H129">
        <v>3</v>
      </c>
      <c r="I129" t="s">
        <v>435</v>
      </c>
      <c r="J129" t="s">
        <v>436</v>
      </c>
      <c r="K129" t="s">
        <v>437</v>
      </c>
      <c r="L129">
        <v>1348</v>
      </c>
      <c r="N129">
        <v>1009</v>
      </c>
      <c r="O129" t="s">
        <v>419</v>
      </c>
      <c r="P129" t="s">
        <v>419</v>
      </c>
      <c r="Q129">
        <v>1000</v>
      </c>
      <c r="W129">
        <v>0</v>
      </c>
      <c r="X129">
        <v>-2063358494</v>
      </c>
      <c r="Y129">
        <f t="shared" ref="Y129:Y192" si="41">AT129</f>
        <v>1.1E-4</v>
      </c>
      <c r="AA129">
        <v>10362</v>
      </c>
      <c r="AB129">
        <v>0</v>
      </c>
      <c r="AC129">
        <v>0</v>
      </c>
      <c r="AD129">
        <v>0</v>
      </c>
      <c r="AE129">
        <v>10362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1.1E-4</v>
      </c>
      <c r="AU129" t="s">
        <v>3</v>
      </c>
      <c r="AV129">
        <v>0</v>
      </c>
      <c r="AW129">
        <v>2</v>
      </c>
      <c r="AX129">
        <v>64874746</v>
      </c>
      <c r="AY129">
        <v>1</v>
      </c>
      <c r="AZ129">
        <v>0</v>
      </c>
      <c r="BA129">
        <v>149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ROUND(Y129*Source!I150,7)</f>
        <v>2.2000000000000001E-4</v>
      </c>
      <c r="CY129">
        <f>AA129</f>
        <v>10362</v>
      </c>
      <c r="CZ129">
        <f>AE129</f>
        <v>10362</v>
      </c>
      <c r="DA129">
        <f>AI129</f>
        <v>1</v>
      </c>
      <c r="DB129">
        <f t="shared" ref="DB129:DB192" si="42">ROUND(ROUND(AT129*CZ129,2),2)</f>
        <v>1.1399999999999999</v>
      </c>
      <c r="DC129">
        <f t="shared" ref="DC129:DC192" si="43">ROUND(ROUND(AT129*AG129,2),2)</f>
        <v>0</v>
      </c>
      <c r="DD129" t="s">
        <v>3</v>
      </c>
      <c r="DE129" t="s">
        <v>3</v>
      </c>
      <c r="DF129">
        <f t="shared" si="37"/>
        <v>2.2799999999999998</v>
      </c>
      <c r="DG129">
        <f t="shared" si="38"/>
        <v>0</v>
      </c>
      <c r="DH129">
        <f t="shared" si="39"/>
        <v>0</v>
      </c>
      <c r="DI129">
        <f t="shared" si="40"/>
        <v>0</v>
      </c>
      <c r="DJ129">
        <f>DF129</f>
        <v>2.2799999999999998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ROW(Source!A150)</f>
        <v>150</v>
      </c>
      <c r="B130">
        <v>64873989</v>
      </c>
      <c r="C130">
        <v>64874734</v>
      </c>
      <c r="D130">
        <v>29131328</v>
      </c>
      <c r="E130">
        <v>1</v>
      </c>
      <c r="F130">
        <v>1</v>
      </c>
      <c r="G130">
        <v>1</v>
      </c>
      <c r="H130">
        <v>3</v>
      </c>
      <c r="I130" t="s">
        <v>444</v>
      </c>
      <c r="J130" t="s">
        <v>445</v>
      </c>
      <c r="K130" t="s">
        <v>446</v>
      </c>
      <c r="L130">
        <v>1348</v>
      </c>
      <c r="N130">
        <v>1009</v>
      </c>
      <c r="O130" t="s">
        <v>419</v>
      </c>
      <c r="P130" t="s">
        <v>419</v>
      </c>
      <c r="Q130">
        <v>1000</v>
      </c>
      <c r="W130">
        <v>0</v>
      </c>
      <c r="X130">
        <v>1970784338</v>
      </c>
      <c r="Y130">
        <f t="shared" si="41"/>
        <v>4.2999999999999999E-4</v>
      </c>
      <c r="AA130">
        <v>6014.12</v>
      </c>
      <c r="AB130">
        <v>0</v>
      </c>
      <c r="AC130">
        <v>0</v>
      </c>
      <c r="AD130">
        <v>0</v>
      </c>
      <c r="AE130">
        <v>6014.12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4.2999999999999999E-4</v>
      </c>
      <c r="AU130" t="s">
        <v>3</v>
      </c>
      <c r="AV130">
        <v>0</v>
      </c>
      <c r="AW130">
        <v>2</v>
      </c>
      <c r="AX130">
        <v>64874747</v>
      </c>
      <c r="AY130">
        <v>1</v>
      </c>
      <c r="AZ130">
        <v>0</v>
      </c>
      <c r="BA130">
        <v>150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ROUND(Y130*Source!I150,7)</f>
        <v>8.5999999999999998E-4</v>
      </c>
      <c r="CY130">
        <f>AA130</f>
        <v>6014.12</v>
      </c>
      <c r="CZ130">
        <f>AE130</f>
        <v>6014.12</v>
      </c>
      <c r="DA130">
        <f>AI130</f>
        <v>1</v>
      </c>
      <c r="DB130">
        <f t="shared" si="42"/>
        <v>2.59</v>
      </c>
      <c r="DC130">
        <f t="shared" si="43"/>
        <v>0</v>
      </c>
      <c r="DD130" t="s">
        <v>3</v>
      </c>
      <c r="DE130" t="s">
        <v>3</v>
      </c>
      <c r="DF130">
        <f t="shared" si="37"/>
        <v>5.17</v>
      </c>
      <c r="DG130">
        <f t="shared" si="38"/>
        <v>0</v>
      </c>
      <c r="DH130">
        <f t="shared" si="39"/>
        <v>0</v>
      </c>
      <c r="DI130">
        <f t="shared" si="40"/>
        <v>0</v>
      </c>
      <c r="DJ130">
        <f>DF130</f>
        <v>5.17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ROW(Source!A150)</f>
        <v>150</v>
      </c>
      <c r="B131">
        <v>64873989</v>
      </c>
      <c r="C131">
        <v>64874734</v>
      </c>
      <c r="D131">
        <v>29145157</v>
      </c>
      <c r="E131">
        <v>1</v>
      </c>
      <c r="F131">
        <v>1</v>
      </c>
      <c r="G131">
        <v>1</v>
      </c>
      <c r="H131">
        <v>3</v>
      </c>
      <c r="I131" t="s">
        <v>447</v>
      </c>
      <c r="J131" t="s">
        <v>448</v>
      </c>
      <c r="K131" t="s">
        <v>449</v>
      </c>
      <c r="L131">
        <v>1339</v>
      </c>
      <c r="N131">
        <v>1007</v>
      </c>
      <c r="O131" t="s">
        <v>450</v>
      </c>
      <c r="P131" t="s">
        <v>450</v>
      </c>
      <c r="Q131">
        <v>1</v>
      </c>
      <c r="W131">
        <v>0</v>
      </c>
      <c r="X131">
        <v>-211956249</v>
      </c>
      <c r="Y131">
        <f t="shared" si="41"/>
        <v>2.9999999999999997E-4</v>
      </c>
      <c r="AA131">
        <v>519.79999999999995</v>
      </c>
      <c r="AB131">
        <v>0</v>
      </c>
      <c r="AC131">
        <v>0</v>
      </c>
      <c r="AD131">
        <v>0</v>
      </c>
      <c r="AE131">
        <v>519.79999999999995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2.9999999999999997E-4</v>
      </c>
      <c r="AU131" t="s">
        <v>3</v>
      </c>
      <c r="AV131">
        <v>0</v>
      </c>
      <c r="AW131">
        <v>2</v>
      </c>
      <c r="AX131">
        <v>64874749</v>
      </c>
      <c r="AY131">
        <v>1</v>
      </c>
      <c r="AZ131">
        <v>0</v>
      </c>
      <c r="BA131">
        <v>152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ROUND(Y131*Source!I150,7)</f>
        <v>5.9999999999999995E-4</v>
      </c>
      <c r="CY131">
        <f>AA131</f>
        <v>519.79999999999995</v>
      </c>
      <c r="CZ131">
        <f>AE131</f>
        <v>519.79999999999995</v>
      </c>
      <c r="DA131">
        <f>AI131</f>
        <v>1</v>
      </c>
      <c r="DB131">
        <f t="shared" si="42"/>
        <v>0.16</v>
      </c>
      <c r="DC131">
        <f t="shared" si="43"/>
        <v>0</v>
      </c>
      <c r="DD131" t="s">
        <v>3</v>
      </c>
      <c r="DE131" t="s">
        <v>3</v>
      </c>
      <c r="DF131">
        <f t="shared" si="37"/>
        <v>0.31</v>
      </c>
      <c r="DG131">
        <f t="shared" si="38"/>
        <v>0</v>
      </c>
      <c r="DH131">
        <f t="shared" si="39"/>
        <v>0</v>
      </c>
      <c r="DI131">
        <f t="shared" si="40"/>
        <v>0</v>
      </c>
      <c r="DJ131">
        <f>DF131</f>
        <v>0.31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ROW(Source!A151)</f>
        <v>151</v>
      </c>
      <c r="B132">
        <v>64873986</v>
      </c>
      <c r="C132">
        <v>64874734</v>
      </c>
      <c r="D132">
        <v>18410171</v>
      </c>
      <c r="E132">
        <v>1</v>
      </c>
      <c r="F132">
        <v>1</v>
      </c>
      <c r="G132">
        <v>1</v>
      </c>
      <c r="H132">
        <v>1</v>
      </c>
      <c r="I132" t="s">
        <v>403</v>
      </c>
      <c r="J132" t="s">
        <v>3</v>
      </c>
      <c r="K132" t="s">
        <v>404</v>
      </c>
      <c r="L132">
        <v>1369</v>
      </c>
      <c r="N132">
        <v>1013</v>
      </c>
      <c r="O132" t="s">
        <v>405</v>
      </c>
      <c r="P132" t="s">
        <v>405</v>
      </c>
      <c r="Q132">
        <v>1</v>
      </c>
      <c r="W132">
        <v>0</v>
      </c>
      <c r="X132">
        <v>1151098980</v>
      </c>
      <c r="Y132">
        <f t="shared" si="41"/>
        <v>1.46</v>
      </c>
      <c r="AA132">
        <v>0</v>
      </c>
      <c r="AB132">
        <v>0</v>
      </c>
      <c r="AC132">
        <v>0</v>
      </c>
      <c r="AD132">
        <v>8.9700000000000006</v>
      </c>
      <c r="AE132">
        <v>0</v>
      </c>
      <c r="AF132">
        <v>0</v>
      </c>
      <c r="AG132">
        <v>0</v>
      </c>
      <c r="AH132">
        <v>8.9700000000000006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1.46</v>
      </c>
      <c r="AU132" t="s">
        <v>3</v>
      </c>
      <c r="AV132">
        <v>1</v>
      </c>
      <c r="AW132">
        <v>2</v>
      </c>
      <c r="AX132">
        <v>64874742</v>
      </c>
      <c r="AY132">
        <v>1</v>
      </c>
      <c r="AZ132">
        <v>0</v>
      </c>
      <c r="BA132">
        <v>153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ROUND(AT132*Source!I151*AH132*AL132,0)</f>
        <v>26</v>
      </c>
      <c r="CV132">
        <f>ROUND(Y132*Source!I151,7)</f>
        <v>2.92</v>
      </c>
      <c r="CW132">
        <v>0</v>
      </c>
      <c r="CX132">
        <f>ROUND(Y132*Source!I151,7)</f>
        <v>2.92</v>
      </c>
      <c r="CY132">
        <f>AD132</f>
        <v>8.9700000000000006</v>
      </c>
      <c r="CZ132">
        <f>AH132</f>
        <v>8.9700000000000006</v>
      </c>
      <c r="DA132">
        <f>AL132</f>
        <v>1</v>
      </c>
      <c r="DB132">
        <f t="shared" si="42"/>
        <v>13.1</v>
      </c>
      <c r="DC132">
        <f t="shared" si="43"/>
        <v>0</v>
      </c>
      <c r="DD132" t="s">
        <v>3</v>
      </c>
      <c r="DE132" t="s">
        <v>3</v>
      </c>
      <c r="DF132">
        <f>ROUND(ROUND(AE132,0)*CX132,0)</f>
        <v>0</v>
      </c>
      <c r="DG132">
        <f>ROUND(ROUND(AF132,0)*CX132,0)</f>
        <v>0</v>
      </c>
      <c r="DH132">
        <f>ROUND(ROUND(AG132,0)*CX132,0)</f>
        <v>0</v>
      </c>
      <c r="DI132">
        <f t="shared" ref="DI132:DI138" si="44">ROUND(ROUND(AH132,0)*CX132,0)</f>
        <v>26</v>
      </c>
      <c r="DJ132">
        <f>DI132</f>
        <v>26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ROW(Source!A151)</f>
        <v>151</v>
      </c>
      <c r="B133">
        <v>64873986</v>
      </c>
      <c r="C133">
        <v>64874734</v>
      </c>
      <c r="D133">
        <v>29172657</v>
      </c>
      <c r="E133">
        <v>1</v>
      </c>
      <c r="F133">
        <v>1</v>
      </c>
      <c r="G133">
        <v>1</v>
      </c>
      <c r="H133">
        <v>2</v>
      </c>
      <c r="I133" t="s">
        <v>432</v>
      </c>
      <c r="J133" t="s">
        <v>433</v>
      </c>
      <c r="K133" t="s">
        <v>434</v>
      </c>
      <c r="L133">
        <v>1368</v>
      </c>
      <c r="N133">
        <v>1011</v>
      </c>
      <c r="O133" t="s">
        <v>409</v>
      </c>
      <c r="P133" t="s">
        <v>409</v>
      </c>
      <c r="Q133">
        <v>1</v>
      </c>
      <c r="W133">
        <v>0</v>
      </c>
      <c r="X133">
        <v>1474986261</v>
      </c>
      <c r="Y133">
        <f t="shared" si="41"/>
        <v>0.12</v>
      </c>
      <c r="AA133">
        <v>0</v>
      </c>
      <c r="AB133">
        <v>67.150000000000006</v>
      </c>
      <c r="AC133">
        <v>0</v>
      </c>
      <c r="AD133">
        <v>0</v>
      </c>
      <c r="AE133">
        <v>0</v>
      </c>
      <c r="AF133">
        <v>8.1</v>
      </c>
      <c r="AG133">
        <v>0</v>
      </c>
      <c r="AH133">
        <v>0</v>
      </c>
      <c r="AI133">
        <v>1</v>
      </c>
      <c r="AJ133">
        <v>8.2899999999999991</v>
      </c>
      <c r="AK133">
        <v>50.93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0.12</v>
      </c>
      <c r="AU133" t="s">
        <v>3</v>
      </c>
      <c r="AV133">
        <v>0</v>
      </c>
      <c r="AW133">
        <v>2</v>
      </c>
      <c r="AX133">
        <v>64874743</v>
      </c>
      <c r="AY133">
        <v>1</v>
      </c>
      <c r="AZ133">
        <v>0</v>
      </c>
      <c r="BA133">
        <v>154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ROUND(Y133*Source!I151*DO133,7)</f>
        <v>0</v>
      </c>
      <c r="CX133">
        <f>ROUND(Y133*Source!I151,7)</f>
        <v>0.24</v>
      </c>
      <c r="CY133">
        <f>AB133</f>
        <v>67.150000000000006</v>
      </c>
      <c r="CZ133">
        <f>AF133</f>
        <v>8.1</v>
      </c>
      <c r="DA133">
        <f>AJ133</f>
        <v>8.2899999999999991</v>
      </c>
      <c r="DB133">
        <f t="shared" si="42"/>
        <v>0.97</v>
      </c>
      <c r="DC133">
        <f t="shared" si="43"/>
        <v>0</v>
      </c>
      <c r="DD133" t="s">
        <v>3</v>
      </c>
      <c r="DE133" t="s">
        <v>3</v>
      </c>
      <c r="DF133">
        <f>ROUND(ROUND(AE133,0)*CX133,0)</f>
        <v>0</v>
      </c>
      <c r="DG133">
        <f>ROUND(ROUND(AF133*AJ133,0)*CX133,0)</f>
        <v>16</v>
      </c>
      <c r="DH133">
        <f>ROUND(ROUND(AG133*AK133,0)*CX133,0)</f>
        <v>0</v>
      </c>
      <c r="DI133">
        <f t="shared" si="44"/>
        <v>0</v>
      </c>
      <c r="DJ133">
        <f>DG133</f>
        <v>16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ROW(Source!A151)</f>
        <v>151</v>
      </c>
      <c r="B134">
        <v>64873986</v>
      </c>
      <c r="C134">
        <v>64874734</v>
      </c>
      <c r="D134">
        <v>29174500</v>
      </c>
      <c r="E134">
        <v>1</v>
      </c>
      <c r="F134">
        <v>1</v>
      </c>
      <c r="G134">
        <v>1</v>
      </c>
      <c r="H134">
        <v>2</v>
      </c>
      <c r="I134" t="s">
        <v>441</v>
      </c>
      <c r="J134" t="s">
        <v>442</v>
      </c>
      <c r="K134" t="s">
        <v>443</v>
      </c>
      <c r="L134">
        <v>1368</v>
      </c>
      <c r="N134">
        <v>1011</v>
      </c>
      <c r="O134" t="s">
        <v>409</v>
      </c>
      <c r="P134" t="s">
        <v>409</v>
      </c>
      <c r="Q134">
        <v>1</v>
      </c>
      <c r="W134">
        <v>0</v>
      </c>
      <c r="X134">
        <v>-1867053656</v>
      </c>
      <c r="Y134">
        <f t="shared" si="41"/>
        <v>0.27</v>
      </c>
      <c r="AA134">
        <v>0</v>
      </c>
      <c r="AB134">
        <v>8.0299999999999994</v>
      </c>
      <c r="AC134">
        <v>0</v>
      </c>
      <c r="AD134">
        <v>0</v>
      </c>
      <c r="AE134">
        <v>0</v>
      </c>
      <c r="AF134">
        <v>1.95</v>
      </c>
      <c r="AG134">
        <v>0</v>
      </c>
      <c r="AH134">
        <v>0</v>
      </c>
      <c r="AI134">
        <v>1</v>
      </c>
      <c r="AJ134">
        <v>4.12</v>
      </c>
      <c r="AK134">
        <v>50.93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0.27</v>
      </c>
      <c r="AU134" t="s">
        <v>3</v>
      </c>
      <c r="AV134">
        <v>0</v>
      </c>
      <c r="AW134">
        <v>2</v>
      </c>
      <c r="AX134">
        <v>64874744</v>
      </c>
      <c r="AY134">
        <v>1</v>
      </c>
      <c r="AZ134">
        <v>0</v>
      </c>
      <c r="BA134">
        <v>155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ROUND(Y134*Source!I151*DO134,7)</f>
        <v>0</v>
      </c>
      <c r="CX134">
        <f>ROUND(Y134*Source!I151,7)</f>
        <v>0.54</v>
      </c>
      <c r="CY134">
        <f>AB134</f>
        <v>8.0299999999999994</v>
      </c>
      <c r="CZ134">
        <f>AF134</f>
        <v>1.95</v>
      </c>
      <c r="DA134">
        <f>AJ134</f>
        <v>4.12</v>
      </c>
      <c r="DB134">
        <f t="shared" si="42"/>
        <v>0.53</v>
      </c>
      <c r="DC134">
        <f t="shared" si="43"/>
        <v>0</v>
      </c>
      <c r="DD134" t="s">
        <v>3</v>
      </c>
      <c r="DE134" t="s">
        <v>3</v>
      </c>
      <c r="DF134">
        <f>ROUND(ROUND(AE134,0)*CX134,0)</f>
        <v>0</v>
      </c>
      <c r="DG134">
        <f>ROUND(ROUND(AF134*AJ134,0)*CX134,0)</f>
        <v>4</v>
      </c>
      <c r="DH134">
        <f>ROUND(ROUND(AG134*AK134,0)*CX134,0)</f>
        <v>0</v>
      </c>
      <c r="DI134">
        <f t="shared" si="44"/>
        <v>0</v>
      </c>
      <c r="DJ134">
        <f>DG134</f>
        <v>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ROW(Source!A151)</f>
        <v>151</v>
      </c>
      <c r="B135">
        <v>64873986</v>
      </c>
      <c r="C135">
        <v>64874734</v>
      </c>
      <c r="D135">
        <v>29174913</v>
      </c>
      <c r="E135">
        <v>1</v>
      </c>
      <c r="F135">
        <v>1</v>
      </c>
      <c r="G135">
        <v>1</v>
      </c>
      <c r="H135">
        <v>2</v>
      </c>
      <c r="I135" t="s">
        <v>410</v>
      </c>
      <c r="J135" t="s">
        <v>411</v>
      </c>
      <c r="K135" t="s">
        <v>412</v>
      </c>
      <c r="L135">
        <v>1368</v>
      </c>
      <c r="N135">
        <v>1011</v>
      </c>
      <c r="O135" t="s">
        <v>409</v>
      </c>
      <c r="P135" t="s">
        <v>409</v>
      </c>
      <c r="Q135">
        <v>1</v>
      </c>
      <c r="W135">
        <v>0</v>
      </c>
      <c r="X135">
        <v>1230759911</v>
      </c>
      <c r="Y135">
        <f t="shared" si="41"/>
        <v>0.01</v>
      </c>
      <c r="AA135">
        <v>0</v>
      </c>
      <c r="AB135">
        <v>2113</v>
      </c>
      <c r="AC135">
        <v>590.79</v>
      </c>
      <c r="AD135">
        <v>0</v>
      </c>
      <c r="AE135">
        <v>0</v>
      </c>
      <c r="AF135">
        <v>87.17</v>
      </c>
      <c r="AG135">
        <v>11.6</v>
      </c>
      <c r="AH135">
        <v>0</v>
      </c>
      <c r="AI135">
        <v>1</v>
      </c>
      <c r="AJ135">
        <v>24.24</v>
      </c>
      <c r="AK135">
        <v>50.93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0.01</v>
      </c>
      <c r="AU135" t="s">
        <v>3</v>
      </c>
      <c r="AV135">
        <v>0</v>
      </c>
      <c r="AW135">
        <v>2</v>
      </c>
      <c r="AX135">
        <v>64874745</v>
      </c>
      <c r="AY135">
        <v>1</v>
      </c>
      <c r="AZ135">
        <v>0</v>
      </c>
      <c r="BA135">
        <v>156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ROUND(Y135*Source!I151*DO135,7)</f>
        <v>0</v>
      </c>
      <c r="CX135">
        <f>ROUND(Y135*Source!I151,7)</f>
        <v>0.02</v>
      </c>
      <c r="CY135">
        <f>AB135</f>
        <v>2113</v>
      </c>
      <c r="CZ135">
        <f>AF135</f>
        <v>87.17</v>
      </c>
      <c r="DA135">
        <f>AJ135</f>
        <v>24.24</v>
      </c>
      <c r="DB135">
        <f t="shared" si="42"/>
        <v>0.87</v>
      </c>
      <c r="DC135">
        <f t="shared" si="43"/>
        <v>0.12</v>
      </c>
      <c r="DD135" t="s">
        <v>3</v>
      </c>
      <c r="DE135" t="s">
        <v>3</v>
      </c>
      <c r="DF135">
        <f>ROUND(ROUND(AE135,0)*CX135,0)</f>
        <v>0</v>
      </c>
      <c r="DG135">
        <f>ROUND(ROUND(AF135*AJ135,0)*CX135,0)</f>
        <v>42</v>
      </c>
      <c r="DH135">
        <f>ROUND(ROUND(AG135*AK135,0)*CX135,0)</f>
        <v>12</v>
      </c>
      <c r="DI135">
        <f t="shared" si="44"/>
        <v>0</v>
      </c>
      <c r="DJ135">
        <f>DG135</f>
        <v>42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ROW(Source!A151)</f>
        <v>151</v>
      </c>
      <c r="B136">
        <v>64873986</v>
      </c>
      <c r="C136">
        <v>64874734</v>
      </c>
      <c r="D136">
        <v>29113986</v>
      </c>
      <c r="E136">
        <v>1</v>
      </c>
      <c r="F136">
        <v>1</v>
      </c>
      <c r="G136">
        <v>1</v>
      </c>
      <c r="H136">
        <v>3</v>
      </c>
      <c r="I136" t="s">
        <v>435</v>
      </c>
      <c r="J136" t="s">
        <v>436</v>
      </c>
      <c r="K136" t="s">
        <v>437</v>
      </c>
      <c r="L136">
        <v>1348</v>
      </c>
      <c r="N136">
        <v>1009</v>
      </c>
      <c r="O136" t="s">
        <v>419</v>
      </c>
      <c r="P136" t="s">
        <v>419</v>
      </c>
      <c r="Q136">
        <v>1000</v>
      </c>
      <c r="W136">
        <v>0</v>
      </c>
      <c r="X136">
        <v>-2063358494</v>
      </c>
      <c r="Y136">
        <f t="shared" si="41"/>
        <v>1.1E-4</v>
      </c>
      <c r="AA136">
        <v>177086.58</v>
      </c>
      <c r="AB136">
        <v>0</v>
      </c>
      <c r="AC136">
        <v>0</v>
      </c>
      <c r="AD136">
        <v>0</v>
      </c>
      <c r="AE136">
        <v>10362</v>
      </c>
      <c r="AF136">
        <v>0</v>
      </c>
      <c r="AG136">
        <v>0</v>
      </c>
      <c r="AH136">
        <v>0</v>
      </c>
      <c r="AI136">
        <v>17.09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1.1E-4</v>
      </c>
      <c r="AU136" t="s">
        <v>3</v>
      </c>
      <c r="AV136">
        <v>0</v>
      </c>
      <c r="AW136">
        <v>2</v>
      </c>
      <c r="AX136">
        <v>64874746</v>
      </c>
      <c r="AY136">
        <v>1</v>
      </c>
      <c r="AZ136">
        <v>0</v>
      </c>
      <c r="BA136">
        <v>157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ROUND(Y136*Source!I151,7)</f>
        <v>2.2000000000000001E-4</v>
      </c>
      <c r="CY136">
        <f>AA136</f>
        <v>177086.58</v>
      </c>
      <c r="CZ136">
        <f>AE136</f>
        <v>10362</v>
      </c>
      <c r="DA136">
        <f>AI136</f>
        <v>17.09</v>
      </c>
      <c r="DB136">
        <f t="shared" si="42"/>
        <v>1.1399999999999999</v>
      </c>
      <c r="DC136">
        <f t="shared" si="43"/>
        <v>0</v>
      </c>
      <c r="DD136" t="s">
        <v>3</v>
      </c>
      <c r="DE136" t="s">
        <v>3</v>
      </c>
      <c r="DF136">
        <f>ROUND(ROUND(AE136*AI136,0)*CX136,0)</f>
        <v>39</v>
      </c>
      <c r="DG136">
        <f>ROUND(ROUND(AF136,0)*CX136,0)</f>
        <v>0</v>
      </c>
      <c r="DH136">
        <f>ROUND(ROUND(AG136,0)*CX136,0)</f>
        <v>0</v>
      </c>
      <c r="DI136">
        <f t="shared" si="44"/>
        <v>0</v>
      </c>
      <c r="DJ136">
        <f>DF136</f>
        <v>39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ROW(Source!A151)</f>
        <v>151</v>
      </c>
      <c r="B137">
        <v>64873986</v>
      </c>
      <c r="C137">
        <v>64874734</v>
      </c>
      <c r="D137">
        <v>29131328</v>
      </c>
      <c r="E137">
        <v>1</v>
      </c>
      <c r="F137">
        <v>1</v>
      </c>
      <c r="G137">
        <v>1</v>
      </c>
      <c r="H137">
        <v>3</v>
      </c>
      <c r="I137" t="s">
        <v>444</v>
      </c>
      <c r="J137" t="s">
        <v>445</v>
      </c>
      <c r="K137" t="s">
        <v>446</v>
      </c>
      <c r="L137">
        <v>1348</v>
      </c>
      <c r="N137">
        <v>1009</v>
      </c>
      <c r="O137" t="s">
        <v>419</v>
      </c>
      <c r="P137" t="s">
        <v>419</v>
      </c>
      <c r="Q137">
        <v>1000</v>
      </c>
      <c r="W137">
        <v>0</v>
      </c>
      <c r="X137">
        <v>1970784338</v>
      </c>
      <c r="Y137">
        <f t="shared" si="41"/>
        <v>4.2999999999999999E-4</v>
      </c>
      <c r="AA137">
        <v>50999.74</v>
      </c>
      <c r="AB137">
        <v>0</v>
      </c>
      <c r="AC137">
        <v>0</v>
      </c>
      <c r="AD137">
        <v>0</v>
      </c>
      <c r="AE137">
        <v>6014.12</v>
      </c>
      <c r="AF137">
        <v>0</v>
      </c>
      <c r="AG137">
        <v>0</v>
      </c>
      <c r="AH137">
        <v>0</v>
      </c>
      <c r="AI137">
        <v>8.48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4.2999999999999999E-4</v>
      </c>
      <c r="AU137" t="s">
        <v>3</v>
      </c>
      <c r="AV137">
        <v>0</v>
      </c>
      <c r="AW137">
        <v>2</v>
      </c>
      <c r="AX137">
        <v>64874747</v>
      </c>
      <c r="AY137">
        <v>1</v>
      </c>
      <c r="AZ137">
        <v>0</v>
      </c>
      <c r="BA137">
        <v>158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ROUND(Y137*Source!I151,7)</f>
        <v>8.5999999999999998E-4</v>
      </c>
      <c r="CY137">
        <f>AA137</f>
        <v>50999.74</v>
      </c>
      <c r="CZ137">
        <f>AE137</f>
        <v>6014.12</v>
      </c>
      <c r="DA137">
        <f>AI137</f>
        <v>8.48</v>
      </c>
      <c r="DB137">
        <f t="shared" si="42"/>
        <v>2.59</v>
      </c>
      <c r="DC137">
        <f t="shared" si="43"/>
        <v>0</v>
      </c>
      <c r="DD137" t="s">
        <v>3</v>
      </c>
      <c r="DE137" t="s">
        <v>3</v>
      </c>
      <c r="DF137">
        <f>ROUND(ROUND(AE137*AI137,0)*CX137,0)</f>
        <v>44</v>
      </c>
      <c r="DG137">
        <f>ROUND(ROUND(AF137,0)*CX137,0)</f>
        <v>0</v>
      </c>
      <c r="DH137">
        <f>ROUND(ROUND(AG137,0)*CX137,0)</f>
        <v>0</v>
      </c>
      <c r="DI137">
        <f t="shared" si="44"/>
        <v>0</v>
      </c>
      <c r="DJ137">
        <f>DF137</f>
        <v>44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ROW(Source!A151)</f>
        <v>151</v>
      </c>
      <c r="B138">
        <v>64873986</v>
      </c>
      <c r="C138">
        <v>64874734</v>
      </c>
      <c r="D138">
        <v>29145157</v>
      </c>
      <c r="E138">
        <v>1</v>
      </c>
      <c r="F138">
        <v>1</v>
      </c>
      <c r="G138">
        <v>1</v>
      </c>
      <c r="H138">
        <v>3</v>
      </c>
      <c r="I138" t="s">
        <v>447</v>
      </c>
      <c r="J138" t="s">
        <v>448</v>
      </c>
      <c r="K138" t="s">
        <v>449</v>
      </c>
      <c r="L138">
        <v>1339</v>
      </c>
      <c r="N138">
        <v>1007</v>
      </c>
      <c r="O138" t="s">
        <v>450</v>
      </c>
      <c r="P138" t="s">
        <v>450</v>
      </c>
      <c r="Q138">
        <v>1</v>
      </c>
      <c r="W138">
        <v>0</v>
      </c>
      <c r="X138">
        <v>-211956249</v>
      </c>
      <c r="Y138">
        <f t="shared" si="41"/>
        <v>2.9999999999999997E-4</v>
      </c>
      <c r="AA138">
        <v>4636.62</v>
      </c>
      <c r="AB138">
        <v>0</v>
      </c>
      <c r="AC138">
        <v>0</v>
      </c>
      <c r="AD138">
        <v>0</v>
      </c>
      <c r="AE138">
        <v>519.79999999999995</v>
      </c>
      <c r="AF138">
        <v>0</v>
      </c>
      <c r="AG138">
        <v>0</v>
      </c>
      <c r="AH138">
        <v>0</v>
      </c>
      <c r="AI138">
        <v>8.92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2.9999999999999997E-4</v>
      </c>
      <c r="AU138" t="s">
        <v>3</v>
      </c>
      <c r="AV138">
        <v>0</v>
      </c>
      <c r="AW138">
        <v>2</v>
      </c>
      <c r="AX138">
        <v>64874749</v>
      </c>
      <c r="AY138">
        <v>1</v>
      </c>
      <c r="AZ138">
        <v>0</v>
      </c>
      <c r="BA138">
        <v>160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ROUND(Y138*Source!I151,7)</f>
        <v>5.9999999999999995E-4</v>
      </c>
      <c r="CY138">
        <f>AA138</f>
        <v>4636.62</v>
      </c>
      <c r="CZ138">
        <f>AE138</f>
        <v>519.79999999999995</v>
      </c>
      <c r="DA138">
        <f>AI138</f>
        <v>8.92</v>
      </c>
      <c r="DB138">
        <f t="shared" si="42"/>
        <v>0.16</v>
      </c>
      <c r="DC138">
        <f t="shared" si="43"/>
        <v>0</v>
      </c>
      <c r="DD138" t="s">
        <v>3</v>
      </c>
      <c r="DE138" t="s">
        <v>3</v>
      </c>
      <c r="DF138">
        <f>ROUND(ROUND(AE138*AI138,0)*CX138,0)</f>
        <v>3</v>
      </c>
      <c r="DG138">
        <f>ROUND(ROUND(AF138,0)*CX138,0)</f>
        <v>0</v>
      </c>
      <c r="DH138">
        <f>ROUND(ROUND(AG138,0)*CX138,0)</f>
        <v>0</v>
      </c>
      <c r="DI138">
        <f t="shared" si="44"/>
        <v>0</v>
      </c>
      <c r="DJ138">
        <f>DF138</f>
        <v>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ROW(Source!A189)</f>
        <v>189</v>
      </c>
      <c r="B139">
        <v>64873989</v>
      </c>
      <c r="C139">
        <v>64874751</v>
      </c>
      <c r="D139">
        <v>18410171</v>
      </c>
      <c r="E139">
        <v>1</v>
      </c>
      <c r="F139">
        <v>1</v>
      </c>
      <c r="G139">
        <v>1</v>
      </c>
      <c r="H139">
        <v>1</v>
      </c>
      <c r="I139" t="s">
        <v>403</v>
      </c>
      <c r="J139" t="s">
        <v>3</v>
      </c>
      <c r="K139" t="s">
        <v>404</v>
      </c>
      <c r="L139">
        <v>1369</v>
      </c>
      <c r="N139">
        <v>1013</v>
      </c>
      <c r="O139" t="s">
        <v>405</v>
      </c>
      <c r="P139" t="s">
        <v>405</v>
      </c>
      <c r="Q139">
        <v>1</v>
      </c>
      <c r="W139">
        <v>0</v>
      </c>
      <c r="X139">
        <v>1151098980</v>
      </c>
      <c r="Y139">
        <f t="shared" si="41"/>
        <v>1.84</v>
      </c>
      <c r="AA139">
        <v>0</v>
      </c>
      <c r="AB139">
        <v>0</v>
      </c>
      <c r="AC139">
        <v>0</v>
      </c>
      <c r="AD139">
        <v>8.9700000000000006</v>
      </c>
      <c r="AE139">
        <v>0</v>
      </c>
      <c r="AF139">
        <v>0</v>
      </c>
      <c r="AG139">
        <v>0</v>
      </c>
      <c r="AH139">
        <v>8.9700000000000006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1.84</v>
      </c>
      <c r="AU139" t="s">
        <v>3</v>
      </c>
      <c r="AV139">
        <v>1</v>
      </c>
      <c r="AW139">
        <v>2</v>
      </c>
      <c r="AX139">
        <v>64874757</v>
      </c>
      <c r="AY139">
        <v>1</v>
      </c>
      <c r="AZ139">
        <v>0</v>
      </c>
      <c r="BA139">
        <v>161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ROUND(AT139*Source!I189*AH139*AL139,0)</f>
        <v>66</v>
      </c>
      <c r="CV139">
        <f>ROUND(Y139*Source!I189,7)</f>
        <v>7.36</v>
      </c>
      <c r="CW139">
        <v>0</v>
      </c>
      <c r="CX139">
        <f>ROUND(Y139*Source!I189,7)</f>
        <v>7.36</v>
      </c>
      <c r="CY139">
        <f>AD139</f>
        <v>8.9700000000000006</v>
      </c>
      <c r="CZ139">
        <f>AH139</f>
        <v>8.9700000000000006</v>
      </c>
      <c r="DA139">
        <f>AL139</f>
        <v>1</v>
      </c>
      <c r="DB139">
        <f t="shared" si="42"/>
        <v>16.5</v>
      </c>
      <c r="DC139">
        <f t="shared" si="43"/>
        <v>0</v>
      </c>
      <c r="DD139" t="s">
        <v>3</v>
      </c>
      <c r="DE139" t="s">
        <v>3</v>
      </c>
      <c r="DF139">
        <f>ROUND(ROUND(AE139,2)*CX139,2)</f>
        <v>0</v>
      </c>
      <c r="DG139">
        <f>ROUND(ROUND(AF139,2)*CX139,2)</f>
        <v>0</v>
      </c>
      <c r="DH139">
        <f>ROUND(ROUND(AG139,2)*CX139,2)</f>
        <v>0</v>
      </c>
      <c r="DI139">
        <f>ROUND(ROUND(AH139,2)*CX139,2)</f>
        <v>66.02</v>
      </c>
      <c r="DJ139">
        <f>DI139</f>
        <v>66.02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ROW(Source!A189)</f>
        <v>189</v>
      </c>
      <c r="B140">
        <v>64873989</v>
      </c>
      <c r="C140">
        <v>64874751</v>
      </c>
      <c r="D140">
        <v>29172509</v>
      </c>
      <c r="E140">
        <v>1</v>
      </c>
      <c r="F140">
        <v>1</v>
      </c>
      <c r="G140">
        <v>1</v>
      </c>
      <c r="H140">
        <v>2</v>
      </c>
      <c r="I140" t="s">
        <v>406</v>
      </c>
      <c r="J140" t="s">
        <v>407</v>
      </c>
      <c r="K140" t="s">
        <v>408</v>
      </c>
      <c r="L140">
        <v>1368</v>
      </c>
      <c r="N140">
        <v>1011</v>
      </c>
      <c r="O140" t="s">
        <v>409</v>
      </c>
      <c r="P140" t="s">
        <v>409</v>
      </c>
      <c r="Q140">
        <v>1</v>
      </c>
      <c r="W140">
        <v>0</v>
      </c>
      <c r="X140">
        <v>646448148</v>
      </c>
      <c r="Y140">
        <f t="shared" si="41"/>
        <v>0.4</v>
      </c>
      <c r="AA140">
        <v>0</v>
      </c>
      <c r="AB140">
        <v>3.12</v>
      </c>
      <c r="AC140">
        <v>0</v>
      </c>
      <c r="AD140">
        <v>0</v>
      </c>
      <c r="AE140">
        <v>0</v>
      </c>
      <c r="AF140">
        <v>3.12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0.4</v>
      </c>
      <c r="AU140" t="s">
        <v>3</v>
      </c>
      <c r="AV140">
        <v>0</v>
      </c>
      <c r="AW140">
        <v>2</v>
      </c>
      <c r="AX140">
        <v>64874758</v>
      </c>
      <c r="AY140">
        <v>1</v>
      </c>
      <c r="AZ140">
        <v>0</v>
      </c>
      <c r="BA140">
        <v>162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ROUND(Y140*Source!I189*DO140,7)</f>
        <v>0</v>
      </c>
      <c r="CX140">
        <f>ROUND(Y140*Source!I189,7)</f>
        <v>1.6</v>
      </c>
      <c r="CY140">
        <f>AB140</f>
        <v>3.12</v>
      </c>
      <c r="CZ140">
        <f>AF140</f>
        <v>3.12</v>
      </c>
      <c r="DA140">
        <f>AJ140</f>
        <v>1</v>
      </c>
      <c r="DB140">
        <f t="shared" si="42"/>
        <v>1.25</v>
      </c>
      <c r="DC140">
        <f t="shared" si="43"/>
        <v>0</v>
      </c>
      <c r="DD140" t="s">
        <v>3</v>
      </c>
      <c r="DE140" t="s">
        <v>3</v>
      </c>
      <c r="DF140">
        <f>ROUND(ROUND(AE140,2)*CX140,2)</f>
        <v>0</v>
      </c>
      <c r="DG140">
        <f>ROUND(ROUND(AF140,2)*CX140,2)</f>
        <v>4.99</v>
      </c>
      <c r="DH140">
        <f>ROUND(ROUND(AG140,2)*CX140,2)</f>
        <v>0</v>
      </c>
      <c r="DI140">
        <f>ROUND(ROUND(AH140,2)*CX140,2)</f>
        <v>0</v>
      </c>
      <c r="DJ140">
        <f>DG140</f>
        <v>4.99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ROW(Source!A189)</f>
        <v>189</v>
      </c>
      <c r="B141">
        <v>64873989</v>
      </c>
      <c r="C141">
        <v>64874751</v>
      </c>
      <c r="D141">
        <v>29174913</v>
      </c>
      <c r="E141">
        <v>1</v>
      </c>
      <c r="F141">
        <v>1</v>
      </c>
      <c r="G141">
        <v>1</v>
      </c>
      <c r="H141">
        <v>2</v>
      </c>
      <c r="I141" t="s">
        <v>410</v>
      </c>
      <c r="J141" t="s">
        <v>411</v>
      </c>
      <c r="K141" t="s">
        <v>412</v>
      </c>
      <c r="L141">
        <v>1368</v>
      </c>
      <c r="N141">
        <v>1011</v>
      </c>
      <c r="O141" t="s">
        <v>409</v>
      </c>
      <c r="P141" t="s">
        <v>409</v>
      </c>
      <c r="Q141">
        <v>1</v>
      </c>
      <c r="W141">
        <v>0</v>
      </c>
      <c r="X141">
        <v>1230759911</v>
      </c>
      <c r="Y141">
        <f t="shared" si="41"/>
        <v>0.01</v>
      </c>
      <c r="AA141">
        <v>0</v>
      </c>
      <c r="AB141">
        <v>87.17</v>
      </c>
      <c r="AC141">
        <v>11.6</v>
      </c>
      <c r="AD141">
        <v>0</v>
      </c>
      <c r="AE141">
        <v>0</v>
      </c>
      <c r="AF141">
        <v>87.17</v>
      </c>
      <c r="AG141">
        <v>11.6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0.01</v>
      </c>
      <c r="AU141" t="s">
        <v>3</v>
      </c>
      <c r="AV141">
        <v>0</v>
      </c>
      <c r="AW141">
        <v>2</v>
      </c>
      <c r="AX141">
        <v>64874759</v>
      </c>
      <c r="AY141">
        <v>1</v>
      </c>
      <c r="AZ141">
        <v>0</v>
      </c>
      <c r="BA141">
        <v>163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ROUND(Y141*Source!I189*DO141,7)</f>
        <v>0</v>
      </c>
      <c r="CX141">
        <f>ROUND(Y141*Source!I189,7)</f>
        <v>0.04</v>
      </c>
      <c r="CY141">
        <f>AB141</f>
        <v>87.17</v>
      </c>
      <c r="CZ141">
        <f>AF141</f>
        <v>87.17</v>
      </c>
      <c r="DA141">
        <f>AJ141</f>
        <v>1</v>
      </c>
      <c r="DB141">
        <f t="shared" si="42"/>
        <v>0.87</v>
      </c>
      <c r="DC141">
        <f t="shared" si="43"/>
        <v>0.12</v>
      </c>
      <c r="DD141" t="s">
        <v>3</v>
      </c>
      <c r="DE141" t="s">
        <v>3</v>
      </c>
      <c r="DF141">
        <f>ROUND(ROUND(AE141,2)*CX141,2)</f>
        <v>0</v>
      </c>
      <c r="DG141">
        <f>ROUND(ROUND(AF141,2)*CX141,2)</f>
        <v>3.49</v>
      </c>
      <c r="DH141">
        <f>ROUND(ROUND(AG141,2)*CX141,2)</f>
        <v>0.46</v>
      </c>
      <c r="DI141">
        <f>ROUND(ROUND(AH141,2)*CX141,2)</f>
        <v>0</v>
      </c>
      <c r="DJ141">
        <f>DG141</f>
        <v>3.49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ROW(Source!A189)</f>
        <v>189</v>
      </c>
      <c r="B142">
        <v>64873989</v>
      </c>
      <c r="C142">
        <v>64874751</v>
      </c>
      <c r="D142">
        <v>29110139</v>
      </c>
      <c r="E142">
        <v>1</v>
      </c>
      <c r="F142">
        <v>1</v>
      </c>
      <c r="G142">
        <v>1</v>
      </c>
      <c r="H142">
        <v>3</v>
      </c>
      <c r="I142" t="s">
        <v>413</v>
      </c>
      <c r="J142" t="s">
        <v>414</v>
      </c>
      <c r="K142" t="s">
        <v>415</v>
      </c>
      <c r="L142">
        <v>1346</v>
      </c>
      <c r="N142">
        <v>1009</v>
      </c>
      <c r="O142" t="s">
        <v>318</v>
      </c>
      <c r="P142" t="s">
        <v>318</v>
      </c>
      <c r="Q142">
        <v>1</v>
      </c>
      <c r="W142">
        <v>0</v>
      </c>
      <c r="X142">
        <v>-1947909329</v>
      </c>
      <c r="Y142">
        <f t="shared" si="41"/>
        <v>0.32</v>
      </c>
      <c r="AA142">
        <v>23.09</v>
      </c>
      <c r="AB142">
        <v>0</v>
      </c>
      <c r="AC142">
        <v>0</v>
      </c>
      <c r="AD142">
        <v>0</v>
      </c>
      <c r="AE142">
        <v>23.09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0.32</v>
      </c>
      <c r="AU142" t="s">
        <v>3</v>
      </c>
      <c r="AV142">
        <v>0</v>
      </c>
      <c r="AW142">
        <v>2</v>
      </c>
      <c r="AX142">
        <v>64874760</v>
      </c>
      <c r="AY142">
        <v>1</v>
      </c>
      <c r="AZ142">
        <v>0</v>
      </c>
      <c r="BA142">
        <v>164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ROUND(Y142*Source!I189,7)</f>
        <v>1.28</v>
      </c>
      <c r="CY142">
        <f>AA142</f>
        <v>23.09</v>
      </c>
      <c r="CZ142">
        <f>AE142</f>
        <v>23.09</v>
      </c>
      <c r="DA142">
        <f>AI142</f>
        <v>1</v>
      </c>
      <c r="DB142">
        <f t="shared" si="42"/>
        <v>7.39</v>
      </c>
      <c r="DC142">
        <f t="shared" si="43"/>
        <v>0</v>
      </c>
      <c r="DD142" t="s">
        <v>3</v>
      </c>
      <c r="DE142" t="s">
        <v>3</v>
      </c>
      <c r="DF142">
        <f>ROUND(ROUND(AE142,2)*CX142,2)</f>
        <v>29.56</v>
      </c>
      <c r="DG142">
        <f>ROUND(ROUND(AF142,2)*CX142,2)</f>
        <v>0</v>
      </c>
      <c r="DH142">
        <f>ROUND(ROUND(AG142,2)*CX142,2)</f>
        <v>0</v>
      </c>
      <c r="DI142">
        <f>ROUND(ROUND(AH142,2)*CX142,2)</f>
        <v>0</v>
      </c>
      <c r="DJ142">
        <f>DF142</f>
        <v>29.56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ROW(Source!A189)</f>
        <v>189</v>
      </c>
      <c r="B143">
        <v>64873989</v>
      </c>
      <c r="C143">
        <v>64874751</v>
      </c>
      <c r="D143">
        <v>29114247</v>
      </c>
      <c r="E143">
        <v>1</v>
      </c>
      <c r="F143">
        <v>1</v>
      </c>
      <c r="G143">
        <v>1</v>
      </c>
      <c r="H143">
        <v>3</v>
      </c>
      <c r="I143" t="s">
        <v>416</v>
      </c>
      <c r="J143" t="s">
        <v>417</v>
      </c>
      <c r="K143" t="s">
        <v>418</v>
      </c>
      <c r="L143">
        <v>1348</v>
      </c>
      <c r="N143">
        <v>1009</v>
      </c>
      <c r="O143" t="s">
        <v>419</v>
      </c>
      <c r="P143" t="s">
        <v>419</v>
      </c>
      <c r="Q143">
        <v>1000</v>
      </c>
      <c r="W143">
        <v>0</v>
      </c>
      <c r="X143">
        <v>969423507</v>
      </c>
      <c r="Y143">
        <f t="shared" si="41"/>
        <v>2.9999999999999997E-4</v>
      </c>
      <c r="AA143">
        <v>9040.01</v>
      </c>
      <c r="AB143">
        <v>0</v>
      </c>
      <c r="AC143">
        <v>0</v>
      </c>
      <c r="AD143">
        <v>0</v>
      </c>
      <c r="AE143">
        <v>9040.01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2.9999999999999997E-4</v>
      </c>
      <c r="AU143" t="s">
        <v>3</v>
      </c>
      <c r="AV143">
        <v>0</v>
      </c>
      <c r="AW143">
        <v>2</v>
      </c>
      <c r="AX143">
        <v>64874761</v>
      </c>
      <c r="AY143">
        <v>1</v>
      </c>
      <c r="AZ143">
        <v>0</v>
      </c>
      <c r="BA143">
        <v>165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ROUND(Y143*Source!I189,7)</f>
        <v>1.1999999999999999E-3</v>
      </c>
      <c r="CY143">
        <f>AA143</f>
        <v>9040.01</v>
      </c>
      <c r="CZ143">
        <f>AE143</f>
        <v>9040.01</v>
      </c>
      <c r="DA143">
        <f>AI143</f>
        <v>1</v>
      </c>
      <c r="DB143">
        <f t="shared" si="42"/>
        <v>2.71</v>
      </c>
      <c r="DC143">
        <f t="shared" si="43"/>
        <v>0</v>
      </c>
      <c r="DD143" t="s">
        <v>3</v>
      </c>
      <c r="DE143" t="s">
        <v>3</v>
      </c>
      <c r="DF143">
        <f>ROUND(ROUND(AE143,2)*CX143,2)</f>
        <v>10.85</v>
      </c>
      <c r="DG143">
        <f>ROUND(ROUND(AF143,2)*CX143,2)</f>
        <v>0</v>
      </c>
      <c r="DH143">
        <f>ROUND(ROUND(AG143,2)*CX143,2)</f>
        <v>0</v>
      </c>
      <c r="DI143">
        <f>ROUND(ROUND(AH143,2)*CX143,2)</f>
        <v>0</v>
      </c>
      <c r="DJ143">
        <f>DF143</f>
        <v>10.85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ROW(Source!A190)</f>
        <v>190</v>
      </c>
      <c r="B144">
        <v>64873986</v>
      </c>
      <c r="C144">
        <v>64874751</v>
      </c>
      <c r="D144">
        <v>18410171</v>
      </c>
      <c r="E144">
        <v>1</v>
      </c>
      <c r="F144">
        <v>1</v>
      </c>
      <c r="G144">
        <v>1</v>
      </c>
      <c r="H144">
        <v>1</v>
      </c>
      <c r="I144" t="s">
        <v>403</v>
      </c>
      <c r="J144" t="s">
        <v>3</v>
      </c>
      <c r="K144" t="s">
        <v>404</v>
      </c>
      <c r="L144">
        <v>1369</v>
      </c>
      <c r="N144">
        <v>1013</v>
      </c>
      <c r="O144" t="s">
        <v>405</v>
      </c>
      <c r="P144" t="s">
        <v>405</v>
      </c>
      <c r="Q144">
        <v>1</v>
      </c>
      <c r="W144">
        <v>0</v>
      </c>
      <c r="X144">
        <v>1151098980</v>
      </c>
      <c r="Y144">
        <f t="shared" si="41"/>
        <v>1.84</v>
      </c>
      <c r="AA144">
        <v>0</v>
      </c>
      <c r="AB144">
        <v>0</v>
      </c>
      <c r="AC144">
        <v>0</v>
      </c>
      <c r="AD144">
        <v>8.9700000000000006</v>
      </c>
      <c r="AE144">
        <v>0</v>
      </c>
      <c r="AF144">
        <v>0</v>
      </c>
      <c r="AG144">
        <v>0</v>
      </c>
      <c r="AH144">
        <v>8.9700000000000006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1.84</v>
      </c>
      <c r="AU144" t="s">
        <v>3</v>
      </c>
      <c r="AV144">
        <v>1</v>
      </c>
      <c r="AW144">
        <v>2</v>
      </c>
      <c r="AX144">
        <v>64874757</v>
      </c>
      <c r="AY144">
        <v>1</v>
      </c>
      <c r="AZ144">
        <v>0</v>
      </c>
      <c r="BA144">
        <v>167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ROUND(AT144*Source!I190*AH144*AL144,0)</f>
        <v>66</v>
      </c>
      <c r="CV144">
        <f>ROUND(Y144*Source!I190,7)</f>
        <v>7.36</v>
      </c>
      <c r="CW144">
        <v>0</v>
      </c>
      <c r="CX144">
        <f>ROUND(Y144*Source!I190,7)</f>
        <v>7.36</v>
      </c>
      <c r="CY144">
        <f>AD144</f>
        <v>8.9700000000000006</v>
      </c>
      <c r="CZ144">
        <f>AH144</f>
        <v>8.9700000000000006</v>
      </c>
      <c r="DA144">
        <f>AL144</f>
        <v>1</v>
      </c>
      <c r="DB144">
        <f t="shared" si="42"/>
        <v>16.5</v>
      </c>
      <c r="DC144">
        <f t="shared" si="43"/>
        <v>0</v>
      </c>
      <c r="DD144" t="s">
        <v>3</v>
      </c>
      <c r="DE144" t="s">
        <v>3</v>
      </c>
      <c r="DF144">
        <f>ROUND(ROUND(AE144,0)*CX144,0)</f>
        <v>0</v>
      </c>
      <c r="DG144">
        <f>ROUND(ROUND(AF144,0)*CX144,0)</f>
        <v>0</v>
      </c>
      <c r="DH144">
        <f>ROUND(ROUND(AG144,0)*CX144,0)</f>
        <v>0</v>
      </c>
      <c r="DI144">
        <f>ROUND(ROUND(AH144,0)*CX144,0)</f>
        <v>66</v>
      </c>
      <c r="DJ144">
        <f>DI144</f>
        <v>66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ROW(Source!A190)</f>
        <v>190</v>
      </c>
      <c r="B145">
        <v>64873986</v>
      </c>
      <c r="C145">
        <v>64874751</v>
      </c>
      <c r="D145">
        <v>29172509</v>
      </c>
      <c r="E145">
        <v>1</v>
      </c>
      <c r="F145">
        <v>1</v>
      </c>
      <c r="G145">
        <v>1</v>
      </c>
      <c r="H145">
        <v>2</v>
      </c>
      <c r="I145" t="s">
        <v>406</v>
      </c>
      <c r="J145" t="s">
        <v>407</v>
      </c>
      <c r="K145" t="s">
        <v>408</v>
      </c>
      <c r="L145">
        <v>1368</v>
      </c>
      <c r="N145">
        <v>1011</v>
      </c>
      <c r="O145" t="s">
        <v>409</v>
      </c>
      <c r="P145" t="s">
        <v>409</v>
      </c>
      <c r="Q145">
        <v>1</v>
      </c>
      <c r="W145">
        <v>0</v>
      </c>
      <c r="X145">
        <v>646448148</v>
      </c>
      <c r="Y145">
        <f t="shared" si="41"/>
        <v>0.4</v>
      </c>
      <c r="AA145">
        <v>0</v>
      </c>
      <c r="AB145">
        <v>13.54</v>
      </c>
      <c r="AC145">
        <v>0</v>
      </c>
      <c r="AD145">
        <v>0</v>
      </c>
      <c r="AE145">
        <v>0</v>
      </c>
      <c r="AF145">
        <v>3.12</v>
      </c>
      <c r="AG145">
        <v>0</v>
      </c>
      <c r="AH145">
        <v>0</v>
      </c>
      <c r="AI145">
        <v>1</v>
      </c>
      <c r="AJ145">
        <v>4.34</v>
      </c>
      <c r="AK145">
        <v>50.93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0.4</v>
      </c>
      <c r="AU145" t="s">
        <v>3</v>
      </c>
      <c r="AV145">
        <v>0</v>
      </c>
      <c r="AW145">
        <v>2</v>
      </c>
      <c r="AX145">
        <v>64874758</v>
      </c>
      <c r="AY145">
        <v>1</v>
      </c>
      <c r="AZ145">
        <v>0</v>
      </c>
      <c r="BA145">
        <v>168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ROUND(Y145*Source!I190*DO145,7)</f>
        <v>0</v>
      </c>
      <c r="CX145">
        <f>ROUND(Y145*Source!I190,7)</f>
        <v>1.6</v>
      </c>
      <c r="CY145">
        <f>AB145</f>
        <v>13.54</v>
      </c>
      <c r="CZ145">
        <f>AF145</f>
        <v>3.12</v>
      </c>
      <c r="DA145">
        <f>AJ145</f>
        <v>4.34</v>
      </c>
      <c r="DB145">
        <f t="shared" si="42"/>
        <v>1.25</v>
      </c>
      <c r="DC145">
        <f t="shared" si="43"/>
        <v>0</v>
      </c>
      <c r="DD145" t="s">
        <v>3</v>
      </c>
      <c r="DE145" t="s">
        <v>3</v>
      </c>
      <c r="DF145">
        <f>ROUND(ROUND(AE145,0)*CX145,0)</f>
        <v>0</v>
      </c>
      <c r="DG145">
        <f>ROUND(ROUND(AF145*AJ145,0)*CX145,0)</f>
        <v>22</v>
      </c>
      <c r="DH145">
        <f>ROUND(ROUND(AG145*AK145,0)*CX145,0)</f>
        <v>0</v>
      </c>
      <c r="DI145">
        <f>ROUND(ROUND(AH145,0)*CX145,0)</f>
        <v>0</v>
      </c>
      <c r="DJ145">
        <f>DG145</f>
        <v>22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ROW(Source!A190)</f>
        <v>190</v>
      </c>
      <c r="B146">
        <v>64873986</v>
      </c>
      <c r="C146">
        <v>64874751</v>
      </c>
      <c r="D146">
        <v>29174913</v>
      </c>
      <c r="E146">
        <v>1</v>
      </c>
      <c r="F146">
        <v>1</v>
      </c>
      <c r="G146">
        <v>1</v>
      </c>
      <c r="H146">
        <v>2</v>
      </c>
      <c r="I146" t="s">
        <v>410</v>
      </c>
      <c r="J146" t="s">
        <v>411</v>
      </c>
      <c r="K146" t="s">
        <v>412</v>
      </c>
      <c r="L146">
        <v>1368</v>
      </c>
      <c r="N146">
        <v>1011</v>
      </c>
      <c r="O146" t="s">
        <v>409</v>
      </c>
      <c r="P146" t="s">
        <v>409</v>
      </c>
      <c r="Q146">
        <v>1</v>
      </c>
      <c r="W146">
        <v>0</v>
      </c>
      <c r="X146">
        <v>1230759911</v>
      </c>
      <c r="Y146">
        <f t="shared" si="41"/>
        <v>0.01</v>
      </c>
      <c r="AA146">
        <v>0</v>
      </c>
      <c r="AB146">
        <v>2113</v>
      </c>
      <c r="AC146">
        <v>590.79</v>
      </c>
      <c r="AD146">
        <v>0</v>
      </c>
      <c r="AE146">
        <v>0</v>
      </c>
      <c r="AF146">
        <v>87.17</v>
      </c>
      <c r="AG146">
        <v>11.6</v>
      </c>
      <c r="AH146">
        <v>0</v>
      </c>
      <c r="AI146">
        <v>1</v>
      </c>
      <c r="AJ146">
        <v>24.24</v>
      </c>
      <c r="AK146">
        <v>50.93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0.01</v>
      </c>
      <c r="AU146" t="s">
        <v>3</v>
      </c>
      <c r="AV146">
        <v>0</v>
      </c>
      <c r="AW146">
        <v>2</v>
      </c>
      <c r="AX146">
        <v>64874759</v>
      </c>
      <c r="AY146">
        <v>1</v>
      </c>
      <c r="AZ146">
        <v>0</v>
      </c>
      <c r="BA146">
        <v>169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ROUND(Y146*Source!I190*DO146,7)</f>
        <v>0</v>
      </c>
      <c r="CX146">
        <f>ROUND(Y146*Source!I190,7)</f>
        <v>0.04</v>
      </c>
      <c r="CY146">
        <f>AB146</f>
        <v>2113</v>
      </c>
      <c r="CZ146">
        <f>AF146</f>
        <v>87.17</v>
      </c>
      <c r="DA146">
        <f>AJ146</f>
        <v>24.24</v>
      </c>
      <c r="DB146">
        <f t="shared" si="42"/>
        <v>0.87</v>
      </c>
      <c r="DC146">
        <f t="shared" si="43"/>
        <v>0.12</v>
      </c>
      <c r="DD146" t="s">
        <v>3</v>
      </c>
      <c r="DE146" t="s">
        <v>3</v>
      </c>
      <c r="DF146">
        <f>ROUND(ROUND(AE146,0)*CX146,0)</f>
        <v>0</v>
      </c>
      <c r="DG146">
        <f>ROUND(ROUND(AF146*AJ146,0)*CX146,0)</f>
        <v>85</v>
      </c>
      <c r="DH146">
        <f>ROUND(ROUND(AG146*AK146,0)*CX146,0)</f>
        <v>24</v>
      </c>
      <c r="DI146">
        <f>ROUND(ROUND(AH146,0)*CX146,0)</f>
        <v>0</v>
      </c>
      <c r="DJ146">
        <f>DG146</f>
        <v>85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ROW(Source!A190)</f>
        <v>190</v>
      </c>
      <c r="B147">
        <v>64873986</v>
      </c>
      <c r="C147">
        <v>64874751</v>
      </c>
      <c r="D147">
        <v>29110139</v>
      </c>
      <c r="E147">
        <v>1</v>
      </c>
      <c r="F147">
        <v>1</v>
      </c>
      <c r="G147">
        <v>1</v>
      </c>
      <c r="H147">
        <v>3</v>
      </c>
      <c r="I147" t="s">
        <v>413</v>
      </c>
      <c r="J147" t="s">
        <v>414</v>
      </c>
      <c r="K147" t="s">
        <v>415</v>
      </c>
      <c r="L147">
        <v>1346</v>
      </c>
      <c r="N147">
        <v>1009</v>
      </c>
      <c r="O147" t="s">
        <v>318</v>
      </c>
      <c r="P147" t="s">
        <v>318</v>
      </c>
      <c r="Q147">
        <v>1</v>
      </c>
      <c r="W147">
        <v>0</v>
      </c>
      <c r="X147">
        <v>-1947909329</v>
      </c>
      <c r="Y147">
        <f t="shared" si="41"/>
        <v>0.32</v>
      </c>
      <c r="AA147">
        <v>307.56</v>
      </c>
      <c r="AB147">
        <v>0</v>
      </c>
      <c r="AC147">
        <v>0</v>
      </c>
      <c r="AD147">
        <v>0</v>
      </c>
      <c r="AE147">
        <v>23.09</v>
      </c>
      <c r="AF147">
        <v>0</v>
      </c>
      <c r="AG147">
        <v>0</v>
      </c>
      <c r="AH147">
        <v>0</v>
      </c>
      <c r="AI147">
        <v>13.32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0.32</v>
      </c>
      <c r="AU147" t="s">
        <v>3</v>
      </c>
      <c r="AV147">
        <v>0</v>
      </c>
      <c r="AW147">
        <v>2</v>
      </c>
      <c r="AX147">
        <v>64874760</v>
      </c>
      <c r="AY147">
        <v>1</v>
      </c>
      <c r="AZ147">
        <v>0</v>
      </c>
      <c r="BA147">
        <v>170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ROUND(Y147*Source!I190,7)</f>
        <v>1.28</v>
      </c>
      <c r="CY147">
        <f>AA147</f>
        <v>307.56</v>
      </c>
      <c r="CZ147">
        <f>AE147</f>
        <v>23.09</v>
      </c>
      <c r="DA147">
        <f>AI147</f>
        <v>13.32</v>
      </c>
      <c r="DB147">
        <f t="shared" si="42"/>
        <v>7.39</v>
      </c>
      <c r="DC147">
        <f t="shared" si="43"/>
        <v>0</v>
      </c>
      <c r="DD147" t="s">
        <v>3</v>
      </c>
      <c r="DE147" t="s">
        <v>3</v>
      </c>
      <c r="DF147">
        <f>ROUND(ROUND(AE147*AI147,0)*CX147,0)</f>
        <v>394</v>
      </c>
      <c r="DG147">
        <f>ROUND(ROUND(AF147,0)*CX147,0)</f>
        <v>0</v>
      </c>
      <c r="DH147">
        <f>ROUND(ROUND(AG147,0)*CX147,0)</f>
        <v>0</v>
      </c>
      <c r="DI147">
        <f>ROUND(ROUND(AH147,0)*CX147,0)</f>
        <v>0</v>
      </c>
      <c r="DJ147">
        <f>DF147</f>
        <v>394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ROW(Source!A190)</f>
        <v>190</v>
      </c>
      <c r="B148">
        <v>64873986</v>
      </c>
      <c r="C148">
        <v>64874751</v>
      </c>
      <c r="D148">
        <v>29114247</v>
      </c>
      <c r="E148">
        <v>1</v>
      </c>
      <c r="F148">
        <v>1</v>
      </c>
      <c r="G148">
        <v>1</v>
      </c>
      <c r="H148">
        <v>3</v>
      </c>
      <c r="I148" t="s">
        <v>416</v>
      </c>
      <c r="J148" t="s">
        <v>417</v>
      </c>
      <c r="K148" t="s">
        <v>418</v>
      </c>
      <c r="L148">
        <v>1348</v>
      </c>
      <c r="N148">
        <v>1009</v>
      </c>
      <c r="O148" t="s">
        <v>419</v>
      </c>
      <c r="P148" t="s">
        <v>419</v>
      </c>
      <c r="Q148">
        <v>1000</v>
      </c>
      <c r="W148">
        <v>0</v>
      </c>
      <c r="X148">
        <v>969423507</v>
      </c>
      <c r="Y148">
        <f t="shared" si="41"/>
        <v>2.9999999999999997E-4</v>
      </c>
      <c r="AA148">
        <v>136956.15</v>
      </c>
      <c r="AB148">
        <v>0</v>
      </c>
      <c r="AC148">
        <v>0</v>
      </c>
      <c r="AD148">
        <v>0</v>
      </c>
      <c r="AE148">
        <v>9040.01</v>
      </c>
      <c r="AF148">
        <v>0</v>
      </c>
      <c r="AG148">
        <v>0</v>
      </c>
      <c r="AH148">
        <v>0</v>
      </c>
      <c r="AI148">
        <v>15.15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2.9999999999999997E-4</v>
      </c>
      <c r="AU148" t="s">
        <v>3</v>
      </c>
      <c r="AV148">
        <v>0</v>
      </c>
      <c r="AW148">
        <v>2</v>
      </c>
      <c r="AX148">
        <v>64874761</v>
      </c>
      <c r="AY148">
        <v>1</v>
      </c>
      <c r="AZ148">
        <v>0</v>
      </c>
      <c r="BA148">
        <v>171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ROUND(Y148*Source!I190,7)</f>
        <v>1.1999999999999999E-3</v>
      </c>
      <c r="CY148">
        <f>AA148</f>
        <v>136956.15</v>
      </c>
      <c r="CZ148">
        <f>AE148</f>
        <v>9040.01</v>
      </c>
      <c r="DA148">
        <f>AI148</f>
        <v>15.15</v>
      </c>
      <c r="DB148">
        <f t="shared" si="42"/>
        <v>2.71</v>
      </c>
      <c r="DC148">
        <f t="shared" si="43"/>
        <v>0</v>
      </c>
      <c r="DD148" t="s">
        <v>3</v>
      </c>
      <c r="DE148" t="s">
        <v>3</v>
      </c>
      <c r="DF148">
        <f>ROUND(ROUND(AE148*AI148,0)*CX148,0)</f>
        <v>164</v>
      </c>
      <c r="DG148">
        <f>ROUND(ROUND(AF148,0)*CX148,0)</f>
        <v>0</v>
      </c>
      <c r="DH148">
        <f>ROUND(ROUND(AG148,0)*CX148,0)</f>
        <v>0</v>
      </c>
      <c r="DI148">
        <f>ROUND(ROUND(AH148,0)*CX148,0)</f>
        <v>0</v>
      </c>
      <c r="DJ148">
        <f>DF148</f>
        <v>164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ROW(Source!A193)</f>
        <v>193</v>
      </c>
      <c r="B149">
        <v>64873989</v>
      </c>
      <c r="C149">
        <v>64874764</v>
      </c>
      <c r="D149">
        <v>18410171</v>
      </c>
      <c r="E149">
        <v>1</v>
      </c>
      <c r="F149">
        <v>1</v>
      </c>
      <c r="G149">
        <v>1</v>
      </c>
      <c r="H149">
        <v>1</v>
      </c>
      <c r="I149" t="s">
        <v>403</v>
      </c>
      <c r="J149" t="s">
        <v>3</v>
      </c>
      <c r="K149" t="s">
        <v>404</v>
      </c>
      <c r="L149">
        <v>1369</v>
      </c>
      <c r="N149">
        <v>1013</v>
      </c>
      <c r="O149" t="s">
        <v>405</v>
      </c>
      <c r="P149" t="s">
        <v>405</v>
      </c>
      <c r="Q149">
        <v>1</v>
      </c>
      <c r="W149">
        <v>0</v>
      </c>
      <c r="X149">
        <v>1151098980</v>
      </c>
      <c r="Y149">
        <f t="shared" si="41"/>
        <v>1.46</v>
      </c>
      <c r="AA149">
        <v>0</v>
      </c>
      <c r="AB149">
        <v>0</v>
      </c>
      <c r="AC149">
        <v>0</v>
      </c>
      <c r="AD149">
        <v>8.9700000000000006</v>
      </c>
      <c r="AE149">
        <v>0</v>
      </c>
      <c r="AF149">
        <v>0</v>
      </c>
      <c r="AG149">
        <v>0</v>
      </c>
      <c r="AH149">
        <v>8.9700000000000006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1.46</v>
      </c>
      <c r="AU149" t="s">
        <v>3</v>
      </c>
      <c r="AV149">
        <v>1</v>
      </c>
      <c r="AW149">
        <v>2</v>
      </c>
      <c r="AX149">
        <v>64874772</v>
      </c>
      <c r="AY149">
        <v>1</v>
      </c>
      <c r="AZ149">
        <v>0</v>
      </c>
      <c r="BA149">
        <v>173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ROUND(AT149*Source!I193*AH149*AL149,0)</f>
        <v>52</v>
      </c>
      <c r="CV149">
        <f>ROUND(Y149*Source!I193,7)</f>
        <v>5.84</v>
      </c>
      <c r="CW149">
        <v>0</v>
      </c>
      <c r="CX149">
        <f>ROUND(Y149*Source!I193,7)</f>
        <v>5.84</v>
      </c>
      <c r="CY149">
        <f>AD149</f>
        <v>8.9700000000000006</v>
      </c>
      <c r="CZ149">
        <f>AH149</f>
        <v>8.9700000000000006</v>
      </c>
      <c r="DA149">
        <f>AL149</f>
        <v>1</v>
      </c>
      <c r="DB149">
        <f t="shared" si="42"/>
        <v>13.1</v>
      </c>
      <c r="DC149">
        <f t="shared" si="43"/>
        <v>0</v>
      </c>
      <c r="DD149" t="s">
        <v>3</v>
      </c>
      <c r="DE149" t="s">
        <v>3</v>
      </c>
      <c r="DF149">
        <f t="shared" ref="DF149:DF155" si="45">ROUND(ROUND(AE149,2)*CX149,2)</f>
        <v>0</v>
      </c>
      <c r="DG149">
        <f t="shared" ref="DG149:DG155" si="46">ROUND(ROUND(AF149,2)*CX149,2)</f>
        <v>0</v>
      </c>
      <c r="DH149">
        <f t="shared" ref="DH149:DH155" si="47">ROUND(ROUND(AG149,2)*CX149,2)</f>
        <v>0</v>
      </c>
      <c r="DI149">
        <f t="shared" ref="DI149:DI155" si="48">ROUND(ROUND(AH149,2)*CX149,2)</f>
        <v>52.38</v>
      </c>
      <c r="DJ149">
        <f>DI149</f>
        <v>52.38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ROW(Source!A193)</f>
        <v>193</v>
      </c>
      <c r="B150">
        <v>64873989</v>
      </c>
      <c r="C150">
        <v>64874764</v>
      </c>
      <c r="D150">
        <v>29172657</v>
      </c>
      <c r="E150">
        <v>1</v>
      </c>
      <c r="F150">
        <v>1</v>
      </c>
      <c r="G150">
        <v>1</v>
      </c>
      <c r="H150">
        <v>2</v>
      </c>
      <c r="I150" t="s">
        <v>432</v>
      </c>
      <c r="J150" t="s">
        <v>433</v>
      </c>
      <c r="K150" t="s">
        <v>434</v>
      </c>
      <c r="L150">
        <v>1368</v>
      </c>
      <c r="N150">
        <v>1011</v>
      </c>
      <c r="O150" t="s">
        <v>409</v>
      </c>
      <c r="P150" t="s">
        <v>409</v>
      </c>
      <c r="Q150">
        <v>1</v>
      </c>
      <c r="W150">
        <v>0</v>
      </c>
      <c r="X150">
        <v>1474986261</v>
      </c>
      <c r="Y150">
        <f t="shared" si="41"/>
        <v>0.12</v>
      </c>
      <c r="AA150">
        <v>0</v>
      </c>
      <c r="AB150">
        <v>8.1</v>
      </c>
      <c r="AC150">
        <v>0</v>
      </c>
      <c r="AD150">
        <v>0</v>
      </c>
      <c r="AE150">
        <v>0</v>
      </c>
      <c r="AF150">
        <v>8.1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0.12</v>
      </c>
      <c r="AU150" t="s">
        <v>3</v>
      </c>
      <c r="AV150">
        <v>0</v>
      </c>
      <c r="AW150">
        <v>2</v>
      </c>
      <c r="AX150">
        <v>64874773</v>
      </c>
      <c r="AY150">
        <v>1</v>
      </c>
      <c r="AZ150">
        <v>0</v>
      </c>
      <c r="BA150">
        <v>174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ROUND(Y150*Source!I193*DO150,7)</f>
        <v>0</v>
      </c>
      <c r="CX150">
        <f>ROUND(Y150*Source!I193,7)</f>
        <v>0.48</v>
      </c>
      <c r="CY150">
        <f>AB150</f>
        <v>8.1</v>
      </c>
      <c r="CZ150">
        <f>AF150</f>
        <v>8.1</v>
      </c>
      <c r="DA150">
        <f>AJ150</f>
        <v>1</v>
      </c>
      <c r="DB150">
        <f t="shared" si="42"/>
        <v>0.97</v>
      </c>
      <c r="DC150">
        <f t="shared" si="43"/>
        <v>0</v>
      </c>
      <c r="DD150" t="s">
        <v>3</v>
      </c>
      <c r="DE150" t="s">
        <v>3</v>
      </c>
      <c r="DF150">
        <f t="shared" si="45"/>
        <v>0</v>
      </c>
      <c r="DG150">
        <f t="shared" si="46"/>
        <v>3.89</v>
      </c>
      <c r="DH150">
        <f t="shared" si="47"/>
        <v>0</v>
      </c>
      <c r="DI150">
        <f t="shared" si="48"/>
        <v>0</v>
      </c>
      <c r="DJ150">
        <f>DG150</f>
        <v>3.89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ROW(Source!A193)</f>
        <v>193</v>
      </c>
      <c r="B151">
        <v>64873989</v>
      </c>
      <c r="C151">
        <v>64874764</v>
      </c>
      <c r="D151">
        <v>29174500</v>
      </c>
      <c r="E151">
        <v>1</v>
      </c>
      <c r="F151">
        <v>1</v>
      </c>
      <c r="G151">
        <v>1</v>
      </c>
      <c r="H151">
        <v>2</v>
      </c>
      <c r="I151" t="s">
        <v>441</v>
      </c>
      <c r="J151" t="s">
        <v>442</v>
      </c>
      <c r="K151" t="s">
        <v>443</v>
      </c>
      <c r="L151">
        <v>1368</v>
      </c>
      <c r="N151">
        <v>1011</v>
      </c>
      <c r="O151" t="s">
        <v>409</v>
      </c>
      <c r="P151" t="s">
        <v>409</v>
      </c>
      <c r="Q151">
        <v>1</v>
      </c>
      <c r="W151">
        <v>0</v>
      </c>
      <c r="X151">
        <v>-1867053656</v>
      </c>
      <c r="Y151">
        <f t="shared" si="41"/>
        <v>0.27</v>
      </c>
      <c r="AA151">
        <v>0</v>
      </c>
      <c r="AB151">
        <v>1.95</v>
      </c>
      <c r="AC151">
        <v>0</v>
      </c>
      <c r="AD151">
        <v>0</v>
      </c>
      <c r="AE151">
        <v>0</v>
      </c>
      <c r="AF151">
        <v>1.95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0.27</v>
      </c>
      <c r="AU151" t="s">
        <v>3</v>
      </c>
      <c r="AV151">
        <v>0</v>
      </c>
      <c r="AW151">
        <v>2</v>
      </c>
      <c r="AX151">
        <v>64874774</v>
      </c>
      <c r="AY151">
        <v>1</v>
      </c>
      <c r="AZ151">
        <v>0</v>
      </c>
      <c r="BA151">
        <v>175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ROUND(Y151*Source!I193*DO151,7)</f>
        <v>0</v>
      </c>
      <c r="CX151">
        <f>ROUND(Y151*Source!I193,7)</f>
        <v>1.08</v>
      </c>
      <c r="CY151">
        <f>AB151</f>
        <v>1.95</v>
      </c>
      <c r="CZ151">
        <f>AF151</f>
        <v>1.95</v>
      </c>
      <c r="DA151">
        <f>AJ151</f>
        <v>1</v>
      </c>
      <c r="DB151">
        <f t="shared" si="42"/>
        <v>0.53</v>
      </c>
      <c r="DC151">
        <f t="shared" si="43"/>
        <v>0</v>
      </c>
      <c r="DD151" t="s">
        <v>3</v>
      </c>
      <c r="DE151" t="s">
        <v>3</v>
      </c>
      <c r="DF151">
        <f t="shared" si="45"/>
        <v>0</v>
      </c>
      <c r="DG151">
        <f t="shared" si="46"/>
        <v>2.11</v>
      </c>
      <c r="DH151">
        <f t="shared" si="47"/>
        <v>0</v>
      </c>
      <c r="DI151">
        <f t="shared" si="48"/>
        <v>0</v>
      </c>
      <c r="DJ151">
        <f>DG151</f>
        <v>2.11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ROW(Source!A193)</f>
        <v>193</v>
      </c>
      <c r="B152">
        <v>64873989</v>
      </c>
      <c r="C152">
        <v>64874764</v>
      </c>
      <c r="D152">
        <v>29174913</v>
      </c>
      <c r="E152">
        <v>1</v>
      </c>
      <c r="F152">
        <v>1</v>
      </c>
      <c r="G152">
        <v>1</v>
      </c>
      <c r="H152">
        <v>2</v>
      </c>
      <c r="I152" t="s">
        <v>410</v>
      </c>
      <c r="J152" t="s">
        <v>411</v>
      </c>
      <c r="K152" t="s">
        <v>412</v>
      </c>
      <c r="L152">
        <v>1368</v>
      </c>
      <c r="N152">
        <v>1011</v>
      </c>
      <c r="O152" t="s">
        <v>409</v>
      </c>
      <c r="P152" t="s">
        <v>409</v>
      </c>
      <c r="Q152">
        <v>1</v>
      </c>
      <c r="W152">
        <v>0</v>
      </c>
      <c r="X152">
        <v>1230759911</v>
      </c>
      <c r="Y152">
        <f t="shared" si="41"/>
        <v>0.01</v>
      </c>
      <c r="AA152">
        <v>0</v>
      </c>
      <c r="AB152">
        <v>87.17</v>
      </c>
      <c r="AC152">
        <v>11.6</v>
      </c>
      <c r="AD152">
        <v>0</v>
      </c>
      <c r="AE152">
        <v>0</v>
      </c>
      <c r="AF152">
        <v>87.17</v>
      </c>
      <c r="AG152">
        <v>11.6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0.01</v>
      </c>
      <c r="AU152" t="s">
        <v>3</v>
      </c>
      <c r="AV152">
        <v>0</v>
      </c>
      <c r="AW152">
        <v>2</v>
      </c>
      <c r="AX152">
        <v>64874775</v>
      </c>
      <c r="AY152">
        <v>1</v>
      </c>
      <c r="AZ152">
        <v>0</v>
      </c>
      <c r="BA152">
        <v>176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ROUND(Y152*Source!I193*DO152,7)</f>
        <v>0</v>
      </c>
      <c r="CX152">
        <f>ROUND(Y152*Source!I193,7)</f>
        <v>0.04</v>
      </c>
      <c r="CY152">
        <f>AB152</f>
        <v>87.17</v>
      </c>
      <c r="CZ152">
        <f>AF152</f>
        <v>87.17</v>
      </c>
      <c r="DA152">
        <f>AJ152</f>
        <v>1</v>
      </c>
      <c r="DB152">
        <f t="shared" si="42"/>
        <v>0.87</v>
      </c>
      <c r="DC152">
        <f t="shared" si="43"/>
        <v>0.12</v>
      </c>
      <c r="DD152" t="s">
        <v>3</v>
      </c>
      <c r="DE152" t="s">
        <v>3</v>
      </c>
      <c r="DF152">
        <f t="shared" si="45"/>
        <v>0</v>
      </c>
      <c r="DG152">
        <f t="shared" si="46"/>
        <v>3.49</v>
      </c>
      <c r="DH152">
        <f t="shared" si="47"/>
        <v>0.46</v>
      </c>
      <c r="DI152">
        <f t="shared" si="48"/>
        <v>0</v>
      </c>
      <c r="DJ152">
        <f>DG152</f>
        <v>3.49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ROW(Source!A193)</f>
        <v>193</v>
      </c>
      <c r="B153">
        <v>64873989</v>
      </c>
      <c r="C153">
        <v>64874764</v>
      </c>
      <c r="D153">
        <v>29113986</v>
      </c>
      <c r="E153">
        <v>1</v>
      </c>
      <c r="F153">
        <v>1</v>
      </c>
      <c r="G153">
        <v>1</v>
      </c>
      <c r="H153">
        <v>3</v>
      </c>
      <c r="I153" t="s">
        <v>435</v>
      </c>
      <c r="J153" t="s">
        <v>436</v>
      </c>
      <c r="K153" t="s">
        <v>437</v>
      </c>
      <c r="L153">
        <v>1348</v>
      </c>
      <c r="N153">
        <v>1009</v>
      </c>
      <c r="O153" t="s">
        <v>419</v>
      </c>
      <c r="P153" t="s">
        <v>419</v>
      </c>
      <c r="Q153">
        <v>1000</v>
      </c>
      <c r="W153">
        <v>0</v>
      </c>
      <c r="X153">
        <v>-2063358494</v>
      </c>
      <c r="Y153">
        <f t="shared" si="41"/>
        <v>1.1E-4</v>
      </c>
      <c r="AA153">
        <v>10362</v>
      </c>
      <c r="AB153">
        <v>0</v>
      </c>
      <c r="AC153">
        <v>0</v>
      </c>
      <c r="AD153">
        <v>0</v>
      </c>
      <c r="AE153">
        <v>10362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1.1E-4</v>
      </c>
      <c r="AU153" t="s">
        <v>3</v>
      </c>
      <c r="AV153">
        <v>0</v>
      </c>
      <c r="AW153">
        <v>2</v>
      </c>
      <c r="AX153">
        <v>64874776</v>
      </c>
      <c r="AY153">
        <v>1</v>
      </c>
      <c r="AZ153">
        <v>0</v>
      </c>
      <c r="BA153">
        <v>177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ROUND(Y153*Source!I193,7)</f>
        <v>4.4000000000000002E-4</v>
      </c>
      <c r="CY153">
        <f>AA153</f>
        <v>10362</v>
      </c>
      <c r="CZ153">
        <f>AE153</f>
        <v>10362</v>
      </c>
      <c r="DA153">
        <f>AI153</f>
        <v>1</v>
      </c>
      <c r="DB153">
        <f t="shared" si="42"/>
        <v>1.1399999999999999</v>
      </c>
      <c r="DC153">
        <f t="shared" si="43"/>
        <v>0</v>
      </c>
      <c r="DD153" t="s">
        <v>3</v>
      </c>
      <c r="DE153" t="s">
        <v>3</v>
      </c>
      <c r="DF153">
        <f t="shared" si="45"/>
        <v>4.5599999999999996</v>
      </c>
      <c r="DG153">
        <f t="shared" si="46"/>
        <v>0</v>
      </c>
      <c r="DH153">
        <f t="shared" si="47"/>
        <v>0</v>
      </c>
      <c r="DI153">
        <f t="shared" si="48"/>
        <v>0</v>
      </c>
      <c r="DJ153">
        <f>DF153</f>
        <v>4.5599999999999996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ROW(Source!A193)</f>
        <v>193</v>
      </c>
      <c r="B154">
        <v>64873989</v>
      </c>
      <c r="C154">
        <v>64874764</v>
      </c>
      <c r="D154">
        <v>29131328</v>
      </c>
      <c r="E154">
        <v>1</v>
      </c>
      <c r="F154">
        <v>1</v>
      </c>
      <c r="G154">
        <v>1</v>
      </c>
      <c r="H154">
        <v>3</v>
      </c>
      <c r="I154" t="s">
        <v>444</v>
      </c>
      <c r="J154" t="s">
        <v>445</v>
      </c>
      <c r="K154" t="s">
        <v>446</v>
      </c>
      <c r="L154">
        <v>1348</v>
      </c>
      <c r="N154">
        <v>1009</v>
      </c>
      <c r="O154" t="s">
        <v>419</v>
      </c>
      <c r="P154" t="s">
        <v>419</v>
      </c>
      <c r="Q154">
        <v>1000</v>
      </c>
      <c r="W154">
        <v>0</v>
      </c>
      <c r="X154">
        <v>1970784338</v>
      </c>
      <c r="Y154">
        <f t="shared" si="41"/>
        <v>4.2999999999999999E-4</v>
      </c>
      <c r="AA154">
        <v>6014.12</v>
      </c>
      <c r="AB154">
        <v>0</v>
      </c>
      <c r="AC154">
        <v>0</v>
      </c>
      <c r="AD154">
        <v>0</v>
      </c>
      <c r="AE154">
        <v>6014.12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4.2999999999999999E-4</v>
      </c>
      <c r="AU154" t="s">
        <v>3</v>
      </c>
      <c r="AV154">
        <v>0</v>
      </c>
      <c r="AW154">
        <v>2</v>
      </c>
      <c r="AX154">
        <v>64874777</v>
      </c>
      <c r="AY154">
        <v>1</v>
      </c>
      <c r="AZ154">
        <v>0</v>
      </c>
      <c r="BA154">
        <v>178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ROUND(Y154*Source!I193,7)</f>
        <v>1.72E-3</v>
      </c>
      <c r="CY154">
        <f>AA154</f>
        <v>6014.12</v>
      </c>
      <c r="CZ154">
        <f>AE154</f>
        <v>6014.12</v>
      </c>
      <c r="DA154">
        <f>AI154</f>
        <v>1</v>
      </c>
      <c r="DB154">
        <f t="shared" si="42"/>
        <v>2.59</v>
      </c>
      <c r="DC154">
        <f t="shared" si="43"/>
        <v>0</v>
      </c>
      <c r="DD154" t="s">
        <v>3</v>
      </c>
      <c r="DE154" t="s">
        <v>3</v>
      </c>
      <c r="DF154">
        <f t="shared" si="45"/>
        <v>10.34</v>
      </c>
      <c r="DG154">
        <f t="shared" si="46"/>
        <v>0</v>
      </c>
      <c r="DH154">
        <f t="shared" si="47"/>
        <v>0</v>
      </c>
      <c r="DI154">
        <f t="shared" si="48"/>
        <v>0</v>
      </c>
      <c r="DJ154">
        <f>DF154</f>
        <v>10.34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ROW(Source!A193)</f>
        <v>193</v>
      </c>
      <c r="B155">
        <v>64873989</v>
      </c>
      <c r="C155">
        <v>64874764</v>
      </c>
      <c r="D155">
        <v>29145157</v>
      </c>
      <c r="E155">
        <v>1</v>
      </c>
      <c r="F155">
        <v>1</v>
      </c>
      <c r="G155">
        <v>1</v>
      </c>
      <c r="H155">
        <v>3</v>
      </c>
      <c r="I155" t="s">
        <v>447</v>
      </c>
      <c r="J155" t="s">
        <v>448</v>
      </c>
      <c r="K155" t="s">
        <v>449</v>
      </c>
      <c r="L155">
        <v>1339</v>
      </c>
      <c r="N155">
        <v>1007</v>
      </c>
      <c r="O155" t="s">
        <v>450</v>
      </c>
      <c r="P155" t="s">
        <v>450</v>
      </c>
      <c r="Q155">
        <v>1</v>
      </c>
      <c r="W155">
        <v>0</v>
      </c>
      <c r="X155">
        <v>-211956249</v>
      </c>
      <c r="Y155">
        <f t="shared" si="41"/>
        <v>2.9999999999999997E-4</v>
      </c>
      <c r="AA155">
        <v>519.79999999999995</v>
      </c>
      <c r="AB155">
        <v>0</v>
      </c>
      <c r="AC155">
        <v>0</v>
      </c>
      <c r="AD155">
        <v>0</v>
      </c>
      <c r="AE155">
        <v>519.79999999999995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2.9999999999999997E-4</v>
      </c>
      <c r="AU155" t="s">
        <v>3</v>
      </c>
      <c r="AV155">
        <v>0</v>
      </c>
      <c r="AW155">
        <v>2</v>
      </c>
      <c r="AX155">
        <v>64874779</v>
      </c>
      <c r="AY155">
        <v>1</v>
      </c>
      <c r="AZ155">
        <v>0</v>
      </c>
      <c r="BA155">
        <v>180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ROUND(Y155*Source!I193,7)</f>
        <v>1.1999999999999999E-3</v>
      </c>
      <c r="CY155">
        <f>AA155</f>
        <v>519.79999999999995</v>
      </c>
      <c r="CZ155">
        <f>AE155</f>
        <v>519.79999999999995</v>
      </c>
      <c r="DA155">
        <f>AI155</f>
        <v>1</v>
      </c>
      <c r="DB155">
        <f t="shared" si="42"/>
        <v>0.16</v>
      </c>
      <c r="DC155">
        <f t="shared" si="43"/>
        <v>0</v>
      </c>
      <c r="DD155" t="s">
        <v>3</v>
      </c>
      <c r="DE155" t="s">
        <v>3</v>
      </c>
      <c r="DF155">
        <f t="shared" si="45"/>
        <v>0.62</v>
      </c>
      <c r="DG155">
        <f t="shared" si="46"/>
        <v>0</v>
      </c>
      <c r="DH155">
        <f t="shared" si="47"/>
        <v>0</v>
      </c>
      <c r="DI155">
        <f t="shared" si="48"/>
        <v>0</v>
      </c>
      <c r="DJ155">
        <f>DF155</f>
        <v>0.62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ROW(Source!A194)</f>
        <v>194</v>
      </c>
      <c r="B156">
        <v>64873986</v>
      </c>
      <c r="C156">
        <v>64874764</v>
      </c>
      <c r="D156">
        <v>18410171</v>
      </c>
      <c r="E156">
        <v>1</v>
      </c>
      <c r="F156">
        <v>1</v>
      </c>
      <c r="G156">
        <v>1</v>
      </c>
      <c r="H156">
        <v>1</v>
      </c>
      <c r="I156" t="s">
        <v>403</v>
      </c>
      <c r="J156" t="s">
        <v>3</v>
      </c>
      <c r="K156" t="s">
        <v>404</v>
      </c>
      <c r="L156">
        <v>1369</v>
      </c>
      <c r="N156">
        <v>1013</v>
      </c>
      <c r="O156" t="s">
        <v>405</v>
      </c>
      <c r="P156" t="s">
        <v>405</v>
      </c>
      <c r="Q156">
        <v>1</v>
      </c>
      <c r="W156">
        <v>0</v>
      </c>
      <c r="X156">
        <v>1151098980</v>
      </c>
      <c r="Y156">
        <f t="shared" si="41"/>
        <v>1.46</v>
      </c>
      <c r="AA156">
        <v>0</v>
      </c>
      <c r="AB156">
        <v>0</v>
      </c>
      <c r="AC156">
        <v>0</v>
      </c>
      <c r="AD156">
        <v>8.9700000000000006</v>
      </c>
      <c r="AE156">
        <v>0</v>
      </c>
      <c r="AF156">
        <v>0</v>
      </c>
      <c r="AG156">
        <v>0</v>
      </c>
      <c r="AH156">
        <v>8.9700000000000006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1.46</v>
      </c>
      <c r="AU156" t="s">
        <v>3</v>
      </c>
      <c r="AV156">
        <v>1</v>
      </c>
      <c r="AW156">
        <v>2</v>
      </c>
      <c r="AX156">
        <v>64874772</v>
      </c>
      <c r="AY156">
        <v>1</v>
      </c>
      <c r="AZ156">
        <v>0</v>
      </c>
      <c r="BA156">
        <v>181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ROUND(AT156*Source!I194*AH156*AL156,0)</f>
        <v>52</v>
      </c>
      <c r="CV156">
        <f>ROUND(Y156*Source!I194,7)</f>
        <v>5.84</v>
      </c>
      <c r="CW156">
        <v>0</v>
      </c>
      <c r="CX156">
        <f>ROUND(Y156*Source!I194,7)</f>
        <v>5.84</v>
      </c>
      <c r="CY156">
        <f>AD156</f>
        <v>8.9700000000000006</v>
      </c>
      <c r="CZ156">
        <f>AH156</f>
        <v>8.9700000000000006</v>
      </c>
      <c r="DA156">
        <f>AL156</f>
        <v>1</v>
      </c>
      <c r="DB156">
        <f t="shared" si="42"/>
        <v>13.1</v>
      </c>
      <c r="DC156">
        <f t="shared" si="43"/>
        <v>0</v>
      </c>
      <c r="DD156" t="s">
        <v>3</v>
      </c>
      <c r="DE156" t="s">
        <v>3</v>
      </c>
      <c r="DF156">
        <f>ROUND(ROUND(AE156,0)*CX156,0)</f>
        <v>0</v>
      </c>
      <c r="DG156">
        <f>ROUND(ROUND(AF156,0)*CX156,0)</f>
        <v>0</v>
      </c>
      <c r="DH156">
        <f>ROUND(ROUND(AG156,0)*CX156,0)</f>
        <v>0</v>
      </c>
      <c r="DI156">
        <f t="shared" ref="DI156:DI162" si="49">ROUND(ROUND(AH156,0)*CX156,0)</f>
        <v>53</v>
      </c>
      <c r="DJ156">
        <f>DI156</f>
        <v>53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ROW(Source!A194)</f>
        <v>194</v>
      </c>
      <c r="B157">
        <v>64873986</v>
      </c>
      <c r="C157">
        <v>64874764</v>
      </c>
      <c r="D157">
        <v>29172657</v>
      </c>
      <c r="E157">
        <v>1</v>
      </c>
      <c r="F157">
        <v>1</v>
      </c>
      <c r="G157">
        <v>1</v>
      </c>
      <c r="H157">
        <v>2</v>
      </c>
      <c r="I157" t="s">
        <v>432</v>
      </c>
      <c r="J157" t="s">
        <v>433</v>
      </c>
      <c r="K157" t="s">
        <v>434</v>
      </c>
      <c r="L157">
        <v>1368</v>
      </c>
      <c r="N157">
        <v>1011</v>
      </c>
      <c r="O157" t="s">
        <v>409</v>
      </c>
      <c r="P157" t="s">
        <v>409</v>
      </c>
      <c r="Q157">
        <v>1</v>
      </c>
      <c r="W157">
        <v>0</v>
      </c>
      <c r="X157">
        <v>1474986261</v>
      </c>
      <c r="Y157">
        <f t="shared" si="41"/>
        <v>0.12</v>
      </c>
      <c r="AA157">
        <v>0</v>
      </c>
      <c r="AB157">
        <v>67.150000000000006</v>
      </c>
      <c r="AC157">
        <v>0</v>
      </c>
      <c r="AD157">
        <v>0</v>
      </c>
      <c r="AE157">
        <v>0</v>
      </c>
      <c r="AF157">
        <v>8.1</v>
      </c>
      <c r="AG157">
        <v>0</v>
      </c>
      <c r="AH157">
        <v>0</v>
      </c>
      <c r="AI157">
        <v>1</v>
      </c>
      <c r="AJ157">
        <v>8.2899999999999991</v>
      </c>
      <c r="AK157">
        <v>50.93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0.12</v>
      </c>
      <c r="AU157" t="s">
        <v>3</v>
      </c>
      <c r="AV157">
        <v>0</v>
      </c>
      <c r="AW157">
        <v>2</v>
      </c>
      <c r="AX157">
        <v>64874773</v>
      </c>
      <c r="AY157">
        <v>1</v>
      </c>
      <c r="AZ157">
        <v>0</v>
      </c>
      <c r="BA157">
        <v>182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ROUND(Y157*Source!I194*DO157,7)</f>
        <v>0</v>
      </c>
      <c r="CX157">
        <f>ROUND(Y157*Source!I194,7)</f>
        <v>0.48</v>
      </c>
      <c r="CY157">
        <f>AB157</f>
        <v>67.150000000000006</v>
      </c>
      <c r="CZ157">
        <f>AF157</f>
        <v>8.1</v>
      </c>
      <c r="DA157">
        <f>AJ157</f>
        <v>8.2899999999999991</v>
      </c>
      <c r="DB157">
        <f t="shared" si="42"/>
        <v>0.97</v>
      </c>
      <c r="DC157">
        <f t="shared" si="43"/>
        <v>0</v>
      </c>
      <c r="DD157" t="s">
        <v>3</v>
      </c>
      <c r="DE157" t="s">
        <v>3</v>
      </c>
      <c r="DF157">
        <f>ROUND(ROUND(AE157,0)*CX157,0)</f>
        <v>0</v>
      </c>
      <c r="DG157">
        <f>ROUND(ROUND(AF157*AJ157,0)*CX157,0)</f>
        <v>32</v>
      </c>
      <c r="DH157">
        <f>ROUND(ROUND(AG157*AK157,0)*CX157,0)</f>
        <v>0</v>
      </c>
      <c r="DI157">
        <f t="shared" si="49"/>
        <v>0</v>
      </c>
      <c r="DJ157">
        <f>DG157</f>
        <v>32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ROW(Source!A194)</f>
        <v>194</v>
      </c>
      <c r="B158">
        <v>64873986</v>
      </c>
      <c r="C158">
        <v>64874764</v>
      </c>
      <c r="D158">
        <v>29174500</v>
      </c>
      <c r="E158">
        <v>1</v>
      </c>
      <c r="F158">
        <v>1</v>
      </c>
      <c r="G158">
        <v>1</v>
      </c>
      <c r="H158">
        <v>2</v>
      </c>
      <c r="I158" t="s">
        <v>441</v>
      </c>
      <c r="J158" t="s">
        <v>442</v>
      </c>
      <c r="K158" t="s">
        <v>443</v>
      </c>
      <c r="L158">
        <v>1368</v>
      </c>
      <c r="N158">
        <v>1011</v>
      </c>
      <c r="O158" t="s">
        <v>409</v>
      </c>
      <c r="P158" t="s">
        <v>409</v>
      </c>
      <c r="Q158">
        <v>1</v>
      </c>
      <c r="W158">
        <v>0</v>
      </c>
      <c r="X158">
        <v>-1867053656</v>
      </c>
      <c r="Y158">
        <f t="shared" si="41"/>
        <v>0.27</v>
      </c>
      <c r="AA158">
        <v>0</v>
      </c>
      <c r="AB158">
        <v>8.0299999999999994</v>
      </c>
      <c r="AC158">
        <v>0</v>
      </c>
      <c r="AD158">
        <v>0</v>
      </c>
      <c r="AE158">
        <v>0</v>
      </c>
      <c r="AF158">
        <v>1.95</v>
      </c>
      <c r="AG158">
        <v>0</v>
      </c>
      <c r="AH158">
        <v>0</v>
      </c>
      <c r="AI158">
        <v>1</v>
      </c>
      <c r="AJ158">
        <v>4.12</v>
      </c>
      <c r="AK158">
        <v>50.93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0.27</v>
      </c>
      <c r="AU158" t="s">
        <v>3</v>
      </c>
      <c r="AV158">
        <v>0</v>
      </c>
      <c r="AW158">
        <v>2</v>
      </c>
      <c r="AX158">
        <v>64874774</v>
      </c>
      <c r="AY158">
        <v>1</v>
      </c>
      <c r="AZ158">
        <v>0</v>
      </c>
      <c r="BA158">
        <v>183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ROUND(Y158*Source!I194*DO158,7)</f>
        <v>0</v>
      </c>
      <c r="CX158">
        <f>ROUND(Y158*Source!I194,7)</f>
        <v>1.08</v>
      </c>
      <c r="CY158">
        <f>AB158</f>
        <v>8.0299999999999994</v>
      </c>
      <c r="CZ158">
        <f>AF158</f>
        <v>1.95</v>
      </c>
      <c r="DA158">
        <f>AJ158</f>
        <v>4.12</v>
      </c>
      <c r="DB158">
        <f t="shared" si="42"/>
        <v>0.53</v>
      </c>
      <c r="DC158">
        <f t="shared" si="43"/>
        <v>0</v>
      </c>
      <c r="DD158" t="s">
        <v>3</v>
      </c>
      <c r="DE158" t="s">
        <v>3</v>
      </c>
      <c r="DF158">
        <f>ROUND(ROUND(AE158,0)*CX158,0)</f>
        <v>0</v>
      </c>
      <c r="DG158">
        <f>ROUND(ROUND(AF158*AJ158,0)*CX158,0)</f>
        <v>9</v>
      </c>
      <c r="DH158">
        <f>ROUND(ROUND(AG158*AK158,0)*CX158,0)</f>
        <v>0</v>
      </c>
      <c r="DI158">
        <f t="shared" si="49"/>
        <v>0</v>
      </c>
      <c r="DJ158">
        <f>DG158</f>
        <v>9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ROW(Source!A194)</f>
        <v>194</v>
      </c>
      <c r="B159">
        <v>64873986</v>
      </c>
      <c r="C159">
        <v>64874764</v>
      </c>
      <c r="D159">
        <v>29174913</v>
      </c>
      <c r="E159">
        <v>1</v>
      </c>
      <c r="F159">
        <v>1</v>
      </c>
      <c r="G159">
        <v>1</v>
      </c>
      <c r="H159">
        <v>2</v>
      </c>
      <c r="I159" t="s">
        <v>410</v>
      </c>
      <c r="J159" t="s">
        <v>411</v>
      </c>
      <c r="K159" t="s">
        <v>412</v>
      </c>
      <c r="L159">
        <v>1368</v>
      </c>
      <c r="N159">
        <v>1011</v>
      </c>
      <c r="O159" t="s">
        <v>409</v>
      </c>
      <c r="P159" t="s">
        <v>409</v>
      </c>
      <c r="Q159">
        <v>1</v>
      </c>
      <c r="W159">
        <v>0</v>
      </c>
      <c r="X159">
        <v>1230759911</v>
      </c>
      <c r="Y159">
        <f t="shared" si="41"/>
        <v>0.01</v>
      </c>
      <c r="AA159">
        <v>0</v>
      </c>
      <c r="AB159">
        <v>2113</v>
      </c>
      <c r="AC159">
        <v>590.79</v>
      </c>
      <c r="AD159">
        <v>0</v>
      </c>
      <c r="AE159">
        <v>0</v>
      </c>
      <c r="AF159">
        <v>87.17</v>
      </c>
      <c r="AG159">
        <v>11.6</v>
      </c>
      <c r="AH159">
        <v>0</v>
      </c>
      <c r="AI159">
        <v>1</v>
      </c>
      <c r="AJ159">
        <v>24.24</v>
      </c>
      <c r="AK159">
        <v>50.93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0.01</v>
      </c>
      <c r="AU159" t="s">
        <v>3</v>
      </c>
      <c r="AV159">
        <v>0</v>
      </c>
      <c r="AW159">
        <v>2</v>
      </c>
      <c r="AX159">
        <v>64874775</v>
      </c>
      <c r="AY159">
        <v>1</v>
      </c>
      <c r="AZ159">
        <v>0</v>
      </c>
      <c r="BA159">
        <v>184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ROUND(Y159*Source!I194*DO159,7)</f>
        <v>0</v>
      </c>
      <c r="CX159">
        <f>ROUND(Y159*Source!I194,7)</f>
        <v>0.04</v>
      </c>
      <c r="CY159">
        <f>AB159</f>
        <v>2113</v>
      </c>
      <c r="CZ159">
        <f>AF159</f>
        <v>87.17</v>
      </c>
      <c r="DA159">
        <f>AJ159</f>
        <v>24.24</v>
      </c>
      <c r="DB159">
        <f t="shared" si="42"/>
        <v>0.87</v>
      </c>
      <c r="DC159">
        <f t="shared" si="43"/>
        <v>0.12</v>
      </c>
      <c r="DD159" t="s">
        <v>3</v>
      </c>
      <c r="DE159" t="s">
        <v>3</v>
      </c>
      <c r="DF159">
        <f>ROUND(ROUND(AE159,0)*CX159,0)</f>
        <v>0</v>
      </c>
      <c r="DG159">
        <f>ROUND(ROUND(AF159*AJ159,0)*CX159,0)</f>
        <v>85</v>
      </c>
      <c r="DH159">
        <f>ROUND(ROUND(AG159*AK159,0)*CX159,0)</f>
        <v>24</v>
      </c>
      <c r="DI159">
        <f t="shared" si="49"/>
        <v>0</v>
      </c>
      <c r="DJ159">
        <f>DG159</f>
        <v>85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ROW(Source!A194)</f>
        <v>194</v>
      </c>
      <c r="B160">
        <v>64873986</v>
      </c>
      <c r="C160">
        <v>64874764</v>
      </c>
      <c r="D160">
        <v>29113986</v>
      </c>
      <c r="E160">
        <v>1</v>
      </c>
      <c r="F160">
        <v>1</v>
      </c>
      <c r="G160">
        <v>1</v>
      </c>
      <c r="H160">
        <v>3</v>
      </c>
      <c r="I160" t="s">
        <v>435</v>
      </c>
      <c r="J160" t="s">
        <v>436</v>
      </c>
      <c r="K160" t="s">
        <v>437</v>
      </c>
      <c r="L160">
        <v>1348</v>
      </c>
      <c r="N160">
        <v>1009</v>
      </c>
      <c r="O160" t="s">
        <v>419</v>
      </c>
      <c r="P160" t="s">
        <v>419</v>
      </c>
      <c r="Q160">
        <v>1000</v>
      </c>
      <c r="W160">
        <v>0</v>
      </c>
      <c r="X160">
        <v>-2063358494</v>
      </c>
      <c r="Y160">
        <f t="shared" si="41"/>
        <v>1.1E-4</v>
      </c>
      <c r="AA160">
        <v>177086.58</v>
      </c>
      <c r="AB160">
        <v>0</v>
      </c>
      <c r="AC160">
        <v>0</v>
      </c>
      <c r="AD160">
        <v>0</v>
      </c>
      <c r="AE160">
        <v>10362</v>
      </c>
      <c r="AF160">
        <v>0</v>
      </c>
      <c r="AG160">
        <v>0</v>
      </c>
      <c r="AH160">
        <v>0</v>
      </c>
      <c r="AI160">
        <v>17.09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1.1E-4</v>
      </c>
      <c r="AU160" t="s">
        <v>3</v>
      </c>
      <c r="AV160">
        <v>0</v>
      </c>
      <c r="AW160">
        <v>2</v>
      </c>
      <c r="AX160">
        <v>64874776</v>
      </c>
      <c r="AY160">
        <v>1</v>
      </c>
      <c r="AZ160">
        <v>0</v>
      </c>
      <c r="BA160">
        <v>185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ROUND(Y160*Source!I194,7)</f>
        <v>4.4000000000000002E-4</v>
      </c>
      <c r="CY160">
        <f>AA160</f>
        <v>177086.58</v>
      </c>
      <c r="CZ160">
        <f>AE160</f>
        <v>10362</v>
      </c>
      <c r="DA160">
        <f>AI160</f>
        <v>17.09</v>
      </c>
      <c r="DB160">
        <f t="shared" si="42"/>
        <v>1.1399999999999999</v>
      </c>
      <c r="DC160">
        <f t="shared" si="43"/>
        <v>0</v>
      </c>
      <c r="DD160" t="s">
        <v>3</v>
      </c>
      <c r="DE160" t="s">
        <v>3</v>
      </c>
      <c r="DF160">
        <f>ROUND(ROUND(AE160*AI160,0)*CX160,0)</f>
        <v>78</v>
      </c>
      <c r="DG160">
        <f>ROUND(ROUND(AF160,0)*CX160,0)</f>
        <v>0</v>
      </c>
      <c r="DH160">
        <f>ROUND(ROUND(AG160,0)*CX160,0)</f>
        <v>0</v>
      </c>
      <c r="DI160">
        <f t="shared" si="49"/>
        <v>0</v>
      </c>
      <c r="DJ160">
        <f>DF160</f>
        <v>78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ROW(Source!A194)</f>
        <v>194</v>
      </c>
      <c r="B161">
        <v>64873986</v>
      </c>
      <c r="C161">
        <v>64874764</v>
      </c>
      <c r="D161">
        <v>29131328</v>
      </c>
      <c r="E161">
        <v>1</v>
      </c>
      <c r="F161">
        <v>1</v>
      </c>
      <c r="G161">
        <v>1</v>
      </c>
      <c r="H161">
        <v>3</v>
      </c>
      <c r="I161" t="s">
        <v>444</v>
      </c>
      <c r="J161" t="s">
        <v>445</v>
      </c>
      <c r="K161" t="s">
        <v>446</v>
      </c>
      <c r="L161">
        <v>1348</v>
      </c>
      <c r="N161">
        <v>1009</v>
      </c>
      <c r="O161" t="s">
        <v>419</v>
      </c>
      <c r="P161" t="s">
        <v>419</v>
      </c>
      <c r="Q161">
        <v>1000</v>
      </c>
      <c r="W161">
        <v>0</v>
      </c>
      <c r="X161">
        <v>1970784338</v>
      </c>
      <c r="Y161">
        <f t="shared" si="41"/>
        <v>4.2999999999999999E-4</v>
      </c>
      <c r="AA161">
        <v>50999.74</v>
      </c>
      <c r="AB161">
        <v>0</v>
      </c>
      <c r="AC161">
        <v>0</v>
      </c>
      <c r="AD161">
        <v>0</v>
      </c>
      <c r="AE161">
        <v>6014.12</v>
      </c>
      <c r="AF161">
        <v>0</v>
      </c>
      <c r="AG161">
        <v>0</v>
      </c>
      <c r="AH161">
        <v>0</v>
      </c>
      <c r="AI161">
        <v>8.48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4.2999999999999999E-4</v>
      </c>
      <c r="AU161" t="s">
        <v>3</v>
      </c>
      <c r="AV161">
        <v>0</v>
      </c>
      <c r="AW161">
        <v>2</v>
      </c>
      <c r="AX161">
        <v>64874777</v>
      </c>
      <c r="AY161">
        <v>1</v>
      </c>
      <c r="AZ161">
        <v>0</v>
      </c>
      <c r="BA161">
        <v>186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ROUND(Y161*Source!I194,7)</f>
        <v>1.72E-3</v>
      </c>
      <c r="CY161">
        <f>AA161</f>
        <v>50999.74</v>
      </c>
      <c r="CZ161">
        <f>AE161</f>
        <v>6014.12</v>
      </c>
      <c r="DA161">
        <f>AI161</f>
        <v>8.48</v>
      </c>
      <c r="DB161">
        <f t="shared" si="42"/>
        <v>2.59</v>
      </c>
      <c r="DC161">
        <f t="shared" si="43"/>
        <v>0</v>
      </c>
      <c r="DD161" t="s">
        <v>3</v>
      </c>
      <c r="DE161" t="s">
        <v>3</v>
      </c>
      <c r="DF161">
        <f>ROUND(ROUND(AE161*AI161,0)*CX161,0)</f>
        <v>88</v>
      </c>
      <c r="DG161">
        <f>ROUND(ROUND(AF161,0)*CX161,0)</f>
        <v>0</v>
      </c>
      <c r="DH161">
        <f>ROUND(ROUND(AG161,0)*CX161,0)</f>
        <v>0</v>
      </c>
      <c r="DI161">
        <f t="shared" si="49"/>
        <v>0</v>
      </c>
      <c r="DJ161">
        <f>DF161</f>
        <v>88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ROW(Source!A194)</f>
        <v>194</v>
      </c>
      <c r="B162">
        <v>64873986</v>
      </c>
      <c r="C162">
        <v>64874764</v>
      </c>
      <c r="D162">
        <v>29145157</v>
      </c>
      <c r="E162">
        <v>1</v>
      </c>
      <c r="F162">
        <v>1</v>
      </c>
      <c r="G162">
        <v>1</v>
      </c>
      <c r="H162">
        <v>3</v>
      </c>
      <c r="I162" t="s">
        <v>447</v>
      </c>
      <c r="J162" t="s">
        <v>448</v>
      </c>
      <c r="K162" t="s">
        <v>449</v>
      </c>
      <c r="L162">
        <v>1339</v>
      </c>
      <c r="N162">
        <v>1007</v>
      </c>
      <c r="O162" t="s">
        <v>450</v>
      </c>
      <c r="P162" t="s">
        <v>450</v>
      </c>
      <c r="Q162">
        <v>1</v>
      </c>
      <c r="W162">
        <v>0</v>
      </c>
      <c r="X162">
        <v>-211956249</v>
      </c>
      <c r="Y162">
        <f t="shared" si="41"/>
        <v>2.9999999999999997E-4</v>
      </c>
      <c r="AA162">
        <v>4636.62</v>
      </c>
      <c r="AB162">
        <v>0</v>
      </c>
      <c r="AC162">
        <v>0</v>
      </c>
      <c r="AD162">
        <v>0</v>
      </c>
      <c r="AE162">
        <v>519.79999999999995</v>
      </c>
      <c r="AF162">
        <v>0</v>
      </c>
      <c r="AG162">
        <v>0</v>
      </c>
      <c r="AH162">
        <v>0</v>
      </c>
      <c r="AI162">
        <v>8.92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2.9999999999999997E-4</v>
      </c>
      <c r="AU162" t="s">
        <v>3</v>
      </c>
      <c r="AV162">
        <v>0</v>
      </c>
      <c r="AW162">
        <v>2</v>
      </c>
      <c r="AX162">
        <v>64874779</v>
      </c>
      <c r="AY162">
        <v>1</v>
      </c>
      <c r="AZ162">
        <v>0</v>
      </c>
      <c r="BA162">
        <v>188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ROUND(Y162*Source!I194,7)</f>
        <v>1.1999999999999999E-3</v>
      </c>
      <c r="CY162">
        <f>AA162</f>
        <v>4636.62</v>
      </c>
      <c r="CZ162">
        <f>AE162</f>
        <v>519.79999999999995</v>
      </c>
      <c r="DA162">
        <f>AI162</f>
        <v>8.92</v>
      </c>
      <c r="DB162">
        <f t="shared" si="42"/>
        <v>0.16</v>
      </c>
      <c r="DC162">
        <f t="shared" si="43"/>
        <v>0</v>
      </c>
      <c r="DD162" t="s">
        <v>3</v>
      </c>
      <c r="DE162" t="s">
        <v>3</v>
      </c>
      <c r="DF162">
        <f>ROUND(ROUND(AE162*AI162,0)*CX162,0)</f>
        <v>6</v>
      </c>
      <c r="DG162">
        <f>ROUND(ROUND(AF162,0)*CX162,0)</f>
        <v>0</v>
      </c>
      <c r="DH162">
        <f>ROUND(ROUND(AG162,0)*CX162,0)</f>
        <v>0</v>
      </c>
      <c r="DI162">
        <f t="shared" si="49"/>
        <v>0</v>
      </c>
      <c r="DJ162">
        <f>DF162</f>
        <v>6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ROW(Source!A197)</f>
        <v>197</v>
      </c>
      <c r="B163">
        <v>64873989</v>
      </c>
      <c r="C163">
        <v>64874781</v>
      </c>
      <c r="D163">
        <v>18406785</v>
      </c>
      <c r="E163">
        <v>1</v>
      </c>
      <c r="F163">
        <v>1</v>
      </c>
      <c r="G163">
        <v>1</v>
      </c>
      <c r="H163">
        <v>1</v>
      </c>
      <c r="I163" t="s">
        <v>451</v>
      </c>
      <c r="J163" t="s">
        <v>3</v>
      </c>
      <c r="K163" t="s">
        <v>452</v>
      </c>
      <c r="L163">
        <v>1369</v>
      </c>
      <c r="N163">
        <v>1013</v>
      </c>
      <c r="O163" t="s">
        <v>405</v>
      </c>
      <c r="P163" t="s">
        <v>405</v>
      </c>
      <c r="Q163">
        <v>1</v>
      </c>
      <c r="W163">
        <v>0</v>
      </c>
      <c r="X163">
        <v>645971194</v>
      </c>
      <c r="Y163">
        <f t="shared" si="41"/>
        <v>1.33</v>
      </c>
      <c r="AA163">
        <v>0</v>
      </c>
      <c r="AB163">
        <v>0</v>
      </c>
      <c r="AC163">
        <v>0</v>
      </c>
      <c r="AD163">
        <v>8.86</v>
      </c>
      <c r="AE163">
        <v>0</v>
      </c>
      <c r="AF163">
        <v>0</v>
      </c>
      <c r="AG163">
        <v>0</v>
      </c>
      <c r="AH163">
        <v>8.86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1.33</v>
      </c>
      <c r="AU163" t="s">
        <v>3</v>
      </c>
      <c r="AV163">
        <v>1</v>
      </c>
      <c r="AW163">
        <v>2</v>
      </c>
      <c r="AX163">
        <v>64902239</v>
      </c>
      <c r="AY163">
        <v>1</v>
      </c>
      <c r="AZ163">
        <v>0</v>
      </c>
      <c r="BA163">
        <v>189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ROUND(AT163*Source!I197*AH163*AL163,0)</f>
        <v>330</v>
      </c>
      <c r="CV163">
        <f>ROUND(Y163*Source!I197,7)</f>
        <v>37.24</v>
      </c>
      <c r="CW163">
        <v>0</v>
      </c>
      <c r="CX163">
        <f>ROUND(Y163*Source!I197,7)</f>
        <v>37.24</v>
      </c>
      <c r="CY163">
        <f>AD163</f>
        <v>8.86</v>
      </c>
      <c r="CZ163">
        <f>AH163</f>
        <v>8.86</v>
      </c>
      <c r="DA163">
        <f>AL163</f>
        <v>1</v>
      </c>
      <c r="DB163">
        <f t="shared" si="42"/>
        <v>11.78</v>
      </c>
      <c r="DC163">
        <f t="shared" si="43"/>
        <v>0</v>
      </c>
      <c r="DD163" t="s">
        <v>3</v>
      </c>
      <c r="DE163" t="s">
        <v>3</v>
      </c>
      <c r="DF163">
        <f t="shared" ref="DF163:DF170" si="50">ROUND(ROUND(AE163,2)*CX163,2)</f>
        <v>0</v>
      </c>
      <c r="DG163">
        <f t="shared" ref="DG163:DG170" si="51">ROUND(ROUND(AF163,2)*CX163,2)</f>
        <v>0</v>
      </c>
      <c r="DH163">
        <f t="shared" ref="DH163:DH170" si="52">ROUND(ROUND(AG163,2)*CX163,2)</f>
        <v>0</v>
      </c>
      <c r="DI163">
        <f t="shared" ref="DI163:DI170" si="53">ROUND(ROUND(AH163,2)*CX163,2)</f>
        <v>329.95</v>
      </c>
      <c r="DJ163">
        <f>DI163</f>
        <v>329.95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ROW(Source!A197)</f>
        <v>197</v>
      </c>
      <c r="B164">
        <v>64873989</v>
      </c>
      <c r="C164">
        <v>64874781</v>
      </c>
      <c r="D164">
        <v>29172509</v>
      </c>
      <c r="E164">
        <v>1</v>
      </c>
      <c r="F164">
        <v>1</v>
      </c>
      <c r="G164">
        <v>1</v>
      </c>
      <c r="H164">
        <v>2</v>
      </c>
      <c r="I164" t="s">
        <v>406</v>
      </c>
      <c r="J164" t="s">
        <v>407</v>
      </c>
      <c r="K164" t="s">
        <v>408</v>
      </c>
      <c r="L164">
        <v>1368</v>
      </c>
      <c r="N164">
        <v>1011</v>
      </c>
      <c r="O164" t="s">
        <v>409</v>
      </c>
      <c r="P164" t="s">
        <v>409</v>
      </c>
      <c r="Q164">
        <v>1</v>
      </c>
      <c r="W164">
        <v>0</v>
      </c>
      <c r="X164">
        <v>646448148</v>
      </c>
      <c r="Y164">
        <f t="shared" si="41"/>
        <v>0.31</v>
      </c>
      <c r="AA164">
        <v>0</v>
      </c>
      <c r="AB164">
        <v>3.12</v>
      </c>
      <c r="AC164">
        <v>0</v>
      </c>
      <c r="AD164">
        <v>0</v>
      </c>
      <c r="AE164">
        <v>0</v>
      </c>
      <c r="AF164">
        <v>3.12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0.31</v>
      </c>
      <c r="AU164" t="s">
        <v>3</v>
      </c>
      <c r="AV164">
        <v>0</v>
      </c>
      <c r="AW164">
        <v>2</v>
      </c>
      <c r="AX164">
        <v>64902240</v>
      </c>
      <c r="AY164">
        <v>1</v>
      </c>
      <c r="AZ164">
        <v>0</v>
      </c>
      <c r="BA164">
        <v>190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ROUND(Y164*Source!I197*DO164,7)</f>
        <v>0</v>
      </c>
      <c r="CX164">
        <f>ROUND(Y164*Source!I197,7)</f>
        <v>8.68</v>
      </c>
      <c r="CY164">
        <f>AB164</f>
        <v>3.12</v>
      </c>
      <c r="CZ164">
        <f>AF164</f>
        <v>3.12</v>
      </c>
      <c r="DA164">
        <f>AJ164</f>
        <v>1</v>
      </c>
      <c r="DB164">
        <f t="shared" si="42"/>
        <v>0.97</v>
      </c>
      <c r="DC164">
        <f t="shared" si="43"/>
        <v>0</v>
      </c>
      <c r="DD164" t="s">
        <v>3</v>
      </c>
      <c r="DE164" t="s">
        <v>3</v>
      </c>
      <c r="DF164">
        <f t="shared" si="50"/>
        <v>0</v>
      </c>
      <c r="DG164">
        <f t="shared" si="51"/>
        <v>27.08</v>
      </c>
      <c r="DH164">
        <f t="shared" si="52"/>
        <v>0</v>
      </c>
      <c r="DI164">
        <f t="shared" si="53"/>
        <v>0</v>
      </c>
      <c r="DJ164">
        <f>DG164</f>
        <v>27.08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ROW(Source!A197)</f>
        <v>197</v>
      </c>
      <c r="B165">
        <v>64873989</v>
      </c>
      <c r="C165">
        <v>64874781</v>
      </c>
      <c r="D165">
        <v>29172515</v>
      </c>
      <c r="E165">
        <v>1</v>
      </c>
      <c r="F165">
        <v>1</v>
      </c>
      <c r="G165">
        <v>1</v>
      </c>
      <c r="H165">
        <v>2</v>
      </c>
      <c r="I165" t="s">
        <v>453</v>
      </c>
      <c r="J165" t="s">
        <v>454</v>
      </c>
      <c r="K165" t="s">
        <v>455</v>
      </c>
      <c r="L165">
        <v>1368</v>
      </c>
      <c r="N165">
        <v>1011</v>
      </c>
      <c r="O165" t="s">
        <v>409</v>
      </c>
      <c r="P165" t="s">
        <v>409</v>
      </c>
      <c r="Q165">
        <v>1</v>
      </c>
      <c r="W165">
        <v>0</v>
      </c>
      <c r="X165">
        <v>-394685413</v>
      </c>
      <c r="Y165">
        <f t="shared" si="41"/>
        <v>0.05</v>
      </c>
      <c r="AA165">
        <v>0</v>
      </c>
      <c r="AB165">
        <v>6.66</v>
      </c>
      <c r="AC165">
        <v>0</v>
      </c>
      <c r="AD165">
        <v>0</v>
      </c>
      <c r="AE165">
        <v>0</v>
      </c>
      <c r="AF165">
        <v>6.66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0.05</v>
      </c>
      <c r="AU165" t="s">
        <v>3</v>
      </c>
      <c r="AV165">
        <v>0</v>
      </c>
      <c r="AW165">
        <v>2</v>
      </c>
      <c r="AX165">
        <v>64902241</v>
      </c>
      <c r="AY165">
        <v>1</v>
      </c>
      <c r="AZ165">
        <v>0</v>
      </c>
      <c r="BA165">
        <v>191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ROUND(Y165*Source!I197*DO165,7)</f>
        <v>0</v>
      </c>
      <c r="CX165">
        <f>ROUND(Y165*Source!I197,7)</f>
        <v>1.4</v>
      </c>
      <c r="CY165">
        <f>AB165</f>
        <v>6.66</v>
      </c>
      <c r="CZ165">
        <f>AF165</f>
        <v>6.66</v>
      </c>
      <c r="DA165">
        <f>AJ165</f>
        <v>1</v>
      </c>
      <c r="DB165">
        <f t="shared" si="42"/>
        <v>0.33</v>
      </c>
      <c r="DC165">
        <f t="shared" si="43"/>
        <v>0</v>
      </c>
      <c r="DD165" t="s">
        <v>3</v>
      </c>
      <c r="DE165" t="s">
        <v>3</v>
      </c>
      <c r="DF165">
        <f t="shared" si="50"/>
        <v>0</v>
      </c>
      <c r="DG165">
        <f t="shared" si="51"/>
        <v>9.32</v>
      </c>
      <c r="DH165">
        <f t="shared" si="52"/>
        <v>0</v>
      </c>
      <c r="DI165">
        <f t="shared" si="53"/>
        <v>0</v>
      </c>
      <c r="DJ165">
        <f>DG165</f>
        <v>9.32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ROW(Source!A197)</f>
        <v>197</v>
      </c>
      <c r="B166">
        <v>64873989</v>
      </c>
      <c r="C166">
        <v>64874781</v>
      </c>
      <c r="D166">
        <v>29172657</v>
      </c>
      <c r="E166">
        <v>1</v>
      </c>
      <c r="F166">
        <v>1</v>
      </c>
      <c r="G166">
        <v>1</v>
      </c>
      <c r="H166">
        <v>2</v>
      </c>
      <c r="I166" t="s">
        <v>432</v>
      </c>
      <c r="J166" t="s">
        <v>433</v>
      </c>
      <c r="K166" t="s">
        <v>434</v>
      </c>
      <c r="L166">
        <v>1368</v>
      </c>
      <c r="N166">
        <v>1011</v>
      </c>
      <c r="O166" t="s">
        <v>409</v>
      </c>
      <c r="P166" t="s">
        <v>409</v>
      </c>
      <c r="Q166">
        <v>1</v>
      </c>
      <c r="W166">
        <v>0</v>
      </c>
      <c r="X166">
        <v>1474986261</v>
      </c>
      <c r="Y166">
        <f t="shared" si="41"/>
        <v>0.23</v>
      </c>
      <c r="AA166">
        <v>0</v>
      </c>
      <c r="AB166">
        <v>8.1</v>
      </c>
      <c r="AC166">
        <v>0</v>
      </c>
      <c r="AD166">
        <v>0</v>
      </c>
      <c r="AE166">
        <v>0</v>
      </c>
      <c r="AF166">
        <v>8.1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0.23</v>
      </c>
      <c r="AU166" t="s">
        <v>3</v>
      </c>
      <c r="AV166">
        <v>0</v>
      </c>
      <c r="AW166">
        <v>2</v>
      </c>
      <c r="AX166">
        <v>64902242</v>
      </c>
      <c r="AY166">
        <v>1</v>
      </c>
      <c r="AZ166">
        <v>0</v>
      </c>
      <c r="BA166">
        <v>192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ROUND(Y166*Source!I197*DO166,7)</f>
        <v>0</v>
      </c>
      <c r="CX166">
        <f>ROUND(Y166*Source!I197,7)</f>
        <v>6.44</v>
      </c>
      <c r="CY166">
        <f>AB166</f>
        <v>8.1</v>
      </c>
      <c r="CZ166">
        <f>AF166</f>
        <v>8.1</v>
      </c>
      <c r="DA166">
        <f>AJ166</f>
        <v>1</v>
      </c>
      <c r="DB166">
        <f t="shared" si="42"/>
        <v>1.86</v>
      </c>
      <c r="DC166">
        <f t="shared" si="43"/>
        <v>0</v>
      </c>
      <c r="DD166" t="s">
        <v>3</v>
      </c>
      <c r="DE166" t="s">
        <v>3</v>
      </c>
      <c r="DF166">
        <f t="shared" si="50"/>
        <v>0</v>
      </c>
      <c r="DG166">
        <f t="shared" si="51"/>
        <v>52.16</v>
      </c>
      <c r="DH166">
        <f t="shared" si="52"/>
        <v>0</v>
      </c>
      <c r="DI166">
        <f t="shared" si="53"/>
        <v>0</v>
      </c>
      <c r="DJ166">
        <f>DG166</f>
        <v>52.16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ROW(Source!A197)</f>
        <v>197</v>
      </c>
      <c r="B167">
        <v>64873989</v>
      </c>
      <c r="C167">
        <v>64874781</v>
      </c>
      <c r="D167">
        <v>29174913</v>
      </c>
      <c r="E167">
        <v>1</v>
      </c>
      <c r="F167">
        <v>1</v>
      </c>
      <c r="G167">
        <v>1</v>
      </c>
      <c r="H167">
        <v>2</v>
      </c>
      <c r="I167" t="s">
        <v>410</v>
      </c>
      <c r="J167" t="s">
        <v>411</v>
      </c>
      <c r="K167" t="s">
        <v>412</v>
      </c>
      <c r="L167">
        <v>1368</v>
      </c>
      <c r="N167">
        <v>1011</v>
      </c>
      <c r="O167" t="s">
        <v>409</v>
      </c>
      <c r="P167" t="s">
        <v>409</v>
      </c>
      <c r="Q167">
        <v>1</v>
      </c>
      <c r="W167">
        <v>0</v>
      </c>
      <c r="X167">
        <v>1230759911</v>
      </c>
      <c r="Y167">
        <f t="shared" si="41"/>
        <v>0.01</v>
      </c>
      <c r="AA167">
        <v>0</v>
      </c>
      <c r="AB167">
        <v>87.17</v>
      </c>
      <c r="AC167">
        <v>11.6</v>
      </c>
      <c r="AD167">
        <v>0</v>
      </c>
      <c r="AE167">
        <v>0</v>
      </c>
      <c r="AF167">
        <v>87.17</v>
      </c>
      <c r="AG167">
        <v>11.6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0.01</v>
      </c>
      <c r="AU167" t="s">
        <v>3</v>
      </c>
      <c r="AV167">
        <v>0</v>
      </c>
      <c r="AW167">
        <v>2</v>
      </c>
      <c r="AX167">
        <v>64902243</v>
      </c>
      <c r="AY167">
        <v>1</v>
      </c>
      <c r="AZ167">
        <v>0</v>
      </c>
      <c r="BA167">
        <v>193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ROUND(Y167*Source!I197*DO167,7)</f>
        <v>0</v>
      </c>
      <c r="CX167">
        <f>ROUND(Y167*Source!I197,7)</f>
        <v>0.28000000000000003</v>
      </c>
      <c r="CY167">
        <f>AB167</f>
        <v>87.17</v>
      </c>
      <c r="CZ167">
        <f>AF167</f>
        <v>87.17</v>
      </c>
      <c r="DA167">
        <f>AJ167</f>
        <v>1</v>
      </c>
      <c r="DB167">
        <f t="shared" si="42"/>
        <v>0.87</v>
      </c>
      <c r="DC167">
        <f t="shared" si="43"/>
        <v>0.12</v>
      </c>
      <c r="DD167" t="s">
        <v>3</v>
      </c>
      <c r="DE167" t="s">
        <v>3</v>
      </c>
      <c r="DF167">
        <f t="shared" si="50"/>
        <v>0</v>
      </c>
      <c r="DG167">
        <f t="shared" si="51"/>
        <v>24.41</v>
      </c>
      <c r="DH167">
        <f t="shared" si="52"/>
        <v>3.25</v>
      </c>
      <c r="DI167">
        <f t="shared" si="53"/>
        <v>0</v>
      </c>
      <c r="DJ167">
        <f>DG167</f>
        <v>24.41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ROW(Source!A197)</f>
        <v>197</v>
      </c>
      <c r="B168">
        <v>64873989</v>
      </c>
      <c r="C168">
        <v>64874781</v>
      </c>
      <c r="D168">
        <v>29113986</v>
      </c>
      <c r="E168">
        <v>1</v>
      </c>
      <c r="F168">
        <v>1</v>
      </c>
      <c r="G168">
        <v>1</v>
      </c>
      <c r="H168">
        <v>3</v>
      </c>
      <c r="I168" t="s">
        <v>435</v>
      </c>
      <c r="J168" t="s">
        <v>436</v>
      </c>
      <c r="K168" t="s">
        <v>437</v>
      </c>
      <c r="L168">
        <v>1348</v>
      </c>
      <c r="N168">
        <v>1009</v>
      </c>
      <c r="O168" t="s">
        <v>419</v>
      </c>
      <c r="P168" t="s">
        <v>419</v>
      </c>
      <c r="Q168">
        <v>1000</v>
      </c>
      <c r="W168">
        <v>0</v>
      </c>
      <c r="X168">
        <v>-2063358494</v>
      </c>
      <c r="Y168">
        <f t="shared" si="41"/>
        <v>2.0000000000000001E-4</v>
      </c>
      <c r="AA168">
        <v>10362</v>
      </c>
      <c r="AB168">
        <v>0</v>
      </c>
      <c r="AC168">
        <v>0</v>
      </c>
      <c r="AD168">
        <v>0</v>
      </c>
      <c r="AE168">
        <v>10362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2.0000000000000001E-4</v>
      </c>
      <c r="AU168" t="s">
        <v>3</v>
      </c>
      <c r="AV168">
        <v>0</v>
      </c>
      <c r="AW168">
        <v>2</v>
      </c>
      <c r="AX168">
        <v>64902244</v>
      </c>
      <c r="AY168">
        <v>1</v>
      </c>
      <c r="AZ168">
        <v>0</v>
      </c>
      <c r="BA168">
        <v>194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ROUND(Y168*Source!I197,7)</f>
        <v>5.5999999999999999E-3</v>
      </c>
      <c r="CY168">
        <f>AA168</f>
        <v>10362</v>
      </c>
      <c r="CZ168">
        <f>AE168</f>
        <v>10362</v>
      </c>
      <c r="DA168">
        <f>AI168</f>
        <v>1</v>
      </c>
      <c r="DB168">
        <f t="shared" si="42"/>
        <v>2.0699999999999998</v>
      </c>
      <c r="DC168">
        <f t="shared" si="43"/>
        <v>0</v>
      </c>
      <c r="DD168" t="s">
        <v>3</v>
      </c>
      <c r="DE168" t="s">
        <v>3</v>
      </c>
      <c r="DF168">
        <f t="shared" si="50"/>
        <v>58.03</v>
      </c>
      <c r="DG168">
        <f t="shared" si="51"/>
        <v>0</v>
      </c>
      <c r="DH168">
        <f t="shared" si="52"/>
        <v>0</v>
      </c>
      <c r="DI168">
        <f t="shared" si="53"/>
        <v>0</v>
      </c>
      <c r="DJ168">
        <f>DF168</f>
        <v>58.03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ROW(Source!A197)</f>
        <v>197</v>
      </c>
      <c r="B169">
        <v>64873989</v>
      </c>
      <c r="C169">
        <v>64874781</v>
      </c>
      <c r="D169">
        <v>29110139</v>
      </c>
      <c r="E169">
        <v>1</v>
      </c>
      <c r="F169">
        <v>1</v>
      </c>
      <c r="G169">
        <v>1</v>
      </c>
      <c r="H169">
        <v>3</v>
      </c>
      <c r="I169" t="s">
        <v>413</v>
      </c>
      <c r="J169" t="s">
        <v>414</v>
      </c>
      <c r="K169" t="s">
        <v>415</v>
      </c>
      <c r="L169">
        <v>1346</v>
      </c>
      <c r="N169">
        <v>1009</v>
      </c>
      <c r="O169" t="s">
        <v>318</v>
      </c>
      <c r="P169" t="s">
        <v>318</v>
      </c>
      <c r="Q169">
        <v>1</v>
      </c>
      <c r="W169">
        <v>0</v>
      </c>
      <c r="X169">
        <v>-1947909329</v>
      </c>
      <c r="Y169">
        <f t="shared" si="41"/>
        <v>0.16400000000000001</v>
      </c>
      <c r="AA169">
        <v>23.09</v>
      </c>
      <c r="AB169">
        <v>0</v>
      </c>
      <c r="AC169">
        <v>0</v>
      </c>
      <c r="AD169">
        <v>0</v>
      </c>
      <c r="AE169">
        <v>23.09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0.16400000000000001</v>
      </c>
      <c r="AU169" t="s">
        <v>3</v>
      </c>
      <c r="AV169">
        <v>0</v>
      </c>
      <c r="AW169">
        <v>2</v>
      </c>
      <c r="AX169">
        <v>64902245</v>
      </c>
      <c r="AY169">
        <v>1</v>
      </c>
      <c r="AZ169">
        <v>0</v>
      </c>
      <c r="BA169">
        <v>195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ROUND(Y169*Source!I197,7)</f>
        <v>4.5919999999999996</v>
      </c>
      <c r="CY169">
        <f>AA169</f>
        <v>23.09</v>
      </c>
      <c r="CZ169">
        <f>AE169</f>
        <v>23.09</v>
      </c>
      <c r="DA169">
        <f>AI169</f>
        <v>1</v>
      </c>
      <c r="DB169">
        <f t="shared" si="42"/>
        <v>3.79</v>
      </c>
      <c r="DC169">
        <f t="shared" si="43"/>
        <v>0</v>
      </c>
      <c r="DD169" t="s">
        <v>3</v>
      </c>
      <c r="DE169" t="s">
        <v>3</v>
      </c>
      <c r="DF169">
        <f t="shared" si="50"/>
        <v>106.03</v>
      </c>
      <c r="DG169">
        <f t="shared" si="51"/>
        <v>0</v>
      </c>
      <c r="DH169">
        <f t="shared" si="52"/>
        <v>0</v>
      </c>
      <c r="DI169">
        <f t="shared" si="53"/>
        <v>0</v>
      </c>
      <c r="DJ169">
        <f>DF169</f>
        <v>106.03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ROW(Source!A197)</f>
        <v>197</v>
      </c>
      <c r="B170">
        <v>64873989</v>
      </c>
      <c r="C170">
        <v>64874781</v>
      </c>
      <c r="D170">
        <v>29114247</v>
      </c>
      <c r="E170">
        <v>1</v>
      </c>
      <c r="F170">
        <v>1</v>
      </c>
      <c r="G170">
        <v>1</v>
      </c>
      <c r="H170">
        <v>3</v>
      </c>
      <c r="I170" t="s">
        <v>416</v>
      </c>
      <c r="J170" t="s">
        <v>417</v>
      </c>
      <c r="K170" t="s">
        <v>418</v>
      </c>
      <c r="L170">
        <v>1348</v>
      </c>
      <c r="N170">
        <v>1009</v>
      </c>
      <c r="O170" t="s">
        <v>419</v>
      </c>
      <c r="P170" t="s">
        <v>419</v>
      </c>
      <c r="Q170">
        <v>1000</v>
      </c>
      <c r="W170">
        <v>0</v>
      </c>
      <c r="X170">
        <v>969423507</v>
      </c>
      <c r="Y170">
        <f t="shared" si="41"/>
        <v>1.3999999999999999E-4</v>
      </c>
      <c r="AA170">
        <v>9040.01</v>
      </c>
      <c r="AB170">
        <v>0</v>
      </c>
      <c r="AC170">
        <v>0</v>
      </c>
      <c r="AD170">
        <v>0</v>
      </c>
      <c r="AE170">
        <v>9040.01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1.3999999999999999E-4</v>
      </c>
      <c r="AU170" t="s">
        <v>3</v>
      </c>
      <c r="AV170">
        <v>0</v>
      </c>
      <c r="AW170">
        <v>2</v>
      </c>
      <c r="AX170">
        <v>64902246</v>
      </c>
      <c r="AY170">
        <v>1</v>
      </c>
      <c r="AZ170">
        <v>0</v>
      </c>
      <c r="BA170">
        <v>196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ROUND(Y170*Source!I197,7)</f>
        <v>3.9199999999999999E-3</v>
      </c>
      <c r="CY170">
        <f>AA170</f>
        <v>9040.01</v>
      </c>
      <c r="CZ170">
        <f>AE170</f>
        <v>9040.01</v>
      </c>
      <c r="DA170">
        <f>AI170</f>
        <v>1</v>
      </c>
      <c r="DB170">
        <f t="shared" si="42"/>
        <v>1.27</v>
      </c>
      <c r="DC170">
        <f t="shared" si="43"/>
        <v>0</v>
      </c>
      <c r="DD170" t="s">
        <v>3</v>
      </c>
      <c r="DE170" t="s">
        <v>3</v>
      </c>
      <c r="DF170">
        <f t="shared" si="50"/>
        <v>35.44</v>
      </c>
      <c r="DG170">
        <f t="shared" si="51"/>
        <v>0</v>
      </c>
      <c r="DH170">
        <f t="shared" si="52"/>
        <v>0</v>
      </c>
      <c r="DI170">
        <f t="shared" si="53"/>
        <v>0</v>
      </c>
      <c r="DJ170">
        <f>DF170</f>
        <v>35.44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ROW(Source!A198)</f>
        <v>198</v>
      </c>
      <c r="B171">
        <v>64873986</v>
      </c>
      <c r="C171">
        <v>64874781</v>
      </c>
      <c r="D171">
        <v>18406785</v>
      </c>
      <c r="E171">
        <v>1</v>
      </c>
      <c r="F171">
        <v>1</v>
      </c>
      <c r="G171">
        <v>1</v>
      </c>
      <c r="H171">
        <v>1</v>
      </c>
      <c r="I171" t="s">
        <v>451</v>
      </c>
      <c r="J171" t="s">
        <v>3</v>
      </c>
      <c r="K171" t="s">
        <v>452</v>
      </c>
      <c r="L171">
        <v>1369</v>
      </c>
      <c r="N171">
        <v>1013</v>
      </c>
      <c r="O171" t="s">
        <v>405</v>
      </c>
      <c r="P171" t="s">
        <v>405</v>
      </c>
      <c r="Q171">
        <v>1</v>
      </c>
      <c r="W171">
        <v>0</v>
      </c>
      <c r="X171">
        <v>645971194</v>
      </c>
      <c r="Y171">
        <f t="shared" si="41"/>
        <v>1.33</v>
      </c>
      <c r="AA171">
        <v>0</v>
      </c>
      <c r="AB171">
        <v>0</v>
      </c>
      <c r="AC171">
        <v>0</v>
      </c>
      <c r="AD171">
        <v>8.86</v>
      </c>
      <c r="AE171">
        <v>0</v>
      </c>
      <c r="AF171">
        <v>0</v>
      </c>
      <c r="AG171">
        <v>0</v>
      </c>
      <c r="AH171">
        <v>8.86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1.33</v>
      </c>
      <c r="AU171" t="s">
        <v>3</v>
      </c>
      <c r="AV171">
        <v>1</v>
      </c>
      <c r="AW171">
        <v>2</v>
      </c>
      <c r="AX171">
        <v>64902239</v>
      </c>
      <c r="AY171">
        <v>1</v>
      </c>
      <c r="AZ171">
        <v>0</v>
      </c>
      <c r="BA171">
        <v>199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ROUND(AT171*Source!I198*AH171*AL171,0)</f>
        <v>330</v>
      </c>
      <c r="CV171">
        <f>ROUND(Y171*Source!I198,7)</f>
        <v>37.24</v>
      </c>
      <c r="CW171">
        <v>0</v>
      </c>
      <c r="CX171">
        <f>ROUND(Y171*Source!I198,7)</f>
        <v>37.24</v>
      </c>
      <c r="CY171">
        <f>AD171</f>
        <v>8.86</v>
      </c>
      <c r="CZ171">
        <f>AH171</f>
        <v>8.86</v>
      </c>
      <c r="DA171">
        <f>AL171</f>
        <v>1</v>
      </c>
      <c r="DB171">
        <f t="shared" si="42"/>
        <v>11.78</v>
      </c>
      <c r="DC171">
        <f t="shared" si="43"/>
        <v>0</v>
      </c>
      <c r="DD171" t="s">
        <v>3</v>
      </c>
      <c r="DE171" t="s">
        <v>3</v>
      </c>
      <c r="DF171">
        <f>ROUND(ROUND(AE171,0)*CX171,0)</f>
        <v>0</v>
      </c>
      <c r="DG171">
        <f>ROUND(ROUND(AF171,0)*CX171,0)</f>
        <v>0</v>
      </c>
      <c r="DH171">
        <f>ROUND(ROUND(AG171,0)*CX171,0)</f>
        <v>0</v>
      </c>
      <c r="DI171">
        <f t="shared" ref="DI171:DI178" si="54">ROUND(ROUND(AH171,0)*CX171,0)</f>
        <v>335</v>
      </c>
      <c r="DJ171">
        <f>DI171</f>
        <v>335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ROW(Source!A198)</f>
        <v>198</v>
      </c>
      <c r="B172">
        <v>64873986</v>
      </c>
      <c r="C172">
        <v>64874781</v>
      </c>
      <c r="D172">
        <v>29172509</v>
      </c>
      <c r="E172">
        <v>1</v>
      </c>
      <c r="F172">
        <v>1</v>
      </c>
      <c r="G172">
        <v>1</v>
      </c>
      <c r="H172">
        <v>2</v>
      </c>
      <c r="I172" t="s">
        <v>406</v>
      </c>
      <c r="J172" t="s">
        <v>407</v>
      </c>
      <c r="K172" t="s">
        <v>408</v>
      </c>
      <c r="L172">
        <v>1368</v>
      </c>
      <c r="N172">
        <v>1011</v>
      </c>
      <c r="O172" t="s">
        <v>409</v>
      </c>
      <c r="P172" t="s">
        <v>409</v>
      </c>
      <c r="Q172">
        <v>1</v>
      </c>
      <c r="W172">
        <v>0</v>
      </c>
      <c r="X172">
        <v>646448148</v>
      </c>
      <c r="Y172">
        <f t="shared" si="41"/>
        <v>0.31</v>
      </c>
      <c r="AA172">
        <v>0</v>
      </c>
      <c r="AB172">
        <v>13.54</v>
      </c>
      <c r="AC172">
        <v>0</v>
      </c>
      <c r="AD172">
        <v>0</v>
      </c>
      <c r="AE172">
        <v>0</v>
      </c>
      <c r="AF172">
        <v>3.12</v>
      </c>
      <c r="AG172">
        <v>0</v>
      </c>
      <c r="AH172">
        <v>0</v>
      </c>
      <c r="AI172">
        <v>1</v>
      </c>
      <c r="AJ172">
        <v>4.34</v>
      </c>
      <c r="AK172">
        <v>50.93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0.31</v>
      </c>
      <c r="AU172" t="s">
        <v>3</v>
      </c>
      <c r="AV172">
        <v>0</v>
      </c>
      <c r="AW172">
        <v>2</v>
      </c>
      <c r="AX172">
        <v>64902240</v>
      </c>
      <c r="AY172">
        <v>1</v>
      </c>
      <c r="AZ172">
        <v>0</v>
      </c>
      <c r="BA172">
        <v>200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ROUND(Y172*Source!I198*DO172,7)</f>
        <v>0</v>
      </c>
      <c r="CX172">
        <f>ROUND(Y172*Source!I198,7)</f>
        <v>8.68</v>
      </c>
      <c r="CY172">
        <f>AB172</f>
        <v>13.54</v>
      </c>
      <c r="CZ172">
        <f>AF172</f>
        <v>3.12</v>
      </c>
      <c r="DA172">
        <f>AJ172</f>
        <v>4.34</v>
      </c>
      <c r="DB172">
        <f t="shared" si="42"/>
        <v>0.97</v>
      </c>
      <c r="DC172">
        <f t="shared" si="43"/>
        <v>0</v>
      </c>
      <c r="DD172" t="s">
        <v>3</v>
      </c>
      <c r="DE172" t="s">
        <v>3</v>
      </c>
      <c r="DF172">
        <f>ROUND(ROUND(AE172,0)*CX172,0)</f>
        <v>0</v>
      </c>
      <c r="DG172">
        <f>ROUND(ROUND(AF172*AJ172,0)*CX172,0)</f>
        <v>122</v>
      </c>
      <c r="DH172">
        <f>ROUND(ROUND(AG172*AK172,0)*CX172,0)</f>
        <v>0</v>
      </c>
      <c r="DI172">
        <f t="shared" si="54"/>
        <v>0</v>
      </c>
      <c r="DJ172">
        <f>DG172</f>
        <v>122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ROW(Source!A198)</f>
        <v>198</v>
      </c>
      <c r="B173">
        <v>64873986</v>
      </c>
      <c r="C173">
        <v>64874781</v>
      </c>
      <c r="D173">
        <v>29172515</v>
      </c>
      <c r="E173">
        <v>1</v>
      </c>
      <c r="F173">
        <v>1</v>
      </c>
      <c r="G173">
        <v>1</v>
      </c>
      <c r="H173">
        <v>2</v>
      </c>
      <c r="I173" t="s">
        <v>453</v>
      </c>
      <c r="J173" t="s">
        <v>454</v>
      </c>
      <c r="K173" t="s">
        <v>455</v>
      </c>
      <c r="L173">
        <v>1368</v>
      </c>
      <c r="N173">
        <v>1011</v>
      </c>
      <c r="O173" t="s">
        <v>409</v>
      </c>
      <c r="P173" t="s">
        <v>409</v>
      </c>
      <c r="Q173">
        <v>1</v>
      </c>
      <c r="W173">
        <v>0</v>
      </c>
      <c r="X173">
        <v>-394685413</v>
      </c>
      <c r="Y173">
        <f t="shared" si="41"/>
        <v>0.05</v>
      </c>
      <c r="AA173">
        <v>0</v>
      </c>
      <c r="AB173">
        <v>58.81</v>
      </c>
      <c r="AC173">
        <v>0</v>
      </c>
      <c r="AD173">
        <v>0</v>
      </c>
      <c r="AE173">
        <v>0</v>
      </c>
      <c r="AF173">
        <v>6.66</v>
      </c>
      <c r="AG173">
        <v>0</v>
      </c>
      <c r="AH173">
        <v>0</v>
      </c>
      <c r="AI173">
        <v>1</v>
      </c>
      <c r="AJ173">
        <v>8.83</v>
      </c>
      <c r="AK173">
        <v>50.93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0.05</v>
      </c>
      <c r="AU173" t="s">
        <v>3</v>
      </c>
      <c r="AV173">
        <v>0</v>
      </c>
      <c r="AW173">
        <v>2</v>
      </c>
      <c r="AX173">
        <v>64902241</v>
      </c>
      <c r="AY173">
        <v>1</v>
      </c>
      <c r="AZ173">
        <v>0</v>
      </c>
      <c r="BA173">
        <v>201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ROUND(Y173*Source!I198*DO173,7)</f>
        <v>0</v>
      </c>
      <c r="CX173">
        <f>ROUND(Y173*Source!I198,7)</f>
        <v>1.4</v>
      </c>
      <c r="CY173">
        <f>AB173</f>
        <v>58.81</v>
      </c>
      <c r="CZ173">
        <f>AF173</f>
        <v>6.66</v>
      </c>
      <c r="DA173">
        <f>AJ173</f>
        <v>8.83</v>
      </c>
      <c r="DB173">
        <f t="shared" si="42"/>
        <v>0.33</v>
      </c>
      <c r="DC173">
        <f t="shared" si="43"/>
        <v>0</v>
      </c>
      <c r="DD173" t="s">
        <v>3</v>
      </c>
      <c r="DE173" t="s">
        <v>3</v>
      </c>
      <c r="DF173">
        <f>ROUND(ROUND(AE173,0)*CX173,0)</f>
        <v>0</v>
      </c>
      <c r="DG173">
        <f>ROUND(ROUND(AF173*AJ173,0)*CX173,0)</f>
        <v>83</v>
      </c>
      <c r="DH173">
        <f>ROUND(ROUND(AG173*AK173,0)*CX173,0)</f>
        <v>0</v>
      </c>
      <c r="DI173">
        <f t="shared" si="54"/>
        <v>0</v>
      </c>
      <c r="DJ173">
        <f>DG173</f>
        <v>83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ROW(Source!A198)</f>
        <v>198</v>
      </c>
      <c r="B174">
        <v>64873986</v>
      </c>
      <c r="C174">
        <v>64874781</v>
      </c>
      <c r="D174">
        <v>29172657</v>
      </c>
      <c r="E174">
        <v>1</v>
      </c>
      <c r="F174">
        <v>1</v>
      </c>
      <c r="G174">
        <v>1</v>
      </c>
      <c r="H174">
        <v>2</v>
      </c>
      <c r="I174" t="s">
        <v>432</v>
      </c>
      <c r="J174" t="s">
        <v>433</v>
      </c>
      <c r="K174" t="s">
        <v>434</v>
      </c>
      <c r="L174">
        <v>1368</v>
      </c>
      <c r="N174">
        <v>1011</v>
      </c>
      <c r="O174" t="s">
        <v>409</v>
      </c>
      <c r="P174" t="s">
        <v>409</v>
      </c>
      <c r="Q174">
        <v>1</v>
      </c>
      <c r="W174">
        <v>0</v>
      </c>
      <c r="X174">
        <v>1474986261</v>
      </c>
      <c r="Y174">
        <f t="shared" si="41"/>
        <v>0.23</v>
      </c>
      <c r="AA174">
        <v>0</v>
      </c>
      <c r="AB174">
        <v>67.150000000000006</v>
      </c>
      <c r="AC174">
        <v>0</v>
      </c>
      <c r="AD174">
        <v>0</v>
      </c>
      <c r="AE174">
        <v>0</v>
      </c>
      <c r="AF174">
        <v>8.1</v>
      </c>
      <c r="AG174">
        <v>0</v>
      </c>
      <c r="AH174">
        <v>0</v>
      </c>
      <c r="AI174">
        <v>1</v>
      </c>
      <c r="AJ174">
        <v>8.2899999999999991</v>
      </c>
      <c r="AK174">
        <v>50.93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0.23</v>
      </c>
      <c r="AU174" t="s">
        <v>3</v>
      </c>
      <c r="AV174">
        <v>0</v>
      </c>
      <c r="AW174">
        <v>2</v>
      </c>
      <c r="AX174">
        <v>64902242</v>
      </c>
      <c r="AY174">
        <v>1</v>
      </c>
      <c r="AZ174">
        <v>0</v>
      </c>
      <c r="BA174">
        <v>202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ROUND(Y174*Source!I198*DO174,7)</f>
        <v>0</v>
      </c>
      <c r="CX174">
        <f>ROUND(Y174*Source!I198,7)</f>
        <v>6.44</v>
      </c>
      <c r="CY174">
        <f>AB174</f>
        <v>67.150000000000006</v>
      </c>
      <c r="CZ174">
        <f>AF174</f>
        <v>8.1</v>
      </c>
      <c r="DA174">
        <f>AJ174</f>
        <v>8.2899999999999991</v>
      </c>
      <c r="DB174">
        <f t="shared" si="42"/>
        <v>1.86</v>
      </c>
      <c r="DC174">
        <f t="shared" si="43"/>
        <v>0</v>
      </c>
      <c r="DD174" t="s">
        <v>3</v>
      </c>
      <c r="DE174" t="s">
        <v>3</v>
      </c>
      <c r="DF174">
        <f>ROUND(ROUND(AE174,0)*CX174,0)</f>
        <v>0</v>
      </c>
      <c r="DG174">
        <f>ROUND(ROUND(AF174*AJ174,0)*CX174,0)</f>
        <v>431</v>
      </c>
      <c r="DH174">
        <f>ROUND(ROUND(AG174*AK174,0)*CX174,0)</f>
        <v>0</v>
      </c>
      <c r="DI174">
        <f t="shared" si="54"/>
        <v>0</v>
      </c>
      <c r="DJ174">
        <f>DG174</f>
        <v>431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ROW(Source!A198)</f>
        <v>198</v>
      </c>
      <c r="B175">
        <v>64873986</v>
      </c>
      <c r="C175">
        <v>64874781</v>
      </c>
      <c r="D175">
        <v>29174913</v>
      </c>
      <c r="E175">
        <v>1</v>
      </c>
      <c r="F175">
        <v>1</v>
      </c>
      <c r="G175">
        <v>1</v>
      </c>
      <c r="H175">
        <v>2</v>
      </c>
      <c r="I175" t="s">
        <v>410</v>
      </c>
      <c r="J175" t="s">
        <v>411</v>
      </c>
      <c r="K175" t="s">
        <v>412</v>
      </c>
      <c r="L175">
        <v>1368</v>
      </c>
      <c r="N175">
        <v>1011</v>
      </c>
      <c r="O175" t="s">
        <v>409</v>
      </c>
      <c r="P175" t="s">
        <v>409</v>
      </c>
      <c r="Q175">
        <v>1</v>
      </c>
      <c r="W175">
        <v>0</v>
      </c>
      <c r="X175">
        <v>1230759911</v>
      </c>
      <c r="Y175">
        <f t="shared" si="41"/>
        <v>0.01</v>
      </c>
      <c r="AA175">
        <v>0</v>
      </c>
      <c r="AB175">
        <v>2113</v>
      </c>
      <c r="AC175">
        <v>590.79</v>
      </c>
      <c r="AD175">
        <v>0</v>
      </c>
      <c r="AE175">
        <v>0</v>
      </c>
      <c r="AF175">
        <v>87.17</v>
      </c>
      <c r="AG175">
        <v>11.6</v>
      </c>
      <c r="AH175">
        <v>0</v>
      </c>
      <c r="AI175">
        <v>1</v>
      </c>
      <c r="AJ175">
        <v>24.24</v>
      </c>
      <c r="AK175">
        <v>50.93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0.01</v>
      </c>
      <c r="AU175" t="s">
        <v>3</v>
      </c>
      <c r="AV175">
        <v>0</v>
      </c>
      <c r="AW175">
        <v>2</v>
      </c>
      <c r="AX175">
        <v>64902243</v>
      </c>
      <c r="AY175">
        <v>1</v>
      </c>
      <c r="AZ175">
        <v>0</v>
      </c>
      <c r="BA175">
        <v>203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ROUND(Y175*Source!I198*DO175,7)</f>
        <v>0</v>
      </c>
      <c r="CX175">
        <f>ROUND(Y175*Source!I198,7)</f>
        <v>0.28000000000000003</v>
      </c>
      <c r="CY175">
        <f>AB175</f>
        <v>2113</v>
      </c>
      <c r="CZ175">
        <f>AF175</f>
        <v>87.17</v>
      </c>
      <c r="DA175">
        <f>AJ175</f>
        <v>24.24</v>
      </c>
      <c r="DB175">
        <f t="shared" si="42"/>
        <v>0.87</v>
      </c>
      <c r="DC175">
        <f t="shared" si="43"/>
        <v>0.12</v>
      </c>
      <c r="DD175" t="s">
        <v>3</v>
      </c>
      <c r="DE175" t="s">
        <v>3</v>
      </c>
      <c r="DF175">
        <f>ROUND(ROUND(AE175,0)*CX175,0)</f>
        <v>0</v>
      </c>
      <c r="DG175">
        <f>ROUND(ROUND(AF175*AJ175,0)*CX175,0)</f>
        <v>592</v>
      </c>
      <c r="DH175">
        <f>ROUND(ROUND(AG175*AK175,0)*CX175,0)</f>
        <v>165</v>
      </c>
      <c r="DI175">
        <f t="shared" si="54"/>
        <v>0</v>
      </c>
      <c r="DJ175">
        <f>DG175</f>
        <v>592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ROW(Source!A198)</f>
        <v>198</v>
      </c>
      <c r="B176">
        <v>64873986</v>
      </c>
      <c r="C176">
        <v>64874781</v>
      </c>
      <c r="D176">
        <v>29113986</v>
      </c>
      <c r="E176">
        <v>1</v>
      </c>
      <c r="F176">
        <v>1</v>
      </c>
      <c r="G176">
        <v>1</v>
      </c>
      <c r="H176">
        <v>3</v>
      </c>
      <c r="I176" t="s">
        <v>435</v>
      </c>
      <c r="J176" t="s">
        <v>436</v>
      </c>
      <c r="K176" t="s">
        <v>437</v>
      </c>
      <c r="L176">
        <v>1348</v>
      </c>
      <c r="N176">
        <v>1009</v>
      </c>
      <c r="O176" t="s">
        <v>419</v>
      </c>
      <c r="P176" t="s">
        <v>419</v>
      </c>
      <c r="Q176">
        <v>1000</v>
      </c>
      <c r="W176">
        <v>0</v>
      </c>
      <c r="X176">
        <v>-2063358494</v>
      </c>
      <c r="Y176">
        <f t="shared" si="41"/>
        <v>2.0000000000000001E-4</v>
      </c>
      <c r="AA176">
        <v>177086.58</v>
      </c>
      <c r="AB176">
        <v>0</v>
      </c>
      <c r="AC176">
        <v>0</v>
      </c>
      <c r="AD176">
        <v>0</v>
      </c>
      <c r="AE176">
        <v>10362</v>
      </c>
      <c r="AF176">
        <v>0</v>
      </c>
      <c r="AG176">
        <v>0</v>
      </c>
      <c r="AH176">
        <v>0</v>
      </c>
      <c r="AI176">
        <v>17.09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2.0000000000000001E-4</v>
      </c>
      <c r="AU176" t="s">
        <v>3</v>
      </c>
      <c r="AV176">
        <v>0</v>
      </c>
      <c r="AW176">
        <v>2</v>
      </c>
      <c r="AX176">
        <v>64902244</v>
      </c>
      <c r="AY176">
        <v>1</v>
      </c>
      <c r="AZ176">
        <v>0</v>
      </c>
      <c r="BA176">
        <v>204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ROUND(Y176*Source!I198,7)</f>
        <v>5.5999999999999999E-3</v>
      </c>
      <c r="CY176">
        <f>AA176</f>
        <v>177086.58</v>
      </c>
      <c r="CZ176">
        <f>AE176</f>
        <v>10362</v>
      </c>
      <c r="DA176">
        <f>AI176</f>
        <v>17.09</v>
      </c>
      <c r="DB176">
        <f t="shared" si="42"/>
        <v>2.0699999999999998</v>
      </c>
      <c r="DC176">
        <f t="shared" si="43"/>
        <v>0</v>
      </c>
      <c r="DD176" t="s">
        <v>3</v>
      </c>
      <c r="DE176" t="s">
        <v>3</v>
      </c>
      <c r="DF176">
        <f>ROUND(ROUND(AE176*AI176,0)*CX176,0)</f>
        <v>992</v>
      </c>
      <c r="DG176">
        <f>ROUND(ROUND(AF176,0)*CX176,0)</f>
        <v>0</v>
      </c>
      <c r="DH176">
        <f>ROUND(ROUND(AG176,0)*CX176,0)</f>
        <v>0</v>
      </c>
      <c r="DI176">
        <f t="shared" si="54"/>
        <v>0</v>
      </c>
      <c r="DJ176">
        <f>DF176</f>
        <v>992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ROW(Source!A198)</f>
        <v>198</v>
      </c>
      <c r="B177">
        <v>64873986</v>
      </c>
      <c r="C177">
        <v>64874781</v>
      </c>
      <c r="D177">
        <v>29110139</v>
      </c>
      <c r="E177">
        <v>1</v>
      </c>
      <c r="F177">
        <v>1</v>
      </c>
      <c r="G177">
        <v>1</v>
      </c>
      <c r="H177">
        <v>3</v>
      </c>
      <c r="I177" t="s">
        <v>413</v>
      </c>
      <c r="J177" t="s">
        <v>414</v>
      </c>
      <c r="K177" t="s">
        <v>415</v>
      </c>
      <c r="L177">
        <v>1346</v>
      </c>
      <c r="N177">
        <v>1009</v>
      </c>
      <c r="O177" t="s">
        <v>318</v>
      </c>
      <c r="P177" t="s">
        <v>318</v>
      </c>
      <c r="Q177">
        <v>1</v>
      </c>
      <c r="W177">
        <v>0</v>
      </c>
      <c r="X177">
        <v>-1947909329</v>
      </c>
      <c r="Y177">
        <f t="shared" si="41"/>
        <v>0.16400000000000001</v>
      </c>
      <c r="AA177">
        <v>307.56</v>
      </c>
      <c r="AB177">
        <v>0</v>
      </c>
      <c r="AC177">
        <v>0</v>
      </c>
      <c r="AD177">
        <v>0</v>
      </c>
      <c r="AE177">
        <v>23.09</v>
      </c>
      <c r="AF177">
        <v>0</v>
      </c>
      <c r="AG177">
        <v>0</v>
      </c>
      <c r="AH177">
        <v>0</v>
      </c>
      <c r="AI177">
        <v>13.32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0.16400000000000001</v>
      </c>
      <c r="AU177" t="s">
        <v>3</v>
      </c>
      <c r="AV177">
        <v>0</v>
      </c>
      <c r="AW177">
        <v>2</v>
      </c>
      <c r="AX177">
        <v>64902245</v>
      </c>
      <c r="AY177">
        <v>1</v>
      </c>
      <c r="AZ177">
        <v>0</v>
      </c>
      <c r="BA177">
        <v>205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ROUND(Y177*Source!I198,7)</f>
        <v>4.5919999999999996</v>
      </c>
      <c r="CY177">
        <f>AA177</f>
        <v>307.56</v>
      </c>
      <c r="CZ177">
        <f>AE177</f>
        <v>23.09</v>
      </c>
      <c r="DA177">
        <f>AI177</f>
        <v>13.32</v>
      </c>
      <c r="DB177">
        <f t="shared" si="42"/>
        <v>3.79</v>
      </c>
      <c r="DC177">
        <f t="shared" si="43"/>
        <v>0</v>
      </c>
      <c r="DD177" t="s">
        <v>3</v>
      </c>
      <c r="DE177" t="s">
        <v>3</v>
      </c>
      <c r="DF177">
        <f>ROUND(ROUND(AE177*AI177,0)*CX177,0)</f>
        <v>1414</v>
      </c>
      <c r="DG177">
        <f>ROUND(ROUND(AF177,0)*CX177,0)</f>
        <v>0</v>
      </c>
      <c r="DH177">
        <f>ROUND(ROUND(AG177,0)*CX177,0)</f>
        <v>0</v>
      </c>
      <c r="DI177">
        <f t="shared" si="54"/>
        <v>0</v>
      </c>
      <c r="DJ177">
        <f>DF177</f>
        <v>1414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ROW(Source!A198)</f>
        <v>198</v>
      </c>
      <c r="B178">
        <v>64873986</v>
      </c>
      <c r="C178">
        <v>64874781</v>
      </c>
      <c r="D178">
        <v>29114247</v>
      </c>
      <c r="E178">
        <v>1</v>
      </c>
      <c r="F178">
        <v>1</v>
      </c>
      <c r="G178">
        <v>1</v>
      </c>
      <c r="H178">
        <v>3</v>
      </c>
      <c r="I178" t="s">
        <v>416</v>
      </c>
      <c r="J178" t="s">
        <v>417</v>
      </c>
      <c r="K178" t="s">
        <v>418</v>
      </c>
      <c r="L178">
        <v>1348</v>
      </c>
      <c r="N178">
        <v>1009</v>
      </c>
      <c r="O178" t="s">
        <v>419</v>
      </c>
      <c r="P178" t="s">
        <v>419</v>
      </c>
      <c r="Q178">
        <v>1000</v>
      </c>
      <c r="W178">
        <v>0</v>
      </c>
      <c r="X178">
        <v>969423507</v>
      </c>
      <c r="Y178">
        <f t="shared" si="41"/>
        <v>1.3999999999999999E-4</v>
      </c>
      <c r="AA178">
        <v>136956.15</v>
      </c>
      <c r="AB178">
        <v>0</v>
      </c>
      <c r="AC178">
        <v>0</v>
      </c>
      <c r="AD178">
        <v>0</v>
      </c>
      <c r="AE178">
        <v>9040.01</v>
      </c>
      <c r="AF178">
        <v>0</v>
      </c>
      <c r="AG178">
        <v>0</v>
      </c>
      <c r="AH178">
        <v>0</v>
      </c>
      <c r="AI178">
        <v>15.15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1.3999999999999999E-4</v>
      </c>
      <c r="AU178" t="s">
        <v>3</v>
      </c>
      <c r="AV178">
        <v>0</v>
      </c>
      <c r="AW178">
        <v>2</v>
      </c>
      <c r="AX178">
        <v>64902246</v>
      </c>
      <c r="AY178">
        <v>1</v>
      </c>
      <c r="AZ178">
        <v>0</v>
      </c>
      <c r="BA178">
        <v>206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ROUND(Y178*Source!I198,7)</f>
        <v>3.9199999999999999E-3</v>
      </c>
      <c r="CY178">
        <f>AA178</f>
        <v>136956.15</v>
      </c>
      <c r="CZ178">
        <f>AE178</f>
        <v>9040.01</v>
      </c>
      <c r="DA178">
        <f>AI178</f>
        <v>15.15</v>
      </c>
      <c r="DB178">
        <f t="shared" si="42"/>
        <v>1.27</v>
      </c>
      <c r="DC178">
        <f t="shared" si="43"/>
        <v>0</v>
      </c>
      <c r="DD178" t="s">
        <v>3</v>
      </c>
      <c r="DE178" t="s">
        <v>3</v>
      </c>
      <c r="DF178">
        <f>ROUND(ROUND(AE178*AI178,0)*CX178,0)</f>
        <v>537</v>
      </c>
      <c r="DG178">
        <f>ROUND(ROUND(AF178,0)*CX178,0)</f>
        <v>0</v>
      </c>
      <c r="DH178">
        <f>ROUND(ROUND(AG178,0)*CX178,0)</f>
        <v>0</v>
      </c>
      <c r="DI178">
        <f t="shared" si="54"/>
        <v>0</v>
      </c>
      <c r="DJ178">
        <f>DF178</f>
        <v>537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ROW(Source!A203)</f>
        <v>203</v>
      </c>
      <c r="B179">
        <v>64873989</v>
      </c>
      <c r="C179">
        <v>64874795</v>
      </c>
      <c r="D179">
        <v>18410572</v>
      </c>
      <c r="E179">
        <v>1</v>
      </c>
      <c r="F179">
        <v>1</v>
      </c>
      <c r="G179">
        <v>1</v>
      </c>
      <c r="H179">
        <v>1</v>
      </c>
      <c r="I179" t="s">
        <v>430</v>
      </c>
      <c r="J179" t="s">
        <v>3</v>
      </c>
      <c r="K179" t="s">
        <v>431</v>
      </c>
      <c r="L179">
        <v>1369</v>
      </c>
      <c r="N179">
        <v>1013</v>
      </c>
      <c r="O179" t="s">
        <v>405</v>
      </c>
      <c r="P179" t="s">
        <v>405</v>
      </c>
      <c r="Q179">
        <v>1</v>
      </c>
      <c r="W179">
        <v>0</v>
      </c>
      <c r="X179">
        <v>-546915240</v>
      </c>
      <c r="Y179">
        <f t="shared" si="41"/>
        <v>167.86</v>
      </c>
      <c r="AA179">
        <v>0</v>
      </c>
      <c r="AB179">
        <v>0</v>
      </c>
      <c r="AC179">
        <v>0</v>
      </c>
      <c r="AD179">
        <v>8.74</v>
      </c>
      <c r="AE179">
        <v>0</v>
      </c>
      <c r="AF179">
        <v>0</v>
      </c>
      <c r="AG179">
        <v>0</v>
      </c>
      <c r="AH179">
        <v>8.74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167.86</v>
      </c>
      <c r="AU179" t="s">
        <v>3</v>
      </c>
      <c r="AV179">
        <v>1</v>
      </c>
      <c r="AW179">
        <v>2</v>
      </c>
      <c r="AX179">
        <v>64874807</v>
      </c>
      <c r="AY179">
        <v>1</v>
      </c>
      <c r="AZ179">
        <v>0</v>
      </c>
      <c r="BA179">
        <v>209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ROUND(AT179*Source!I203*AH179*AL179,0)</f>
        <v>442</v>
      </c>
      <c r="CV179">
        <f>ROUND(Y179*Source!I203,7)</f>
        <v>50.593004000000001</v>
      </c>
      <c r="CW179">
        <v>0</v>
      </c>
      <c r="CX179">
        <f>ROUND(Y179*Source!I203,7)</f>
        <v>50.593004000000001</v>
      </c>
      <c r="CY179">
        <f>AD179</f>
        <v>8.74</v>
      </c>
      <c r="CZ179">
        <f>AH179</f>
        <v>8.74</v>
      </c>
      <c r="DA179">
        <f>AL179</f>
        <v>1</v>
      </c>
      <c r="DB179">
        <f t="shared" si="42"/>
        <v>1467.1</v>
      </c>
      <c r="DC179">
        <f t="shared" si="43"/>
        <v>0</v>
      </c>
      <c r="DD179" t="s">
        <v>3</v>
      </c>
      <c r="DE179" t="s">
        <v>3</v>
      </c>
      <c r="DF179">
        <f t="shared" ref="DF179:DF189" si="55">ROUND(ROUND(AE179,2)*CX179,2)</f>
        <v>0</v>
      </c>
      <c r="DG179">
        <f t="shared" ref="DG179:DG189" si="56">ROUND(ROUND(AF179,2)*CX179,2)</f>
        <v>0</v>
      </c>
      <c r="DH179">
        <f t="shared" ref="DH179:DH189" si="57">ROUND(ROUND(AG179,2)*CX179,2)</f>
        <v>0</v>
      </c>
      <c r="DI179">
        <f t="shared" ref="DI179:DI189" si="58">ROUND(ROUND(AH179,2)*CX179,2)</f>
        <v>442.18</v>
      </c>
      <c r="DJ179">
        <f>DI179</f>
        <v>442.18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ROW(Source!A203)</f>
        <v>203</v>
      </c>
      <c r="B180">
        <v>64873989</v>
      </c>
      <c r="C180">
        <v>64874795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34</v>
      </c>
      <c r="J180" t="s">
        <v>3</v>
      </c>
      <c r="K180" t="s">
        <v>422</v>
      </c>
      <c r="L180">
        <v>608254</v>
      </c>
      <c r="N180">
        <v>1013</v>
      </c>
      <c r="O180" t="s">
        <v>423</v>
      </c>
      <c r="P180" t="s">
        <v>423</v>
      </c>
      <c r="Q180">
        <v>1</v>
      </c>
      <c r="W180">
        <v>0</v>
      </c>
      <c r="X180">
        <v>-185737400</v>
      </c>
      <c r="Y180">
        <f t="shared" si="41"/>
        <v>0.52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0.52</v>
      </c>
      <c r="AU180" t="s">
        <v>3</v>
      </c>
      <c r="AV180">
        <v>2</v>
      </c>
      <c r="AW180">
        <v>2</v>
      </c>
      <c r="AX180">
        <v>64874808</v>
      </c>
      <c r="AY180">
        <v>1</v>
      </c>
      <c r="AZ180">
        <v>0</v>
      </c>
      <c r="BA180">
        <v>210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ROUND(Y180*Source!I203,7)</f>
        <v>0.15672800000000001</v>
      </c>
      <c r="CY180">
        <f>AD180</f>
        <v>0</v>
      </c>
      <c r="CZ180">
        <f>AH180</f>
        <v>0</v>
      </c>
      <c r="DA180">
        <f>AL180</f>
        <v>1</v>
      </c>
      <c r="DB180">
        <f t="shared" si="42"/>
        <v>0</v>
      </c>
      <c r="DC180">
        <f t="shared" si="43"/>
        <v>0</v>
      </c>
      <c r="DD180" t="s">
        <v>3</v>
      </c>
      <c r="DE180" t="s">
        <v>3</v>
      </c>
      <c r="DF180">
        <f t="shared" si="55"/>
        <v>0</v>
      </c>
      <c r="DG180">
        <f t="shared" si="56"/>
        <v>0</v>
      </c>
      <c r="DH180">
        <f t="shared" si="57"/>
        <v>0</v>
      </c>
      <c r="DI180">
        <f t="shared" si="58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ROW(Source!A203)</f>
        <v>203</v>
      </c>
      <c r="B181">
        <v>64873989</v>
      </c>
      <c r="C181">
        <v>64874795</v>
      </c>
      <c r="D181">
        <v>29172379</v>
      </c>
      <c r="E181">
        <v>1</v>
      </c>
      <c r="F181">
        <v>1</v>
      </c>
      <c r="G181">
        <v>1</v>
      </c>
      <c r="H181">
        <v>2</v>
      </c>
      <c r="I181" t="s">
        <v>424</v>
      </c>
      <c r="J181" t="s">
        <v>425</v>
      </c>
      <c r="K181" t="s">
        <v>426</v>
      </c>
      <c r="L181">
        <v>1368</v>
      </c>
      <c r="N181">
        <v>1011</v>
      </c>
      <c r="O181" t="s">
        <v>409</v>
      </c>
      <c r="P181" t="s">
        <v>409</v>
      </c>
      <c r="Q181">
        <v>1</v>
      </c>
      <c r="W181">
        <v>0</v>
      </c>
      <c r="X181">
        <v>1106923569</v>
      </c>
      <c r="Y181">
        <f t="shared" si="41"/>
        <v>0.52</v>
      </c>
      <c r="AA181">
        <v>0</v>
      </c>
      <c r="AB181">
        <v>112</v>
      </c>
      <c r="AC181">
        <v>13.5</v>
      </c>
      <c r="AD181">
        <v>0</v>
      </c>
      <c r="AE181">
        <v>0</v>
      </c>
      <c r="AF181">
        <v>112</v>
      </c>
      <c r="AG181">
        <v>13.5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0.52</v>
      </c>
      <c r="AU181" t="s">
        <v>3</v>
      </c>
      <c r="AV181">
        <v>0</v>
      </c>
      <c r="AW181">
        <v>2</v>
      </c>
      <c r="AX181">
        <v>64874809</v>
      </c>
      <c r="AY181">
        <v>1</v>
      </c>
      <c r="AZ181">
        <v>0</v>
      </c>
      <c r="BA181">
        <v>211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ROUND(Y181*Source!I203*DO181,7)</f>
        <v>0</v>
      </c>
      <c r="CX181">
        <f>ROUND(Y181*Source!I203,7)</f>
        <v>0.15672800000000001</v>
      </c>
      <c r="CY181">
        <f>AB181</f>
        <v>112</v>
      </c>
      <c r="CZ181">
        <f>AF181</f>
        <v>112</v>
      </c>
      <c r="DA181">
        <f>AJ181</f>
        <v>1</v>
      </c>
      <c r="DB181">
        <f t="shared" si="42"/>
        <v>58.24</v>
      </c>
      <c r="DC181">
        <f t="shared" si="43"/>
        <v>7.02</v>
      </c>
      <c r="DD181" t="s">
        <v>3</v>
      </c>
      <c r="DE181" t="s">
        <v>3</v>
      </c>
      <c r="DF181">
        <f t="shared" si="55"/>
        <v>0</v>
      </c>
      <c r="DG181">
        <f t="shared" si="56"/>
        <v>17.55</v>
      </c>
      <c r="DH181">
        <f t="shared" si="57"/>
        <v>2.12</v>
      </c>
      <c r="DI181">
        <f t="shared" si="58"/>
        <v>0</v>
      </c>
      <c r="DJ181">
        <f>DG181</f>
        <v>17.55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ROW(Source!A203)</f>
        <v>203</v>
      </c>
      <c r="B182">
        <v>64873989</v>
      </c>
      <c r="C182">
        <v>64874795</v>
      </c>
      <c r="D182">
        <v>29172515</v>
      </c>
      <c r="E182">
        <v>1</v>
      </c>
      <c r="F182">
        <v>1</v>
      </c>
      <c r="G182">
        <v>1</v>
      </c>
      <c r="H182">
        <v>2</v>
      </c>
      <c r="I182" t="s">
        <v>453</v>
      </c>
      <c r="J182" t="s">
        <v>454</v>
      </c>
      <c r="K182" t="s">
        <v>455</v>
      </c>
      <c r="L182">
        <v>1368</v>
      </c>
      <c r="N182">
        <v>1011</v>
      </c>
      <c r="O182" t="s">
        <v>409</v>
      </c>
      <c r="P182" t="s">
        <v>409</v>
      </c>
      <c r="Q182">
        <v>1</v>
      </c>
      <c r="W182">
        <v>0</v>
      </c>
      <c r="X182">
        <v>-394685413</v>
      </c>
      <c r="Y182">
        <f t="shared" si="41"/>
        <v>0.39</v>
      </c>
      <c r="AA182">
        <v>0</v>
      </c>
      <c r="AB182">
        <v>6.66</v>
      </c>
      <c r="AC182">
        <v>0</v>
      </c>
      <c r="AD182">
        <v>0</v>
      </c>
      <c r="AE182">
        <v>0</v>
      </c>
      <c r="AF182">
        <v>6.66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0.39</v>
      </c>
      <c r="AU182" t="s">
        <v>3</v>
      </c>
      <c r="AV182">
        <v>0</v>
      </c>
      <c r="AW182">
        <v>2</v>
      </c>
      <c r="AX182">
        <v>64874810</v>
      </c>
      <c r="AY182">
        <v>1</v>
      </c>
      <c r="AZ182">
        <v>0</v>
      </c>
      <c r="BA182">
        <v>212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ROUND(Y182*Source!I203*DO182,7)</f>
        <v>0</v>
      </c>
      <c r="CX182">
        <f>ROUND(Y182*Source!I203,7)</f>
        <v>0.117546</v>
      </c>
      <c r="CY182">
        <f>AB182</f>
        <v>6.66</v>
      </c>
      <c r="CZ182">
        <f>AF182</f>
        <v>6.66</v>
      </c>
      <c r="DA182">
        <f>AJ182</f>
        <v>1</v>
      </c>
      <c r="DB182">
        <f t="shared" si="42"/>
        <v>2.6</v>
      </c>
      <c r="DC182">
        <f t="shared" si="43"/>
        <v>0</v>
      </c>
      <c r="DD182" t="s">
        <v>3</v>
      </c>
      <c r="DE182" t="s">
        <v>3</v>
      </c>
      <c r="DF182">
        <f t="shared" si="55"/>
        <v>0</v>
      </c>
      <c r="DG182">
        <f t="shared" si="56"/>
        <v>0.78</v>
      </c>
      <c r="DH182">
        <f t="shared" si="57"/>
        <v>0</v>
      </c>
      <c r="DI182">
        <f t="shared" si="58"/>
        <v>0</v>
      </c>
      <c r="DJ182">
        <f>DG182</f>
        <v>0.78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ROW(Source!A203)</f>
        <v>203</v>
      </c>
      <c r="B183">
        <v>64873989</v>
      </c>
      <c r="C183">
        <v>64874795</v>
      </c>
      <c r="D183">
        <v>29172657</v>
      </c>
      <c r="E183">
        <v>1</v>
      </c>
      <c r="F183">
        <v>1</v>
      </c>
      <c r="G183">
        <v>1</v>
      </c>
      <c r="H183">
        <v>2</v>
      </c>
      <c r="I183" t="s">
        <v>432</v>
      </c>
      <c r="J183" t="s">
        <v>433</v>
      </c>
      <c r="K183" t="s">
        <v>434</v>
      </c>
      <c r="L183">
        <v>1368</v>
      </c>
      <c r="N183">
        <v>1011</v>
      </c>
      <c r="O183" t="s">
        <v>409</v>
      </c>
      <c r="P183" t="s">
        <v>409</v>
      </c>
      <c r="Q183">
        <v>1</v>
      </c>
      <c r="W183">
        <v>0</v>
      </c>
      <c r="X183">
        <v>1474986261</v>
      </c>
      <c r="Y183">
        <f t="shared" si="41"/>
        <v>1.79</v>
      </c>
      <c r="AA183">
        <v>0</v>
      </c>
      <c r="AB183">
        <v>8.1</v>
      </c>
      <c r="AC183">
        <v>0</v>
      </c>
      <c r="AD183">
        <v>0</v>
      </c>
      <c r="AE183">
        <v>0</v>
      </c>
      <c r="AF183">
        <v>8.1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1.79</v>
      </c>
      <c r="AU183" t="s">
        <v>3</v>
      </c>
      <c r="AV183">
        <v>0</v>
      </c>
      <c r="AW183">
        <v>2</v>
      </c>
      <c r="AX183">
        <v>64874811</v>
      </c>
      <c r="AY183">
        <v>1</v>
      </c>
      <c r="AZ183">
        <v>0</v>
      </c>
      <c r="BA183">
        <v>213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ROUND(Y183*Source!I203*DO183,7)</f>
        <v>0</v>
      </c>
      <c r="CX183">
        <f>ROUND(Y183*Source!I203,7)</f>
        <v>0.53950600000000004</v>
      </c>
      <c r="CY183">
        <f>AB183</f>
        <v>8.1</v>
      </c>
      <c r="CZ183">
        <f>AF183</f>
        <v>8.1</v>
      </c>
      <c r="DA183">
        <f>AJ183</f>
        <v>1</v>
      </c>
      <c r="DB183">
        <f t="shared" si="42"/>
        <v>14.5</v>
      </c>
      <c r="DC183">
        <f t="shared" si="43"/>
        <v>0</v>
      </c>
      <c r="DD183" t="s">
        <v>3</v>
      </c>
      <c r="DE183" t="s">
        <v>3</v>
      </c>
      <c r="DF183">
        <f t="shared" si="55"/>
        <v>0</v>
      </c>
      <c r="DG183">
        <f t="shared" si="56"/>
        <v>4.37</v>
      </c>
      <c r="DH183">
        <f t="shared" si="57"/>
        <v>0</v>
      </c>
      <c r="DI183">
        <f t="shared" si="58"/>
        <v>0</v>
      </c>
      <c r="DJ183">
        <f>DG183</f>
        <v>4.37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ROW(Source!A203)</f>
        <v>203</v>
      </c>
      <c r="B184">
        <v>64873989</v>
      </c>
      <c r="C184">
        <v>64874795</v>
      </c>
      <c r="D184">
        <v>29174913</v>
      </c>
      <c r="E184">
        <v>1</v>
      </c>
      <c r="F184">
        <v>1</v>
      </c>
      <c r="G184">
        <v>1</v>
      </c>
      <c r="H184">
        <v>2</v>
      </c>
      <c r="I184" t="s">
        <v>410</v>
      </c>
      <c r="J184" t="s">
        <v>411</v>
      </c>
      <c r="K184" t="s">
        <v>412</v>
      </c>
      <c r="L184">
        <v>1368</v>
      </c>
      <c r="N184">
        <v>1011</v>
      </c>
      <c r="O184" t="s">
        <v>409</v>
      </c>
      <c r="P184" t="s">
        <v>409</v>
      </c>
      <c r="Q184">
        <v>1</v>
      </c>
      <c r="W184">
        <v>0</v>
      </c>
      <c r="X184">
        <v>1230759911</v>
      </c>
      <c r="Y184">
        <f t="shared" si="41"/>
        <v>0.78</v>
      </c>
      <c r="AA184">
        <v>0</v>
      </c>
      <c r="AB184">
        <v>87.17</v>
      </c>
      <c r="AC184">
        <v>11.6</v>
      </c>
      <c r="AD184">
        <v>0</v>
      </c>
      <c r="AE184">
        <v>0</v>
      </c>
      <c r="AF184">
        <v>87.17</v>
      </c>
      <c r="AG184">
        <v>11.6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0.78</v>
      </c>
      <c r="AU184" t="s">
        <v>3</v>
      </c>
      <c r="AV184">
        <v>0</v>
      </c>
      <c r="AW184">
        <v>2</v>
      </c>
      <c r="AX184">
        <v>64874812</v>
      </c>
      <c r="AY184">
        <v>1</v>
      </c>
      <c r="AZ184">
        <v>0</v>
      </c>
      <c r="BA184">
        <v>214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ROUND(Y184*Source!I203*DO184,7)</f>
        <v>0</v>
      </c>
      <c r="CX184">
        <f>ROUND(Y184*Source!I203,7)</f>
        <v>0.235092</v>
      </c>
      <c r="CY184">
        <f>AB184</f>
        <v>87.17</v>
      </c>
      <c r="CZ184">
        <f>AF184</f>
        <v>87.17</v>
      </c>
      <c r="DA184">
        <f>AJ184</f>
        <v>1</v>
      </c>
      <c r="DB184">
        <f t="shared" si="42"/>
        <v>67.989999999999995</v>
      </c>
      <c r="DC184">
        <f t="shared" si="43"/>
        <v>9.0500000000000007</v>
      </c>
      <c r="DD184" t="s">
        <v>3</v>
      </c>
      <c r="DE184" t="s">
        <v>3</v>
      </c>
      <c r="DF184">
        <f t="shared" si="55"/>
        <v>0</v>
      </c>
      <c r="DG184">
        <f t="shared" si="56"/>
        <v>20.49</v>
      </c>
      <c r="DH184">
        <f t="shared" si="57"/>
        <v>2.73</v>
      </c>
      <c r="DI184">
        <f t="shared" si="58"/>
        <v>0</v>
      </c>
      <c r="DJ184">
        <f>DG184</f>
        <v>20.49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ROW(Source!A203)</f>
        <v>203</v>
      </c>
      <c r="B185">
        <v>64873989</v>
      </c>
      <c r="C185">
        <v>64874795</v>
      </c>
      <c r="D185">
        <v>29111206</v>
      </c>
      <c r="E185">
        <v>1</v>
      </c>
      <c r="F185">
        <v>1</v>
      </c>
      <c r="G185">
        <v>1</v>
      </c>
      <c r="H185">
        <v>3</v>
      </c>
      <c r="I185" t="s">
        <v>456</v>
      </c>
      <c r="J185" t="s">
        <v>457</v>
      </c>
      <c r="K185" t="s">
        <v>458</v>
      </c>
      <c r="L185">
        <v>1348</v>
      </c>
      <c r="N185">
        <v>1009</v>
      </c>
      <c r="O185" t="s">
        <v>419</v>
      </c>
      <c r="P185" t="s">
        <v>419</v>
      </c>
      <c r="Q185">
        <v>1000</v>
      </c>
      <c r="W185">
        <v>0</v>
      </c>
      <c r="X185">
        <v>1059061396</v>
      </c>
      <c r="Y185">
        <f t="shared" si="41"/>
        <v>5.0099999999999997E-3</v>
      </c>
      <c r="AA185">
        <v>17183</v>
      </c>
      <c r="AB185">
        <v>0</v>
      </c>
      <c r="AC185">
        <v>0</v>
      </c>
      <c r="AD185">
        <v>0</v>
      </c>
      <c r="AE185">
        <v>17183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5.0099999999999997E-3</v>
      </c>
      <c r="AU185" t="s">
        <v>3</v>
      </c>
      <c r="AV185">
        <v>0</v>
      </c>
      <c r="AW185">
        <v>2</v>
      </c>
      <c r="AX185">
        <v>64874813</v>
      </c>
      <c r="AY185">
        <v>1</v>
      </c>
      <c r="AZ185">
        <v>0</v>
      </c>
      <c r="BA185">
        <v>215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ROUND(Y185*Source!I203,7)</f>
        <v>1.5100000000000001E-3</v>
      </c>
      <c r="CY185">
        <f>AA185</f>
        <v>17183</v>
      </c>
      <c r="CZ185">
        <f>AE185</f>
        <v>17183</v>
      </c>
      <c r="DA185">
        <f>AI185</f>
        <v>1</v>
      </c>
      <c r="DB185">
        <f t="shared" si="42"/>
        <v>86.09</v>
      </c>
      <c r="DC185">
        <f t="shared" si="43"/>
        <v>0</v>
      </c>
      <c r="DD185" t="s">
        <v>3</v>
      </c>
      <c r="DE185" t="s">
        <v>3</v>
      </c>
      <c r="DF185">
        <f t="shared" si="55"/>
        <v>25.95</v>
      </c>
      <c r="DG185">
        <f t="shared" si="56"/>
        <v>0</v>
      </c>
      <c r="DH185">
        <f t="shared" si="57"/>
        <v>0</v>
      </c>
      <c r="DI185">
        <f t="shared" si="58"/>
        <v>0</v>
      </c>
      <c r="DJ185">
        <f>DF185</f>
        <v>25.95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ROW(Source!A203)</f>
        <v>203</v>
      </c>
      <c r="B186">
        <v>64873989</v>
      </c>
      <c r="C186">
        <v>64874795</v>
      </c>
      <c r="D186">
        <v>29113986</v>
      </c>
      <c r="E186">
        <v>1</v>
      </c>
      <c r="F186">
        <v>1</v>
      </c>
      <c r="G186">
        <v>1</v>
      </c>
      <c r="H186">
        <v>3</v>
      </c>
      <c r="I186" t="s">
        <v>435</v>
      </c>
      <c r="J186" t="s">
        <v>436</v>
      </c>
      <c r="K186" t="s">
        <v>437</v>
      </c>
      <c r="L186">
        <v>1348</v>
      </c>
      <c r="N186">
        <v>1009</v>
      </c>
      <c r="O186" t="s">
        <v>419</v>
      </c>
      <c r="P186" t="s">
        <v>419</v>
      </c>
      <c r="Q186">
        <v>1000</v>
      </c>
      <c r="W186">
        <v>0</v>
      </c>
      <c r="X186">
        <v>-2063358494</v>
      </c>
      <c r="Y186">
        <f t="shared" si="41"/>
        <v>4.4999999999999999E-4</v>
      </c>
      <c r="AA186">
        <v>10362</v>
      </c>
      <c r="AB186">
        <v>0</v>
      </c>
      <c r="AC186">
        <v>0</v>
      </c>
      <c r="AD186">
        <v>0</v>
      </c>
      <c r="AE186">
        <v>10362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4.4999999999999999E-4</v>
      </c>
      <c r="AU186" t="s">
        <v>3</v>
      </c>
      <c r="AV186">
        <v>0</v>
      </c>
      <c r="AW186">
        <v>2</v>
      </c>
      <c r="AX186">
        <v>64874814</v>
      </c>
      <c r="AY186">
        <v>1</v>
      </c>
      <c r="AZ186">
        <v>0</v>
      </c>
      <c r="BA186">
        <v>216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ROUND(Y186*Source!I203,7)</f>
        <v>1.3559999999999999E-4</v>
      </c>
      <c r="CY186">
        <f>AA186</f>
        <v>10362</v>
      </c>
      <c r="CZ186">
        <f>AE186</f>
        <v>10362</v>
      </c>
      <c r="DA186">
        <f>AI186</f>
        <v>1</v>
      </c>
      <c r="DB186">
        <f t="shared" si="42"/>
        <v>4.66</v>
      </c>
      <c r="DC186">
        <f t="shared" si="43"/>
        <v>0</v>
      </c>
      <c r="DD186" t="s">
        <v>3</v>
      </c>
      <c r="DE186" t="s">
        <v>3</v>
      </c>
      <c r="DF186">
        <f t="shared" si="55"/>
        <v>1.41</v>
      </c>
      <c r="DG186">
        <f t="shared" si="56"/>
        <v>0</v>
      </c>
      <c r="DH186">
        <f t="shared" si="57"/>
        <v>0</v>
      </c>
      <c r="DI186">
        <f t="shared" si="58"/>
        <v>0</v>
      </c>
      <c r="DJ186">
        <f>DF186</f>
        <v>1.41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ROW(Source!A203)</f>
        <v>203</v>
      </c>
      <c r="B187">
        <v>64873989</v>
      </c>
      <c r="C187">
        <v>64874795</v>
      </c>
      <c r="D187">
        <v>29110139</v>
      </c>
      <c r="E187">
        <v>1</v>
      </c>
      <c r="F187">
        <v>1</v>
      </c>
      <c r="G187">
        <v>1</v>
      </c>
      <c r="H187">
        <v>3</v>
      </c>
      <c r="I187" t="s">
        <v>413</v>
      </c>
      <c r="J187" t="s">
        <v>414</v>
      </c>
      <c r="K187" t="s">
        <v>415</v>
      </c>
      <c r="L187">
        <v>1346</v>
      </c>
      <c r="N187">
        <v>1009</v>
      </c>
      <c r="O187" t="s">
        <v>318</v>
      </c>
      <c r="P187" t="s">
        <v>318</v>
      </c>
      <c r="Q187">
        <v>1</v>
      </c>
      <c r="W187">
        <v>0</v>
      </c>
      <c r="X187">
        <v>-1947909329</v>
      </c>
      <c r="Y187">
        <f t="shared" si="41"/>
        <v>8</v>
      </c>
      <c r="AA187">
        <v>23.09</v>
      </c>
      <c r="AB187">
        <v>0</v>
      </c>
      <c r="AC187">
        <v>0</v>
      </c>
      <c r="AD187">
        <v>0</v>
      </c>
      <c r="AE187">
        <v>23.09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8</v>
      </c>
      <c r="AU187" t="s">
        <v>3</v>
      </c>
      <c r="AV187">
        <v>0</v>
      </c>
      <c r="AW187">
        <v>2</v>
      </c>
      <c r="AX187">
        <v>64874815</v>
      </c>
      <c r="AY187">
        <v>1</v>
      </c>
      <c r="AZ187">
        <v>0</v>
      </c>
      <c r="BA187">
        <v>217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ROUND(Y187*Source!I203,7)</f>
        <v>2.4112</v>
      </c>
      <c r="CY187">
        <f>AA187</f>
        <v>23.09</v>
      </c>
      <c r="CZ187">
        <f>AE187</f>
        <v>23.09</v>
      </c>
      <c r="DA187">
        <f>AI187</f>
        <v>1</v>
      </c>
      <c r="DB187">
        <f t="shared" si="42"/>
        <v>184.72</v>
      </c>
      <c r="DC187">
        <f t="shared" si="43"/>
        <v>0</v>
      </c>
      <c r="DD187" t="s">
        <v>3</v>
      </c>
      <c r="DE187" t="s">
        <v>3</v>
      </c>
      <c r="DF187">
        <f t="shared" si="55"/>
        <v>55.67</v>
      </c>
      <c r="DG187">
        <f t="shared" si="56"/>
        <v>0</v>
      </c>
      <c r="DH187">
        <f t="shared" si="57"/>
        <v>0</v>
      </c>
      <c r="DI187">
        <f t="shared" si="58"/>
        <v>0</v>
      </c>
      <c r="DJ187">
        <f>DF187</f>
        <v>55.67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ROW(Source!A203)</f>
        <v>203</v>
      </c>
      <c r="B188">
        <v>64873989</v>
      </c>
      <c r="C188">
        <v>64874795</v>
      </c>
      <c r="D188">
        <v>29114247</v>
      </c>
      <c r="E188">
        <v>1</v>
      </c>
      <c r="F188">
        <v>1</v>
      </c>
      <c r="G188">
        <v>1</v>
      </c>
      <c r="H188">
        <v>3</v>
      </c>
      <c r="I188" t="s">
        <v>416</v>
      </c>
      <c r="J188" t="s">
        <v>417</v>
      </c>
      <c r="K188" t="s">
        <v>418</v>
      </c>
      <c r="L188">
        <v>1348</v>
      </c>
      <c r="N188">
        <v>1009</v>
      </c>
      <c r="O188" t="s">
        <v>419</v>
      </c>
      <c r="P188" t="s">
        <v>419</v>
      </c>
      <c r="Q188">
        <v>1000</v>
      </c>
      <c r="W188">
        <v>0</v>
      </c>
      <c r="X188">
        <v>969423507</v>
      </c>
      <c r="Y188">
        <f t="shared" si="41"/>
        <v>1.4999999999999999E-2</v>
      </c>
      <c r="AA188">
        <v>9040.01</v>
      </c>
      <c r="AB188">
        <v>0</v>
      </c>
      <c r="AC188">
        <v>0</v>
      </c>
      <c r="AD188">
        <v>0</v>
      </c>
      <c r="AE188">
        <v>9040.01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1.4999999999999999E-2</v>
      </c>
      <c r="AU188" t="s">
        <v>3</v>
      </c>
      <c r="AV188">
        <v>0</v>
      </c>
      <c r="AW188">
        <v>2</v>
      </c>
      <c r="AX188">
        <v>64874816</v>
      </c>
      <c r="AY188">
        <v>1</v>
      </c>
      <c r="AZ188">
        <v>0</v>
      </c>
      <c r="BA188">
        <v>218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ROUND(Y188*Source!I203,7)</f>
        <v>4.5209999999999998E-3</v>
      </c>
      <c r="CY188">
        <f>AA188</f>
        <v>9040.01</v>
      </c>
      <c r="CZ188">
        <f>AE188</f>
        <v>9040.01</v>
      </c>
      <c r="DA188">
        <f>AI188</f>
        <v>1</v>
      </c>
      <c r="DB188">
        <f t="shared" si="42"/>
        <v>135.6</v>
      </c>
      <c r="DC188">
        <f t="shared" si="43"/>
        <v>0</v>
      </c>
      <c r="DD188" t="s">
        <v>3</v>
      </c>
      <c r="DE188" t="s">
        <v>3</v>
      </c>
      <c r="DF188">
        <f t="shared" si="55"/>
        <v>40.869999999999997</v>
      </c>
      <c r="DG188">
        <f t="shared" si="56"/>
        <v>0</v>
      </c>
      <c r="DH188">
        <f t="shared" si="57"/>
        <v>0</v>
      </c>
      <c r="DI188">
        <f t="shared" si="58"/>
        <v>0</v>
      </c>
      <c r="DJ188">
        <f>DF188</f>
        <v>40.869999999999997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ROW(Source!A203)</f>
        <v>203</v>
      </c>
      <c r="B189">
        <v>64873989</v>
      </c>
      <c r="C189">
        <v>64874795</v>
      </c>
      <c r="D189">
        <v>29171674</v>
      </c>
      <c r="E189">
        <v>1</v>
      </c>
      <c r="F189">
        <v>1</v>
      </c>
      <c r="G189">
        <v>1</v>
      </c>
      <c r="H189">
        <v>3</v>
      </c>
      <c r="I189" t="s">
        <v>459</v>
      </c>
      <c r="J189" t="s">
        <v>460</v>
      </c>
      <c r="K189" t="s">
        <v>461</v>
      </c>
      <c r="L189">
        <v>1348</v>
      </c>
      <c r="N189">
        <v>1009</v>
      </c>
      <c r="O189" t="s">
        <v>419</v>
      </c>
      <c r="P189" t="s">
        <v>419</v>
      </c>
      <c r="Q189">
        <v>1000</v>
      </c>
      <c r="W189">
        <v>0</v>
      </c>
      <c r="X189">
        <v>47004824</v>
      </c>
      <c r="Y189">
        <f t="shared" si="41"/>
        <v>8.8999999999999995E-4</v>
      </c>
      <c r="AA189">
        <v>26499</v>
      </c>
      <c r="AB189">
        <v>0</v>
      </c>
      <c r="AC189">
        <v>0</v>
      </c>
      <c r="AD189">
        <v>0</v>
      </c>
      <c r="AE189">
        <v>26499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8.8999999999999995E-4</v>
      </c>
      <c r="AU189" t="s">
        <v>3</v>
      </c>
      <c r="AV189">
        <v>0</v>
      </c>
      <c r="AW189">
        <v>2</v>
      </c>
      <c r="AX189">
        <v>64874823</v>
      </c>
      <c r="AY189">
        <v>1</v>
      </c>
      <c r="AZ189">
        <v>0</v>
      </c>
      <c r="BA189">
        <v>225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ROUND(Y189*Source!I203,7)</f>
        <v>2.6820000000000001E-4</v>
      </c>
      <c r="CY189">
        <f>AA189</f>
        <v>26499</v>
      </c>
      <c r="CZ189">
        <f>AE189</f>
        <v>26499</v>
      </c>
      <c r="DA189">
        <f>AI189</f>
        <v>1</v>
      </c>
      <c r="DB189">
        <f t="shared" si="42"/>
        <v>23.58</v>
      </c>
      <c r="DC189">
        <f t="shared" si="43"/>
        <v>0</v>
      </c>
      <c r="DD189" t="s">
        <v>3</v>
      </c>
      <c r="DE189" t="s">
        <v>3</v>
      </c>
      <c r="DF189">
        <f t="shared" si="55"/>
        <v>7.11</v>
      </c>
      <c r="DG189">
        <f t="shared" si="56"/>
        <v>0</v>
      </c>
      <c r="DH189">
        <f t="shared" si="57"/>
        <v>0</v>
      </c>
      <c r="DI189">
        <f t="shared" si="58"/>
        <v>0</v>
      </c>
      <c r="DJ189">
        <f>DF189</f>
        <v>7.11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ROW(Source!A204)</f>
        <v>204</v>
      </c>
      <c r="B190">
        <v>64873986</v>
      </c>
      <c r="C190">
        <v>64874795</v>
      </c>
      <c r="D190">
        <v>18410572</v>
      </c>
      <c r="E190">
        <v>1</v>
      </c>
      <c r="F190">
        <v>1</v>
      </c>
      <c r="G190">
        <v>1</v>
      </c>
      <c r="H190">
        <v>1</v>
      </c>
      <c r="I190" t="s">
        <v>430</v>
      </c>
      <c r="J190" t="s">
        <v>3</v>
      </c>
      <c r="K190" t="s">
        <v>431</v>
      </c>
      <c r="L190">
        <v>1369</v>
      </c>
      <c r="N190">
        <v>1013</v>
      </c>
      <c r="O190" t="s">
        <v>405</v>
      </c>
      <c r="P190" t="s">
        <v>405</v>
      </c>
      <c r="Q190">
        <v>1</v>
      </c>
      <c r="W190">
        <v>0</v>
      </c>
      <c r="X190">
        <v>-546915240</v>
      </c>
      <c r="Y190">
        <f t="shared" si="41"/>
        <v>167.86</v>
      </c>
      <c r="AA190">
        <v>0</v>
      </c>
      <c r="AB190">
        <v>0</v>
      </c>
      <c r="AC190">
        <v>0</v>
      </c>
      <c r="AD190">
        <v>8.74</v>
      </c>
      <c r="AE190">
        <v>0</v>
      </c>
      <c r="AF190">
        <v>0</v>
      </c>
      <c r="AG190">
        <v>0</v>
      </c>
      <c r="AH190">
        <v>8.74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167.86</v>
      </c>
      <c r="AU190" t="s">
        <v>3</v>
      </c>
      <c r="AV190">
        <v>1</v>
      </c>
      <c r="AW190">
        <v>2</v>
      </c>
      <c r="AX190">
        <v>64874807</v>
      </c>
      <c r="AY190">
        <v>1</v>
      </c>
      <c r="AZ190">
        <v>0</v>
      </c>
      <c r="BA190">
        <v>226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ROUND(AT190*Source!I204*AH190*AL190,0)</f>
        <v>442</v>
      </c>
      <c r="CV190">
        <f>ROUND(Y190*Source!I204,7)</f>
        <v>50.593004000000001</v>
      </c>
      <c r="CW190">
        <v>0</v>
      </c>
      <c r="CX190">
        <f>ROUND(Y190*Source!I204,7)</f>
        <v>50.593004000000001</v>
      </c>
      <c r="CY190">
        <f>AD190</f>
        <v>8.74</v>
      </c>
      <c r="CZ190">
        <f>AH190</f>
        <v>8.74</v>
      </c>
      <c r="DA190">
        <f>AL190</f>
        <v>1</v>
      </c>
      <c r="DB190">
        <f t="shared" si="42"/>
        <v>1467.1</v>
      </c>
      <c r="DC190">
        <f t="shared" si="43"/>
        <v>0</v>
      </c>
      <c r="DD190" t="s">
        <v>3</v>
      </c>
      <c r="DE190" t="s">
        <v>3</v>
      </c>
      <c r="DF190">
        <f t="shared" ref="DF190:DF195" si="59">ROUND(ROUND(AE190,0)*CX190,0)</f>
        <v>0</v>
      </c>
      <c r="DG190">
        <f>ROUND(ROUND(AF190,0)*CX190,0)</f>
        <v>0</v>
      </c>
      <c r="DH190">
        <f>ROUND(ROUND(AG190,0)*CX190,0)</f>
        <v>0</v>
      </c>
      <c r="DI190">
        <f t="shared" ref="DI190:DI200" si="60">ROUND(ROUND(AH190,0)*CX190,0)</f>
        <v>455</v>
      </c>
      <c r="DJ190">
        <f>DI190</f>
        <v>455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ROW(Source!A204)</f>
        <v>204</v>
      </c>
      <c r="B191">
        <v>64873986</v>
      </c>
      <c r="C191">
        <v>64874795</v>
      </c>
      <c r="D191">
        <v>121548</v>
      </c>
      <c r="E191">
        <v>1</v>
      </c>
      <c r="F191">
        <v>1</v>
      </c>
      <c r="G191">
        <v>1</v>
      </c>
      <c r="H191">
        <v>1</v>
      </c>
      <c r="I191" t="s">
        <v>34</v>
      </c>
      <c r="J191" t="s">
        <v>3</v>
      </c>
      <c r="K191" t="s">
        <v>422</v>
      </c>
      <c r="L191">
        <v>608254</v>
      </c>
      <c r="N191">
        <v>1013</v>
      </c>
      <c r="O191" t="s">
        <v>423</v>
      </c>
      <c r="P191" t="s">
        <v>423</v>
      </c>
      <c r="Q191">
        <v>1</v>
      </c>
      <c r="W191">
        <v>0</v>
      </c>
      <c r="X191">
        <v>-185737400</v>
      </c>
      <c r="Y191">
        <f t="shared" si="41"/>
        <v>0.52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0.52</v>
      </c>
      <c r="AU191" t="s">
        <v>3</v>
      </c>
      <c r="AV191">
        <v>2</v>
      </c>
      <c r="AW191">
        <v>2</v>
      </c>
      <c r="AX191">
        <v>64874808</v>
      </c>
      <c r="AY191">
        <v>1</v>
      </c>
      <c r="AZ191">
        <v>0</v>
      </c>
      <c r="BA191">
        <v>227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ROUND(Y191*Source!I204,7)</f>
        <v>0.15672800000000001</v>
      </c>
      <c r="CY191">
        <f>AD191</f>
        <v>0</v>
      </c>
      <c r="CZ191">
        <f>AH191</f>
        <v>0</v>
      </c>
      <c r="DA191">
        <f>AL191</f>
        <v>1</v>
      </c>
      <c r="DB191">
        <f t="shared" si="42"/>
        <v>0</v>
      </c>
      <c r="DC191">
        <f t="shared" si="43"/>
        <v>0</v>
      </c>
      <c r="DD191" t="s">
        <v>3</v>
      </c>
      <c r="DE191" t="s">
        <v>3</v>
      </c>
      <c r="DF191">
        <f t="shared" si="59"/>
        <v>0</v>
      </c>
      <c r="DG191">
        <f>ROUND(ROUND(AF191,0)*CX191,0)</f>
        <v>0</v>
      </c>
      <c r="DH191">
        <f>ROUND(ROUND(AG191,0)*CX191,0)</f>
        <v>0</v>
      </c>
      <c r="DI191">
        <f t="shared" si="60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ROW(Source!A204)</f>
        <v>204</v>
      </c>
      <c r="B192">
        <v>64873986</v>
      </c>
      <c r="C192">
        <v>64874795</v>
      </c>
      <c r="D192">
        <v>29172379</v>
      </c>
      <c r="E192">
        <v>1</v>
      </c>
      <c r="F192">
        <v>1</v>
      </c>
      <c r="G192">
        <v>1</v>
      </c>
      <c r="H192">
        <v>2</v>
      </c>
      <c r="I192" t="s">
        <v>424</v>
      </c>
      <c r="J192" t="s">
        <v>425</v>
      </c>
      <c r="K192" t="s">
        <v>426</v>
      </c>
      <c r="L192">
        <v>1368</v>
      </c>
      <c r="N192">
        <v>1011</v>
      </c>
      <c r="O192" t="s">
        <v>409</v>
      </c>
      <c r="P192" t="s">
        <v>409</v>
      </c>
      <c r="Q192">
        <v>1</v>
      </c>
      <c r="W192">
        <v>0</v>
      </c>
      <c r="X192">
        <v>1106923569</v>
      </c>
      <c r="Y192">
        <f t="shared" si="41"/>
        <v>0.52</v>
      </c>
      <c r="AA192">
        <v>0</v>
      </c>
      <c r="AB192">
        <v>1471.68</v>
      </c>
      <c r="AC192">
        <v>687.56</v>
      </c>
      <c r="AD192">
        <v>0</v>
      </c>
      <c r="AE192">
        <v>0</v>
      </c>
      <c r="AF192">
        <v>112</v>
      </c>
      <c r="AG192">
        <v>13.5</v>
      </c>
      <c r="AH192">
        <v>0</v>
      </c>
      <c r="AI192">
        <v>1</v>
      </c>
      <c r="AJ192">
        <v>13.14</v>
      </c>
      <c r="AK192">
        <v>50.93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0.52</v>
      </c>
      <c r="AU192" t="s">
        <v>3</v>
      </c>
      <c r="AV192">
        <v>0</v>
      </c>
      <c r="AW192">
        <v>2</v>
      </c>
      <c r="AX192">
        <v>64874809</v>
      </c>
      <c r="AY192">
        <v>1</v>
      </c>
      <c r="AZ192">
        <v>0</v>
      </c>
      <c r="BA192">
        <v>228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ROUND(Y192*Source!I204*DO192,7)</f>
        <v>0</v>
      </c>
      <c r="CX192">
        <f>ROUND(Y192*Source!I204,7)</f>
        <v>0.15672800000000001</v>
      </c>
      <c r="CY192">
        <f>AB192</f>
        <v>1471.68</v>
      </c>
      <c r="CZ192">
        <f>AF192</f>
        <v>112</v>
      </c>
      <c r="DA192">
        <f>AJ192</f>
        <v>13.14</v>
      </c>
      <c r="DB192">
        <f t="shared" si="42"/>
        <v>58.24</v>
      </c>
      <c r="DC192">
        <f t="shared" si="43"/>
        <v>7.02</v>
      </c>
      <c r="DD192" t="s">
        <v>3</v>
      </c>
      <c r="DE192" t="s">
        <v>3</v>
      </c>
      <c r="DF192">
        <f t="shared" si="59"/>
        <v>0</v>
      </c>
      <c r="DG192">
        <f>ROUND(ROUND(AF192*AJ192,0)*CX192,0)</f>
        <v>231</v>
      </c>
      <c r="DH192">
        <f>ROUND(ROUND(AG192*AK192,0)*CX192,0)</f>
        <v>108</v>
      </c>
      <c r="DI192">
        <f t="shared" si="60"/>
        <v>0</v>
      </c>
      <c r="DJ192">
        <f>DG192</f>
        <v>231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ROW(Source!A204)</f>
        <v>204</v>
      </c>
      <c r="B193">
        <v>64873986</v>
      </c>
      <c r="C193">
        <v>64874795</v>
      </c>
      <c r="D193">
        <v>29172515</v>
      </c>
      <c r="E193">
        <v>1</v>
      </c>
      <c r="F193">
        <v>1</v>
      </c>
      <c r="G193">
        <v>1</v>
      </c>
      <c r="H193">
        <v>2</v>
      </c>
      <c r="I193" t="s">
        <v>453</v>
      </c>
      <c r="J193" t="s">
        <v>454</v>
      </c>
      <c r="K193" t="s">
        <v>455</v>
      </c>
      <c r="L193">
        <v>1368</v>
      </c>
      <c r="N193">
        <v>1011</v>
      </c>
      <c r="O193" t="s">
        <v>409</v>
      </c>
      <c r="P193" t="s">
        <v>409</v>
      </c>
      <c r="Q193">
        <v>1</v>
      </c>
      <c r="W193">
        <v>0</v>
      </c>
      <c r="X193">
        <v>-394685413</v>
      </c>
      <c r="Y193">
        <f t="shared" ref="Y193:Y256" si="61">AT193</f>
        <v>0.39</v>
      </c>
      <c r="AA193">
        <v>0</v>
      </c>
      <c r="AB193">
        <v>58.81</v>
      </c>
      <c r="AC193">
        <v>0</v>
      </c>
      <c r="AD193">
        <v>0</v>
      </c>
      <c r="AE193">
        <v>0</v>
      </c>
      <c r="AF193">
        <v>6.66</v>
      </c>
      <c r="AG193">
        <v>0</v>
      </c>
      <c r="AH193">
        <v>0</v>
      </c>
      <c r="AI193">
        <v>1</v>
      </c>
      <c r="AJ193">
        <v>8.83</v>
      </c>
      <c r="AK193">
        <v>50.93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0.39</v>
      </c>
      <c r="AU193" t="s">
        <v>3</v>
      </c>
      <c r="AV193">
        <v>0</v>
      </c>
      <c r="AW193">
        <v>2</v>
      </c>
      <c r="AX193">
        <v>64874810</v>
      </c>
      <c r="AY193">
        <v>1</v>
      </c>
      <c r="AZ193">
        <v>0</v>
      </c>
      <c r="BA193">
        <v>229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ROUND(Y193*Source!I204*DO193,7)</f>
        <v>0</v>
      </c>
      <c r="CX193">
        <f>ROUND(Y193*Source!I204,7)</f>
        <v>0.117546</v>
      </c>
      <c r="CY193">
        <f>AB193</f>
        <v>58.81</v>
      </c>
      <c r="CZ193">
        <f>AF193</f>
        <v>6.66</v>
      </c>
      <c r="DA193">
        <f>AJ193</f>
        <v>8.83</v>
      </c>
      <c r="DB193">
        <f t="shared" ref="DB193:DB256" si="62">ROUND(ROUND(AT193*CZ193,2),2)</f>
        <v>2.6</v>
      </c>
      <c r="DC193">
        <f t="shared" ref="DC193:DC256" si="63">ROUND(ROUND(AT193*AG193,2),2)</f>
        <v>0</v>
      </c>
      <c r="DD193" t="s">
        <v>3</v>
      </c>
      <c r="DE193" t="s">
        <v>3</v>
      </c>
      <c r="DF193">
        <f t="shared" si="59"/>
        <v>0</v>
      </c>
      <c r="DG193">
        <f>ROUND(ROUND(AF193*AJ193,0)*CX193,0)</f>
        <v>7</v>
      </c>
      <c r="DH193">
        <f>ROUND(ROUND(AG193*AK193,0)*CX193,0)</f>
        <v>0</v>
      </c>
      <c r="DI193">
        <f t="shared" si="60"/>
        <v>0</v>
      </c>
      <c r="DJ193">
        <f>DG193</f>
        <v>7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ROW(Source!A204)</f>
        <v>204</v>
      </c>
      <c r="B194">
        <v>64873986</v>
      </c>
      <c r="C194">
        <v>64874795</v>
      </c>
      <c r="D194">
        <v>29172657</v>
      </c>
      <c r="E194">
        <v>1</v>
      </c>
      <c r="F194">
        <v>1</v>
      </c>
      <c r="G194">
        <v>1</v>
      </c>
      <c r="H194">
        <v>2</v>
      </c>
      <c r="I194" t="s">
        <v>432</v>
      </c>
      <c r="J194" t="s">
        <v>433</v>
      </c>
      <c r="K194" t="s">
        <v>434</v>
      </c>
      <c r="L194">
        <v>1368</v>
      </c>
      <c r="N194">
        <v>1011</v>
      </c>
      <c r="O194" t="s">
        <v>409</v>
      </c>
      <c r="P194" t="s">
        <v>409</v>
      </c>
      <c r="Q194">
        <v>1</v>
      </c>
      <c r="W194">
        <v>0</v>
      </c>
      <c r="X194">
        <v>1474986261</v>
      </c>
      <c r="Y194">
        <f t="shared" si="61"/>
        <v>1.79</v>
      </c>
      <c r="AA194">
        <v>0</v>
      </c>
      <c r="AB194">
        <v>67.150000000000006</v>
      </c>
      <c r="AC194">
        <v>0</v>
      </c>
      <c r="AD194">
        <v>0</v>
      </c>
      <c r="AE194">
        <v>0</v>
      </c>
      <c r="AF194">
        <v>8.1</v>
      </c>
      <c r="AG194">
        <v>0</v>
      </c>
      <c r="AH194">
        <v>0</v>
      </c>
      <c r="AI194">
        <v>1</v>
      </c>
      <c r="AJ194">
        <v>8.2899999999999991</v>
      </c>
      <c r="AK194">
        <v>50.93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1.79</v>
      </c>
      <c r="AU194" t="s">
        <v>3</v>
      </c>
      <c r="AV194">
        <v>0</v>
      </c>
      <c r="AW194">
        <v>2</v>
      </c>
      <c r="AX194">
        <v>64874811</v>
      </c>
      <c r="AY194">
        <v>1</v>
      </c>
      <c r="AZ194">
        <v>0</v>
      </c>
      <c r="BA194">
        <v>230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ROUND(Y194*Source!I204*DO194,7)</f>
        <v>0</v>
      </c>
      <c r="CX194">
        <f>ROUND(Y194*Source!I204,7)</f>
        <v>0.53950600000000004</v>
      </c>
      <c r="CY194">
        <f>AB194</f>
        <v>67.150000000000006</v>
      </c>
      <c r="CZ194">
        <f>AF194</f>
        <v>8.1</v>
      </c>
      <c r="DA194">
        <f>AJ194</f>
        <v>8.2899999999999991</v>
      </c>
      <c r="DB194">
        <f t="shared" si="62"/>
        <v>14.5</v>
      </c>
      <c r="DC194">
        <f t="shared" si="63"/>
        <v>0</v>
      </c>
      <c r="DD194" t="s">
        <v>3</v>
      </c>
      <c r="DE194" t="s">
        <v>3</v>
      </c>
      <c r="DF194">
        <f t="shared" si="59"/>
        <v>0</v>
      </c>
      <c r="DG194">
        <f>ROUND(ROUND(AF194*AJ194,0)*CX194,0)</f>
        <v>36</v>
      </c>
      <c r="DH194">
        <f>ROUND(ROUND(AG194*AK194,0)*CX194,0)</f>
        <v>0</v>
      </c>
      <c r="DI194">
        <f t="shared" si="60"/>
        <v>0</v>
      </c>
      <c r="DJ194">
        <f>DG194</f>
        <v>36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ROW(Source!A204)</f>
        <v>204</v>
      </c>
      <c r="B195">
        <v>64873986</v>
      </c>
      <c r="C195">
        <v>64874795</v>
      </c>
      <c r="D195">
        <v>29174913</v>
      </c>
      <c r="E195">
        <v>1</v>
      </c>
      <c r="F195">
        <v>1</v>
      </c>
      <c r="G195">
        <v>1</v>
      </c>
      <c r="H195">
        <v>2</v>
      </c>
      <c r="I195" t="s">
        <v>410</v>
      </c>
      <c r="J195" t="s">
        <v>411</v>
      </c>
      <c r="K195" t="s">
        <v>412</v>
      </c>
      <c r="L195">
        <v>1368</v>
      </c>
      <c r="N195">
        <v>1011</v>
      </c>
      <c r="O195" t="s">
        <v>409</v>
      </c>
      <c r="P195" t="s">
        <v>409</v>
      </c>
      <c r="Q195">
        <v>1</v>
      </c>
      <c r="W195">
        <v>0</v>
      </c>
      <c r="X195">
        <v>1230759911</v>
      </c>
      <c r="Y195">
        <f t="shared" si="61"/>
        <v>0.78</v>
      </c>
      <c r="AA195">
        <v>0</v>
      </c>
      <c r="AB195">
        <v>2113</v>
      </c>
      <c r="AC195">
        <v>590.79</v>
      </c>
      <c r="AD195">
        <v>0</v>
      </c>
      <c r="AE195">
        <v>0</v>
      </c>
      <c r="AF195">
        <v>87.17</v>
      </c>
      <c r="AG195">
        <v>11.6</v>
      </c>
      <c r="AH195">
        <v>0</v>
      </c>
      <c r="AI195">
        <v>1</v>
      </c>
      <c r="AJ195">
        <v>24.24</v>
      </c>
      <c r="AK195">
        <v>50.93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0.78</v>
      </c>
      <c r="AU195" t="s">
        <v>3</v>
      </c>
      <c r="AV195">
        <v>0</v>
      </c>
      <c r="AW195">
        <v>2</v>
      </c>
      <c r="AX195">
        <v>64874812</v>
      </c>
      <c r="AY195">
        <v>1</v>
      </c>
      <c r="AZ195">
        <v>0</v>
      </c>
      <c r="BA195">
        <v>231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ROUND(Y195*Source!I204*DO195,7)</f>
        <v>0</v>
      </c>
      <c r="CX195">
        <f>ROUND(Y195*Source!I204,7)</f>
        <v>0.235092</v>
      </c>
      <c r="CY195">
        <f>AB195</f>
        <v>2113</v>
      </c>
      <c r="CZ195">
        <f>AF195</f>
        <v>87.17</v>
      </c>
      <c r="DA195">
        <f>AJ195</f>
        <v>24.24</v>
      </c>
      <c r="DB195">
        <f t="shared" si="62"/>
        <v>67.989999999999995</v>
      </c>
      <c r="DC195">
        <f t="shared" si="63"/>
        <v>9.0500000000000007</v>
      </c>
      <c r="DD195" t="s">
        <v>3</v>
      </c>
      <c r="DE195" t="s">
        <v>3</v>
      </c>
      <c r="DF195">
        <f t="shared" si="59"/>
        <v>0</v>
      </c>
      <c r="DG195">
        <f>ROUND(ROUND(AF195*AJ195,0)*CX195,0)</f>
        <v>497</v>
      </c>
      <c r="DH195">
        <f>ROUND(ROUND(AG195*AK195,0)*CX195,0)</f>
        <v>139</v>
      </c>
      <c r="DI195">
        <f t="shared" si="60"/>
        <v>0</v>
      </c>
      <c r="DJ195">
        <f>DG195</f>
        <v>497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ROW(Source!A204)</f>
        <v>204</v>
      </c>
      <c r="B196">
        <v>64873986</v>
      </c>
      <c r="C196">
        <v>64874795</v>
      </c>
      <c r="D196">
        <v>29111206</v>
      </c>
      <c r="E196">
        <v>1</v>
      </c>
      <c r="F196">
        <v>1</v>
      </c>
      <c r="G196">
        <v>1</v>
      </c>
      <c r="H196">
        <v>3</v>
      </c>
      <c r="I196" t="s">
        <v>456</v>
      </c>
      <c r="J196" t="s">
        <v>457</v>
      </c>
      <c r="K196" t="s">
        <v>458</v>
      </c>
      <c r="L196">
        <v>1348</v>
      </c>
      <c r="N196">
        <v>1009</v>
      </c>
      <c r="O196" t="s">
        <v>419</v>
      </c>
      <c r="P196" t="s">
        <v>419</v>
      </c>
      <c r="Q196">
        <v>1000</v>
      </c>
      <c r="W196">
        <v>0</v>
      </c>
      <c r="X196">
        <v>1059061396</v>
      </c>
      <c r="Y196">
        <f t="shared" si="61"/>
        <v>5.0099999999999997E-3</v>
      </c>
      <c r="AA196">
        <v>86086.83</v>
      </c>
      <c r="AB196">
        <v>0</v>
      </c>
      <c r="AC196">
        <v>0</v>
      </c>
      <c r="AD196">
        <v>0</v>
      </c>
      <c r="AE196">
        <v>17183</v>
      </c>
      <c r="AF196">
        <v>0</v>
      </c>
      <c r="AG196">
        <v>0</v>
      </c>
      <c r="AH196">
        <v>0</v>
      </c>
      <c r="AI196">
        <v>5.01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5.0099999999999997E-3</v>
      </c>
      <c r="AU196" t="s">
        <v>3</v>
      </c>
      <c r="AV196">
        <v>0</v>
      </c>
      <c r="AW196">
        <v>2</v>
      </c>
      <c r="AX196">
        <v>64874813</v>
      </c>
      <c r="AY196">
        <v>1</v>
      </c>
      <c r="AZ196">
        <v>0</v>
      </c>
      <c r="BA196">
        <v>232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ROUND(Y196*Source!I204,7)</f>
        <v>1.5100000000000001E-3</v>
      </c>
      <c r="CY196">
        <f>AA196</f>
        <v>86086.83</v>
      </c>
      <c r="CZ196">
        <f>AE196</f>
        <v>17183</v>
      </c>
      <c r="DA196">
        <f>AI196</f>
        <v>5.01</v>
      </c>
      <c r="DB196">
        <f t="shared" si="62"/>
        <v>86.09</v>
      </c>
      <c r="DC196">
        <f t="shared" si="63"/>
        <v>0</v>
      </c>
      <c r="DD196" t="s">
        <v>3</v>
      </c>
      <c r="DE196" t="s">
        <v>3</v>
      </c>
      <c r="DF196">
        <f>ROUND(ROUND(AE196*AI196,0)*CX196,0)</f>
        <v>130</v>
      </c>
      <c r="DG196">
        <f>ROUND(ROUND(AF196,0)*CX196,0)</f>
        <v>0</v>
      </c>
      <c r="DH196">
        <f>ROUND(ROUND(AG196,0)*CX196,0)</f>
        <v>0</v>
      </c>
      <c r="DI196">
        <f t="shared" si="60"/>
        <v>0</v>
      </c>
      <c r="DJ196">
        <f>DF196</f>
        <v>130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ROW(Source!A204)</f>
        <v>204</v>
      </c>
      <c r="B197">
        <v>64873986</v>
      </c>
      <c r="C197">
        <v>64874795</v>
      </c>
      <c r="D197">
        <v>29113986</v>
      </c>
      <c r="E197">
        <v>1</v>
      </c>
      <c r="F197">
        <v>1</v>
      </c>
      <c r="G197">
        <v>1</v>
      </c>
      <c r="H197">
        <v>3</v>
      </c>
      <c r="I197" t="s">
        <v>435</v>
      </c>
      <c r="J197" t="s">
        <v>436</v>
      </c>
      <c r="K197" t="s">
        <v>437</v>
      </c>
      <c r="L197">
        <v>1348</v>
      </c>
      <c r="N197">
        <v>1009</v>
      </c>
      <c r="O197" t="s">
        <v>419</v>
      </c>
      <c r="P197" t="s">
        <v>419</v>
      </c>
      <c r="Q197">
        <v>1000</v>
      </c>
      <c r="W197">
        <v>0</v>
      </c>
      <c r="X197">
        <v>-2063358494</v>
      </c>
      <c r="Y197">
        <f t="shared" si="61"/>
        <v>4.4999999999999999E-4</v>
      </c>
      <c r="AA197">
        <v>177086.58</v>
      </c>
      <c r="AB197">
        <v>0</v>
      </c>
      <c r="AC197">
        <v>0</v>
      </c>
      <c r="AD197">
        <v>0</v>
      </c>
      <c r="AE197">
        <v>10362</v>
      </c>
      <c r="AF197">
        <v>0</v>
      </c>
      <c r="AG197">
        <v>0</v>
      </c>
      <c r="AH197">
        <v>0</v>
      </c>
      <c r="AI197">
        <v>17.09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4.4999999999999999E-4</v>
      </c>
      <c r="AU197" t="s">
        <v>3</v>
      </c>
      <c r="AV197">
        <v>0</v>
      </c>
      <c r="AW197">
        <v>2</v>
      </c>
      <c r="AX197">
        <v>64874814</v>
      </c>
      <c r="AY197">
        <v>1</v>
      </c>
      <c r="AZ197">
        <v>0</v>
      </c>
      <c r="BA197">
        <v>233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ROUND(Y197*Source!I204,7)</f>
        <v>1.3559999999999999E-4</v>
      </c>
      <c r="CY197">
        <f>AA197</f>
        <v>177086.58</v>
      </c>
      <c r="CZ197">
        <f>AE197</f>
        <v>10362</v>
      </c>
      <c r="DA197">
        <f>AI197</f>
        <v>17.09</v>
      </c>
      <c r="DB197">
        <f t="shared" si="62"/>
        <v>4.66</v>
      </c>
      <c r="DC197">
        <f t="shared" si="63"/>
        <v>0</v>
      </c>
      <c r="DD197" t="s">
        <v>3</v>
      </c>
      <c r="DE197" t="s">
        <v>3</v>
      </c>
      <c r="DF197">
        <f>ROUND(ROUND(AE197*AI197,0)*CX197,0)</f>
        <v>24</v>
      </c>
      <c r="DG197">
        <f>ROUND(ROUND(AF197,0)*CX197,0)</f>
        <v>0</v>
      </c>
      <c r="DH197">
        <f>ROUND(ROUND(AG197,0)*CX197,0)</f>
        <v>0</v>
      </c>
      <c r="DI197">
        <f t="shared" si="60"/>
        <v>0</v>
      </c>
      <c r="DJ197">
        <f>DF197</f>
        <v>24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ROW(Source!A204)</f>
        <v>204</v>
      </c>
      <c r="B198">
        <v>64873986</v>
      </c>
      <c r="C198">
        <v>64874795</v>
      </c>
      <c r="D198">
        <v>29110139</v>
      </c>
      <c r="E198">
        <v>1</v>
      </c>
      <c r="F198">
        <v>1</v>
      </c>
      <c r="G198">
        <v>1</v>
      </c>
      <c r="H198">
        <v>3</v>
      </c>
      <c r="I198" t="s">
        <v>413</v>
      </c>
      <c r="J198" t="s">
        <v>414</v>
      </c>
      <c r="K198" t="s">
        <v>415</v>
      </c>
      <c r="L198">
        <v>1346</v>
      </c>
      <c r="N198">
        <v>1009</v>
      </c>
      <c r="O198" t="s">
        <v>318</v>
      </c>
      <c r="P198" t="s">
        <v>318</v>
      </c>
      <c r="Q198">
        <v>1</v>
      </c>
      <c r="W198">
        <v>0</v>
      </c>
      <c r="X198">
        <v>-1947909329</v>
      </c>
      <c r="Y198">
        <f t="shared" si="61"/>
        <v>8</v>
      </c>
      <c r="AA198">
        <v>307.56</v>
      </c>
      <c r="AB198">
        <v>0</v>
      </c>
      <c r="AC198">
        <v>0</v>
      </c>
      <c r="AD198">
        <v>0</v>
      </c>
      <c r="AE198">
        <v>23.09</v>
      </c>
      <c r="AF198">
        <v>0</v>
      </c>
      <c r="AG198">
        <v>0</v>
      </c>
      <c r="AH198">
        <v>0</v>
      </c>
      <c r="AI198">
        <v>13.32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8</v>
      </c>
      <c r="AU198" t="s">
        <v>3</v>
      </c>
      <c r="AV198">
        <v>0</v>
      </c>
      <c r="AW198">
        <v>2</v>
      </c>
      <c r="AX198">
        <v>64874815</v>
      </c>
      <c r="AY198">
        <v>1</v>
      </c>
      <c r="AZ198">
        <v>0</v>
      </c>
      <c r="BA198">
        <v>234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ROUND(Y198*Source!I204,7)</f>
        <v>2.4112</v>
      </c>
      <c r="CY198">
        <f>AA198</f>
        <v>307.56</v>
      </c>
      <c r="CZ198">
        <f>AE198</f>
        <v>23.09</v>
      </c>
      <c r="DA198">
        <f>AI198</f>
        <v>13.32</v>
      </c>
      <c r="DB198">
        <f t="shared" si="62"/>
        <v>184.72</v>
      </c>
      <c r="DC198">
        <f t="shared" si="63"/>
        <v>0</v>
      </c>
      <c r="DD198" t="s">
        <v>3</v>
      </c>
      <c r="DE198" t="s">
        <v>3</v>
      </c>
      <c r="DF198">
        <f>ROUND(ROUND(AE198*AI198,0)*CX198,0)</f>
        <v>743</v>
      </c>
      <c r="DG198">
        <f>ROUND(ROUND(AF198,0)*CX198,0)</f>
        <v>0</v>
      </c>
      <c r="DH198">
        <f>ROUND(ROUND(AG198,0)*CX198,0)</f>
        <v>0</v>
      </c>
      <c r="DI198">
        <f t="shared" si="60"/>
        <v>0</v>
      </c>
      <c r="DJ198">
        <f>DF198</f>
        <v>743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ROW(Source!A204)</f>
        <v>204</v>
      </c>
      <c r="B199">
        <v>64873986</v>
      </c>
      <c r="C199">
        <v>64874795</v>
      </c>
      <c r="D199">
        <v>29114247</v>
      </c>
      <c r="E199">
        <v>1</v>
      </c>
      <c r="F199">
        <v>1</v>
      </c>
      <c r="G199">
        <v>1</v>
      </c>
      <c r="H199">
        <v>3</v>
      </c>
      <c r="I199" t="s">
        <v>416</v>
      </c>
      <c r="J199" t="s">
        <v>417</v>
      </c>
      <c r="K199" t="s">
        <v>418</v>
      </c>
      <c r="L199">
        <v>1348</v>
      </c>
      <c r="N199">
        <v>1009</v>
      </c>
      <c r="O199" t="s">
        <v>419</v>
      </c>
      <c r="P199" t="s">
        <v>419</v>
      </c>
      <c r="Q199">
        <v>1000</v>
      </c>
      <c r="W199">
        <v>0</v>
      </c>
      <c r="X199">
        <v>969423507</v>
      </c>
      <c r="Y199">
        <f t="shared" si="61"/>
        <v>1.4999999999999999E-2</v>
      </c>
      <c r="AA199">
        <v>136956.15</v>
      </c>
      <c r="AB199">
        <v>0</v>
      </c>
      <c r="AC199">
        <v>0</v>
      </c>
      <c r="AD199">
        <v>0</v>
      </c>
      <c r="AE199">
        <v>9040.01</v>
      </c>
      <c r="AF199">
        <v>0</v>
      </c>
      <c r="AG199">
        <v>0</v>
      </c>
      <c r="AH199">
        <v>0</v>
      </c>
      <c r="AI199">
        <v>15.15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1.4999999999999999E-2</v>
      </c>
      <c r="AU199" t="s">
        <v>3</v>
      </c>
      <c r="AV199">
        <v>0</v>
      </c>
      <c r="AW199">
        <v>2</v>
      </c>
      <c r="AX199">
        <v>64874816</v>
      </c>
      <c r="AY199">
        <v>1</v>
      </c>
      <c r="AZ199">
        <v>0</v>
      </c>
      <c r="BA199">
        <v>235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ROUND(Y199*Source!I204,7)</f>
        <v>4.5209999999999998E-3</v>
      </c>
      <c r="CY199">
        <f>AA199</f>
        <v>136956.15</v>
      </c>
      <c r="CZ199">
        <f>AE199</f>
        <v>9040.01</v>
      </c>
      <c r="DA199">
        <f>AI199</f>
        <v>15.15</v>
      </c>
      <c r="DB199">
        <f t="shared" si="62"/>
        <v>135.6</v>
      </c>
      <c r="DC199">
        <f t="shared" si="63"/>
        <v>0</v>
      </c>
      <c r="DD199" t="s">
        <v>3</v>
      </c>
      <c r="DE199" t="s">
        <v>3</v>
      </c>
      <c r="DF199">
        <f>ROUND(ROUND(AE199*AI199,0)*CX199,0)</f>
        <v>619</v>
      </c>
      <c r="DG199">
        <f>ROUND(ROUND(AF199,0)*CX199,0)</f>
        <v>0</v>
      </c>
      <c r="DH199">
        <f>ROUND(ROUND(AG199,0)*CX199,0)</f>
        <v>0</v>
      </c>
      <c r="DI199">
        <f t="shared" si="60"/>
        <v>0</v>
      </c>
      <c r="DJ199">
        <f>DF199</f>
        <v>619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ROW(Source!A204)</f>
        <v>204</v>
      </c>
      <c r="B200">
        <v>64873986</v>
      </c>
      <c r="C200">
        <v>64874795</v>
      </c>
      <c r="D200">
        <v>29171674</v>
      </c>
      <c r="E200">
        <v>1</v>
      </c>
      <c r="F200">
        <v>1</v>
      </c>
      <c r="G200">
        <v>1</v>
      </c>
      <c r="H200">
        <v>3</v>
      </c>
      <c r="I200" t="s">
        <v>459</v>
      </c>
      <c r="J200" t="s">
        <v>460</v>
      </c>
      <c r="K200" t="s">
        <v>461</v>
      </c>
      <c r="L200">
        <v>1348</v>
      </c>
      <c r="N200">
        <v>1009</v>
      </c>
      <c r="O200" t="s">
        <v>419</v>
      </c>
      <c r="P200" t="s">
        <v>419</v>
      </c>
      <c r="Q200">
        <v>1000</v>
      </c>
      <c r="W200">
        <v>0</v>
      </c>
      <c r="X200">
        <v>47004824</v>
      </c>
      <c r="Y200">
        <f t="shared" si="61"/>
        <v>8.8999999999999995E-4</v>
      </c>
      <c r="AA200">
        <v>408879.57</v>
      </c>
      <c r="AB200">
        <v>0</v>
      </c>
      <c r="AC200">
        <v>0</v>
      </c>
      <c r="AD200">
        <v>0</v>
      </c>
      <c r="AE200">
        <v>26499</v>
      </c>
      <c r="AF200">
        <v>0</v>
      </c>
      <c r="AG200">
        <v>0</v>
      </c>
      <c r="AH200">
        <v>0</v>
      </c>
      <c r="AI200">
        <v>15.43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8.8999999999999995E-4</v>
      </c>
      <c r="AU200" t="s">
        <v>3</v>
      </c>
      <c r="AV200">
        <v>0</v>
      </c>
      <c r="AW200">
        <v>2</v>
      </c>
      <c r="AX200">
        <v>64874823</v>
      </c>
      <c r="AY200">
        <v>1</v>
      </c>
      <c r="AZ200">
        <v>0</v>
      </c>
      <c r="BA200">
        <v>242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ROUND(Y200*Source!I204,7)</f>
        <v>2.6820000000000001E-4</v>
      </c>
      <c r="CY200">
        <f>AA200</f>
        <v>408879.57</v>
      </c>
      <c r="CZ200">
        <f>AE200</f>
        <v>26499</v>
      </c>
      <c r="DA200">
        <f>AI200</f>
        <v>15.43</v>
      </c>
      <c r="DB200">
        <f t="shared" si="62"/>
        <v>23.58</v>
      </c>
      <c r="DC200">
        <f t="shared" si="63"/>
        <v>0</v>
      </c>
      <c r="DD200" t="s">
        <v>3</v>
      </c>
      <c r="DE200" t="s">
        <v>3</v>
      </c>
      <c r="DF200">
        <f>ROUND(ROUND(AE200*AI200,0)*CX200,0)</f>
        <v>110</v>
      </c>
      <c r="DG200">
        <f>ROUND(ROUND(AF200,0)*CX200,0)</f>
        <v>0</v>
      </c>
      <c r="DH200">
        <f>ROUND(ROUND(AG200,0)*CX200,0)</f>
        <v>0</v>
      </c>
      <c r="DI200">
        <f t="shared" si="60"/>
        <v>0</v>
      </c>
      <c r="DJ200">
        <f>DF200</f>
        <v>110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ROW(Source!A252)</f>
        <v>252</v>
      </c>
      <c r="B201">
        <v>64873989</v>
      </c>
      <c r="C201">
        <v>64874830</v>
      </c>
      <c r="D201">
        <v>18410171</v>
      </c>
      <c r="E201">
        <v>1</v>
      </c>
      <c r="F201">
        <v>1</v>
      </c>
      <c r="G201">
        <v>1</v>
      </c>
      <c r="H201">
        <v>1</v>
      </c>
      <c r="I201" t="s">
        <v>403</v>
      </c>
      <c r="J201" t="s">
        <v>3</v>
      </c>
      <c r="K201" t="s">
        <v>404</v>
      </c>
      <c r="L201">
        <v>1369</v>
      </c>
      <c r="N201">
        <v>1013</v>
      </c>
      <c r="O201" t="s">
        <v>405</v>
      </c>
      <c r="P201" t="s">
        <v>405</v>
      </c>
      <c r="Q201">
        <v>1</v>
      </c>
      <c r="W201">
        <v>0</v>
      </c>
      <c r="X201">
        <v>1151098980</v>
      </c>
      <c r="Y201">
        <f t="shared" si="61"/>
        <v>96.57</v>
      </c>
      <c r="AA201">
        <v>0</v>
      </c>
      <c r="AB201">
        <v>0</v>
      </c>
      <c r="AC201">
        <v>0</v>
      </c>
      <c r="AD201">
        <v>8.9700000000000006</v>
      </c>
      <c r="AE201">
        <v>0</v>
      </c>
      <c r="AF201">
        <v>0</v>
      </c>
      <c r="AG201">
        <v>0</v>
      </c>
      <c r="AH201">
        <v>8.9700000000000006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96.57</v>
      </c>
      <c r="AU201" t="s">
        <v>3</v>
      </c>
      <c r="AV201">
        <v>1</v>
      </c>
      <c r="AW201">
        <v>2</v>
      </c>
      <c r="AX201">
        <v>64874840</v>
      </c>
      <c r="AY201">
        <v>1</v>
      </c>
      <c r="AZ201">
        <v>0</v>
      </c>
      <c r="BA201">
        <v>243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ROUND(AT201*Source!I252*AH201*AL201,0)</f>
        <v>35</v>
      </c>
      <c r="CV201">
        <f>ROUND(Y201*Source!I252,7)</f>
        <v>3.8628</v>
      </c>
      <c r="CW201">
        <v>0</v>
      </c>
      <c r="CX201">
        <f>ROUND(Y201*Source!I252,7)</f>
        <v>3.8628</v>
      </c>
      <c r="CY201">
        <f>AD201</f>
        <v>8.9700000000000006</v>
      </c>
      <c r="CZ201">
        <f>AH201</f>
        <v>8.9700000000000006</v>
      </c>
      <c r="DA201">
        <f>AL201</f>
        <v>1</v>
      </c>
      <c r="DB201">
        <f t="shared" si="62"/>
        <v>866.23</v>
      </c>
      <c r="DC201">
        <f t="shared" si="63"/>
        <v>0</v>
      </c>
      <c r="DD201" t="s">
        <v>3</v>
      </c>
      <c r="DE201" t="s">
        <v>3</v>
      </c>
      <c r="DF201">
        <f t="shared" ref="DF201:DF209" si="64">ROUND(ROUND(AE201,2)*CX201,2)</f>
        <v>0</v>
      </c>
      <c r="DG201">
        <f t="shared" ref="DG201:DG209" si="65">ROUND(ROUND(AF201,2)*CX201,2)</f>
        <v>0</v>
      </c>
      <c r="DH201">
        <f t="shared" ref="DH201:DH209" si="66">ROUND(ROUND(AG201,2)*CX201,2)</f>
        <v>0</v>
      </c>
      <c r="DI201">
        <f t="shared" ref="DI201:DI209" si="67">ROUND(ROUND(AH201,2)*CX201,2)</f>
        <v>34.65</v>
      </c>
      <c r="DJ201">
        <f>DI201</f>
        <v>34.65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ROW(Source!A252)</f>
        <v>252</v>
      </c>
      <c r="B202">
        <v>64873989</v>
      </c>
      <c r="C202">
        <v>64874830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34</v>
      </c>
      <c r="J202" t="s">
        <v>3</v>
      </c>
      <c r="K202" t="s">
        <v>422</v>
      </c>
      <c r="L202">
        <v>608254</v>
      </c>
      <c r="N202">
        <v>1013</v>
      </c>
      <c r="O202" t="s">
        <v>423</v>
      </c>
      <c r="P202" t="s">
        <v>423</v>
      </c>
      <c r="Q202">
        <v>1</v>
      </c>
      <c r="W202">
        <v>0</v>
      </c>
      <c r="X202">
        <v>-185737400</v>
      </c>
      <c r="Y202">
        <f t="shared" si="61"/>
        <v>1.06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1.06</v>
      </c>
      <c r="AU202" t="s">
        <v>3</v>
      </c>
      <c r="AV202">
        <v>2</v>
      </c>
      <c r="AW202">
        <v>2</v>
      </c>
      <c r="AX202">
        <v>64874841</v>
      </c>
      <c r="AY202">
        <v>1</v>
      </c>
      <c r="AZ202">
        <v>0</v>
      </c>
      <c r="BA202">
        <v>244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ROUND(Y202*Source!I252,7)</f>
        <v>4.24E-2</v>
      </c>
      <c r="CY202">
        <f>AD202</f>
        <v>0</v>
      </c>
      <c r="CZ202">
        <f>AH202</f>
        <v>0</v>
      </c>
      <c r="DA202">
        <f>AL202</f>
        <v>1</v>
      </c>
      <c r="DB202">
        <f t="shared" si="62"/>
        <v>0</v>
      </c>
      <c r="DC202">
        <f t="shared" si="63"/>
        <v>0</v>
      </c>
      <c r="DD202" t="s">
        <v>3</v>
      </c>
      <c r="DE202" t="s">
        <v>3</v>
      </c>
      <c r="DF202">
        <f t="shared" si="64"/>
        <v>0</v>
      </c>
      <c r="DG202">
        <f t="shared" si="65"/>
        <v>0</v>
      </c>
      <c r="DH202">
        <f t="shared" si="66"/>
        <v>0</v>
      </c>
      <c r="DI202">
        <f t="shared" si="67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ROW(Source!A252)</f>
        <v>252</v>
      </c>
      <c r="B203">
        <v>64873989</v>
      </c>
      <c r="C203">
        <v>64874830</v>
      </c>
      <c r="D203">
        <v>29172379</v>
      </c>
      <c r="E203">
        <v>1</v>
      </c>
      <c r="F203">
        <v>1</v>
      </c>
      <c r="G203">
        <v>1</v>
      </c>
      <c r="H203">
        <v>2</v>
      </c>
      <c r="I203" t="s">
        <v>424</v>
      </c>
      <c r="J203" t="s">
        <v>425</v>
      </c>
      <c r="K203" t="s">
        <v>426</v>
      </c>
      <c r="L203">
        <v>1368</v>
      </c>
      <c r="N203">
        <v>1011</v>
      </c>
      <c r="O203" t="s">
        <v>409</v>
      </c>
      <c r="P203" t="s">
        <v>409</v>
      </c>
      <c r="Q203">
        <v>1</v>
      </c>
      <c r="W203">
        <v>0</v>
      </c>
      <c r="X203">
        <v>1106923569</v>
      </c>
      <c r="Y203">
        <f t="shared" si="61"/>
        <v>0.09</v>
      </c>
      <c r="AA203">
        <v>0</v>
      </c>
      <c r="AB203">
        <v>112</v>
      </c>
      <c r="AC203">
        <v>13.5</v>
      </c>
      <c r="AD203">
        <v>0</v>
      </c>
      <c r="AE203">
        <v>0</v>
      </c>
      <c r="AF203">
        <v>112</v>
      </c>
      <c r="AG203">
        <v>13.5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0.09</v>
      </c>
      <c r="AU203" t="s">
        <v>3</v>
      </c>
      <c r="AV203">
        <v>0</v>
      </c>
      <c r="AW203">
        <v>2</v>
      </c>
      <c r="AX203">
        <v>64874842</v>
      </c>
      <c r="AY203">
        <v>1</v>
      </c>
      <c r="AZ203">
        <v>0</v>
      </c>
      <c r="BA203">
        <v>245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ROUND(Y203*Source!I252*DO203,7)</f>
        <v>0</v>
      </c>
      <c r="CX203">
        <f>ROUND(Y203*Source!I252,7)</f>
        <v>3.5999999999999999E-3</v>
      </c>
      <c r="CY203">
        <f>AB203</f>
        <v>112</v>
      </c>
      <c r="CZ203">
        <f>AF203</f>
        <v>112</v>
      </c>
      <c r="DA203">
        <f>AJ203</f>
        <v>1</v>
      </c>
      <c r="DB203">
        <f t="shared" si="62"/>
        <v>10.08</v>
      </c>
      <c r="DC203">
        <f t="shared" si="63"/>
        <v>1.22</v>
      </c>
      <c r="DD203" t="s">
        <v>3</v>
      </c>
      <c r="DE203" t="s">
        <v>3</v>
      </c>
      <c r="DF203">
        <f t="shared" si="64"/>
        <v>0</v>
      </c>
      <c r="DG203">
        <f t="shared" si="65"/>
        <v>0.4</v>
      </c>
      <c r="DH203">
        <f t="shared" si="66"/>
        <v>0.05</v>
      </c>
      <c r="DI203">
        <f t="shared" si="67"/>
        <v>0</v>
      </c>
      <c r="DJ203">
        <f>DG203</f>
        <v>0.4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ROW(Source!A252)</f>
        <v>252</v>
      </c>
      <c r="B204">
        <v>64873989</v>
      </c>
      <c r="C204">
        <v>64874830</v>
      </c>
      <c r="D204">
        <v>29172556</v>
      </c>
      <c r="E204">
        <v>1</v>
      </c>
      <c r="F204">
        <v>1</v>
      </c>
      <c r="G204">
        <v>1</v>
      </c>
      <c r="H204">
        <v>2</v>
      </c>
      <c r="I204" t="s">
        <v>462</v>
      </c>
      <c r="J204" t="s">
        <v>463</v>
      </c>
      <c r="K204" t="s">
        <v>464</v>
      </c>
      <c r="L204">
        <v>1368</v>
      </c>
      <c r="N204">
        <v>1011</v>
      </c>
      <c r="O204" t="s">
        <v>409</v>
      </c>
      <c r="P204" t="s">
        <v>409</v>
      </c>
      <c r="Q204">
        <v>1</v>
      </c>
      <c r="W204">
        <v>0</v>
      </c>
      <c r="X204">
        <v>344519037</v>
      </c>
      <c r="Y204">
        <f t="shared" si="61"/>
        <v>0.97</v>
      </c>
      <c r="AA204">
        <v>0</v>
      </c>
      <c r="AB204">
        <v>31.26</v>
      </c>
      <c r="AC204">
        <v>13.5</v>
      </c>
      <c r="AD204">
        <v>0</v>
      </c>
      <c r="AE204">
        <v>0</v>
      </c>
      <c r="AF204">
        <v>31.26</v>
      </c>
      <c r="AG204">
        <v>13.5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0.97</v>
      </c>
      <c r="AU204" t="s">
        <v>3</v>
      </c>
      <c r="AV204">
        <v>0</v>
      </c>
      <c r="AW204">
        <v>2</v>
      </c>
      <c r="AX204">
        <v>64874843</v>
      </c>
      <c r="AY204">
        <v>1</v>
      </c>
      <c r="AZ204">
        <v>0</v>
      </c>
      <c r="BA204">
        <v>246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ROUND(Y204*Source!I252*DO204,7)</f>
        <v>0</v>
      </c>
      <c r="CX204">
        <f>ROUND(Y204*Source!I252,7)</f>
        <v>3.8800000000000001E-2</v>
      </c>
      <c r="CY204">
        <f>AB204</f>
        <v>31.26</v>
      </c>
      <c r="CZ204">
        <f>AF204</f>
        <v>31.26</v>
      </c>
      <c r="DA204">
        <f>AJ204</f>
        <v>1</v>
      </c>
      <c r="DB204">
        <f t="shared" si="62"/>
        <v>30.32</v>
      </c>
      <c r="DC204">
        <f t="shared" si="63"/>
        <v>13.1</v>
      </c>
      <c r="DD204" t="s">
        <v>3</v>
      </c>
      <c r="DE204" t="s">
        <v>3</v>
      </c>
      <c r="DF204">
        <f t="shared" si="64"/>
        <v>0</v>
      </c>
      <c r="DG204">
        <f t="shared" si="65"/>
        <v>1.21</v>
      </c>
      <c r="DH204">
        <f t="shared" si="66"/>
        <v>0.52</v>
      </c>
      <c r="DI204">
        <f t="shared" si="67"/>
        <v>0</v>
      </c>
      <c r="DJ204">
        <f>DG204</f>
        <v>1.21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ROW(Source!A252)</f>
        <v>252</v>
      </c>
      <c r="B205">
        <v>64873989</v>
      </c>
      <c r="C205">
        <v>64874830</v>
      </c>
      <c r="D205">
        <v>29174500</v>
      </c>
      <c r="E205">
        <v>1</v>
      </c>
      <c r="F205">
        <v>1</v>
      </c>
      <c r="G205">
        <v>1</v>
      </c>
      <c r="H205">
        <v>2</v>
      </c>
      <c r="I205" t="s">
        <v>441</v>
      </c>
      <c r="J205" t="s">
        <v>442</v>
      </c>
      <c r="K205" t="s">
        <v>443</v>
      </c>
      <c r="L205">
        <v>1368</v>
      </c>
      <c r="N205">
        <v>1011</v>
      </c>
      <c r="O205" t="s">
        <v>409</v>
      </c>
      <c r="P205" t="s">
        <v>409</v>
      </c>
      <c r="Q205">
        <v>1</v>
      </c>
      <c r="W205">
        <v>0</v>
      </c>
      <c r="X205">
        <v>-1867053656</v>
      </c>
      <c r="Y205">
        <f t="shared" si="61"/>
        <v>0.21</v>
      </c>
      <c r="AA205">
        <v>0</v>
      </c>
      <c r="AB205">
        <v>1.95</v>
      </c>
      <c r="AC205">
        <v>0</v>
      </c>
      <c r="AD205">
        <v>0</v>
      </c>
      <c r="AE205">
        <v>0</v>
      </c>
      <c r="AF205">
        <v>1.95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0.21</v>
      </c>
      <c r="AU205" t="s">
        <v>3</v>
      </c>
      <c r="AV205">
        <v>0</v>
      </c>
      <c r="AW205">
        <v>2</v>
      </c>
      <c r="AX205">
        <v>64874844</v>
      </c>
      <c r="AY205">
        <v>1</v>
      </c>
      <c r="AZ205">
        <v>0</v>
      </c>
      <c r="BA205">
        <v>247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ROUND(Y205*Source!I252*DO205,7)</f>
        <v>0</v>
      </c>
      <c r="CX205">
        <f>ROUND(Y205*Source!I252,7)</f>
        <v>8.3999999999999995E-3</v>
      </c>
      <c r="CY205">
        <f>AB205</f>
        <v>1.95</v>
      </c>
      <c r="CZ205">
        <f>AF205</f>
        <v>1.95</v>
      </c>
      <c r="DA205">
        <f>AJ205</f>
        <v>1</v>
      </c>
      <c r="DB205">
        <f t="shared" si="62"/>
        <v>0.41</v>
      </c>
      <c r="DC205">
        <f t="shared" si="63"/>
        <v>0</v>
      </c>
      <c r="DD205" t="s">
        <v>3</v>
      </c>
      <c r="DE205" t="s">
        <v>3</v>
      </c>
      <c r="DF205">
        <f t="shared" si="64"/>
        <v>0</v>
      </c>
      <c r="DG205">
        <f t="shared" si="65"/>
        <v>0.02</v>
      </c>
      <c r="DH205">
        <f t="shared" si="66"/>
        <v>0</v>
      </c>
      <c r="DI205">
        <f t="shared" si="67"/>
        <v>0</v>
      </c>
      <c r="DJ205">
        <f>DG205</f>
        <v>0.02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ROW(Source!A252)</f>
        <v>252</v>
      </c>
      <c r="B206">
        <v>64873989</v>
      </c>
      <c r="C206">
        <v>64874830</v>
      </c>
      <c r="D206">
        <v>29174913</v>
      </c>
      <c r="E206">
        <v>1</v>
      </c>
      <c r="F206">
        <v>1</v>
      </c>
      <c r="G206">
        <v>1</v>
      </c>
      <c r="H206">
        <v>2</v>
      </c>
      <c r="I206" t="s">
        <v>410</v>
      </c>
      <c r="J206" t="s">
        <v>411</v>
      </c>
      <c r="K206" t="s">
        <v>412</v>
      </c>
      <c r="L206">
        <v>1368</v>
      </c>
      <c r="N206">
        <v>1011</v>
      </c>
      <c r="O206" t="s">
        <v>409</v>
      </c>
      <c r="P206" t="s">
        <v>409</v>
      </c>
      <c r="Q206">
        <v>1</v>
      </c>
      <c r="W206">
        <v>0</v>
      </c>
      <c r="X206">
        <v>1230759911</v>
      </c>
      <c r="Y206">
        <f t="shared" si="61"/>
        <v>1.75</v>
      </c>
      <c r="AA206">
        <v>0</v>
      </c>
      <c r="AB206">
        <v>87.17</v>
      </c>
      <c r="AC206">
        <v>11.6</v>
      </c>
      <c r="AD206">
        <v>0</v>
      </c>
      <c r="AE206">
        <v>0</v>
      </c>
      <c r="AF206">
        <v>87.17</v>
      </c>
      <c r="AG206">
        <v>11.6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1.75</v>
      </c>
      <c r="AU206" t="s">
        <v>3</v>
      </c>
      <c r="AV206">
        <v>0</v>
      </c>
      <c r="AW206">
        <v>2</v>
      </c>
      <c r="AX206">
        <v>64874845</v>
      </c>
      <c r="AY206">
        <v>1</v>
      </c>
      <c r="AZ206">
        <v>0</v>
      </c>
      <c r="BA206">
        <v>248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ROUND(Y206*Source!I252*DO206,7)</f>
        <v>0</v>
      </c>
      <c r="CX206">
        <f>ROUND(Y206*Source!I252,7)</f>
        <v>7.0000000000000007E-2</v>
      </c>
      <c r="CY206">
        <f>AB206</f>
        <v>87.17</v>
      </c>
      <c r="CZ206">
        <f>AF206</f>
        <v>87.17</v>
      </c>
      <c r="DA206">
        <f>AJ206</f>
        <v>1</v>
      </c>
      <c r="DB206">
        <f t="shared" si="62"/>
        <v>152.55000000000001</v>
      </c>
      <c r="DC206">
        <f t="shared" si="63"/>
        <v>20.3</v>
      </c>
      <c r="DD206" t="s">
        <v>3</v>
      </c>
      <c r="DE206" t="s">
        <v>3</v>
      </c>
      <c r="DF206">
        <f t="shared" si="64"/>
        <v>0</v>
      </c>
      <c r="DG206">
        <f t="shared" si="65"/>
        <v>6.1</v>
      </c>
      <c r="DH206">
        <f t="shared" si="66"/>
        <v>0.81</v>
      </c>
      <c r="DI206">
        <f t="shared" si="67"/>
        <v>0</v>
      </c>
      <c r="DJ206">
        <f>DG206</f>
        <v>6.1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ROW(Source!A252)</f>
        <v>252</v>
      </c>
      <c r="B207">
        <v>64873989</v>
      </c>
      <c r="C207">
        <v>64874830</v>
      </c>
      <c r="D207">
        <v>29114681</v>
      </c>
      <c r="E207">
        <v>1</v>
      </c>
      <c r="F207">
        <v>1</v>
      </c>
      <c r="G207">
        <v>1</v>
      </c>
      <c r="H207">
        <v>3</v>
      </c>
      <c r="I207" t="s">
        <v>465</v>
      </c>
      <c r="J207" t="s">
        <v>466</v>
      </c>
      <c r="K207" t="s">
        <v>467</v>
      </c>
      <c r="L207">
        <v>1348</v>
      </c>
      <c r="N207">
        <v>1009</v>
      </c>
      <c r="O207" t="s">
        <v>419</v>
      </c>
      <c r="P207" t="s">
        <v>419</v>
      </c>
      <c r="Q207">
        <v>1000</v>
      </c>
      <c r="W207">
        <v>0</v>
      </c>
      <c r="X207">
        <v>-1964751701</v>
      </c>
      <c r="Y207">
        <f t="shared" si="61"/>
        <v>4.5999999999999999E-3</v>
      </c>
      <c r="AA207">
        <v>9628</v>
      </c>
      <c r="AB207">
        <v>0</v>
      </c>
      <c r="AC207">
        <v>0</v>
      </c>
      <c r="AD207">
        <v>0</v>
      </c>
      <c r="AE207">
        <v>9628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4.5999999999999999E-3</v>
      </c>
      <c r="AU207" t="s">
        <v>3</v>
      </c>
      <c r="AV207">
        <v>0</v>
      </c>
      <c r="AW207">
        <v>2</v>
      </c>
      <c r="AX207">
        <v>64874846</v>
      </c>
      <c r="AY207">
        <v>1</v>
      </c>
      <c r="AZ207">
        <v>0</v>
      </c>
      <c r="BA207">
        <v>249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ROUND(Y207*Source!I252,7)</f>
        <v>1.84E-4</v>
      </c>
      <c r="CY207">
        <f>AA207</f>
        <v>9628</v>
      </c>
      <c r="CZ207">
        <f>AE207</f>
        <v>9628</v>
      </c>
      <c r="DA207">
        <f>AI207</f>
        <v>1</v>
      </c>
      <c r="DB207">
        <f t="shared" si="62"/>
        <v>44.29</v>
      </c>
      <c r="DC207">
        <f t="shared" si="63"/>
        <v>0</v>
      </c>
      <c r="DD207" t="s">
        <v>3</v>
      </c>
      <c r="DE207" t="s">
        <v>3</v>
      </c>
      <c r="DF207">
        <f t="shared" si="64"/>
        <v>1.77</v>
      </c>
      <c r="DG207">
        <f t="shared" si="65"/>
        <v>0</v>
      </c>
      <c r="DH207">
        <f t="shared" si="66"/>
        <v>0</v>
      </c>
      <c r="DI207">
        <f t="shared" si="67"/>
        <v>0</v>
      </c>
      <c r="DJ207">
        <f>DF207</f>
        <v>1.77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ROW(Source!A252)</f>
        <v>252</v>
      </c>
      <c r="B208">
        <v>64873989</v>
      </c>
      <c r="C208">
        <v>64874830</v>
      </c>
      <c r="D208">
        <v>29114471</v>
      </c>
      <c r="E208">
        <v>1</v>
      </c>
      <c r="F208">
        <v>1</v>
      </c>
      <c r="G208">
        <v>1</v>
      </c>
      <c r="H208">
        <v>3</v>
      </c>
      <c r="I208" t="s">
        <v>468</v>
      </c>
      <c r="J208" t="s">
        <v>469</v>
      </c>
      <c r="K208" t="s">
        <v>470</v>
      </c>
      <c r="L208">
        <v>1356</v>
      </c>
      <c r="N208">
        <v>1010</v>
      </c>
      <c r="O208" t="s">
        <v>471</v>
      </c>
      <c r="P208" t="s">
        <v>471</v>
      </c>
      <c r="Q208">
        <v>1000</v>
      </c>
      <c r="W208">
        <v>0</v>
      </c>
      <c r="X208">
        <v>938517584</v>
      </c>
      <c r="Y208">
        <f t="shared" si="61"/>
        <v>8.8999999999999996E-2</v>
      </c>
      <c r="AA208">
        <v>160</v>
      </c>
      <c r="AB208">
        <v>0</v>
      </c>
      <c r="AC208">
        <v>0</v>
      </c>
      <c r="AD208">
        <v>0</v>
      </c>
      <c r="AE208">
        <v>160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8.8999999999999996E-2</v>
      </c>
      <c r="AU208" t="s">
        <v>3</v>
      </c>
      <c r="AV208">
        <v>0</v>
      </c>
      <c r="AW208">
        <v>2</v>
      </c>
      <c r="AX208">
        <v>64874847</v>
      </c>
      <c r="AY208">
        <v>1</v>
      </c>
      <c r="AZ208">
        <v>0</v>
      </c>
      <c r="BA208">
        <v>250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ROUND(Y208*Source!I252,7)</f>
        <v>3.5599999999999998E-3</v>
      </c>
      <c r="CY208">
        <f>AA208</f>
        <v>160</v>
      </c>
      <c r="CZ208">
        <f>AE208</f>
        <v>160</v>
      </c>
      <c r="DA208">
        <f>AI208</f>
        <v>1</v>
      </c>
      <c r="DB208">
        <f t="shared" si="62"/>
        <v>14.24</v>
      </c>
      <c r="DC208">
        <f t="shared" si="63"/>
        <v>0</v>
      </c>
      <c r="DD208" t="s">
        <v>3</v>
      </c>
      <c r="DE208" t="s">
        <v>3</v>
      </c>
      <c r="DF208">
        <f t="shared" si="64"/>
        <v>0.56999999999999995</v>
      </c>
      <c r="DG208">
        <f t="shared" si="65"/>
        <v>0</v>
      </c>
      <c r="DH208">
        <f t="shared" si="66"/>
        <v>0</v>
      </c>
      <c r="DI208">
        <f t="shared" si="67"/>
        <v>0</v>
      </c>
      <c r="DJ208">
        <f>DF208</f>
        <v>0.56999999999999995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ROW(Source!A252)</f>
        <v>252</v>
      </c>
      <c r="B209">
        <v>64873989</v>
      </c>
      <c r="C209">
        <v>64874830</v>
      </c>
      <c r="D209">
        <v>29139366</v>
      </c>
      <c r="E209">
        <v>1</v>
      </c>
      <c r="F209">
        <v>1</v>
      </c>
      <c r="G209">
        <v>1</v>
      </c>
      <c r="H209">
        <v>3</v>
      </c>
      <c r="I209" t="s">
        <v>240</v>
      </c>
      <c r="J209" t="s">
        <v>243</v>
      </c>
      <c r="K209" t="s">
        <v>241</v>
      </c>
      <c r="L209">
        <v>1033</v>
      </c>
      <c r="N209">
        <v>1013</v>
      </c>
      <c r="O209" t="s">
        <v>242</v>
      </c>
      <c r="P209" t="s">
        <v>242</v>
      </c>
      <c r="Q209">
        <v>1</v>
      </c>
      <c r="W209">
        <v>1</v>
      </c>
      <c r="X209">
        <v>880527086</v>
      </c>
      <c r="Y209">
        <f t="shared" si="61"/>
        <v>-100</v>
      </c>
      <c r="AA209">
        <v>197</v>
      </c>
      <c r="AB209">
        <v>0</v>
      </c>
      <c r="AC209">
        <v>0</v>
      </c>
      <c r="AD209">
        <v>0</v>
      </c>
      <c r="AE209">
        <v>197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-100</v>
      </c>
      <c r="AU209" t="s">
        <v>3</v>
      </c>
      <c r="AV209">
        <v>0</v>
      </c>
      <c r="AW209">
        <v>2</v>
      </c>
      <c r="AX209">
        <v>64874848</v>
      </c>
      <c r="AY209">
        <v>1</v>
      </c>
      <c r="AZ209">
        <v>6144</v>
      </c>
      <c r="BA209">
        <v>251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ROUND(Y209*Source!I252,7)</f>
        <v>-4</v>
      </c>
      <c r="CY209">
        <f>AA209</f>
        <v>197</v>
      </c>
      <c r="CZ209">
        <f>AE209</f>
        <v>197</v>
      </c>
      <c r="DA209">
        <f>AI209</f>
        <v>1</v>
      </c>
      <c r="DB209">
        <f t="shared" si="62"/>
        <v>-19700</v>
      </c>
      <c r="DC209">
        <f t="shared" si="63"/>
        <v>0</v>
      </c>
      <c r="DD209" t="s">
        <v>3</v>
      </c>
      <c r="DE209" t="s">
        <v>3</v>
      </c>
      <c r="DF209">
        <f t="shared" si="64"/>
        <v>-788</v>
      </c>
      <c r="DG209">
        <f t="shared" si="65"/>
        <v>0</v>
      </c>
      <c r="DH209">
        <f t="shared" si="66"/>
        <v>0</v>
      </c>
      <c r="DI209">
        <f t="shared" si="67"/>
        <v>0</v>
      </c>
      <c r="DJ209">
        <f>DF209</f>
        <v>-788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ROW(Source!A253)</f>
        <v>253</v>
      </c>
      <c r="B210">
        <v>64873986</v>
      </c>
      <c r="C210">
        <v>64874830</v>
      </c>
      <c r="D210">
        <v>18410171</v>
      </c>
      <c r="E210">
        <v>1</v>
      </c>
      <c r="F210">
        <v>1</v>
      </c>
      <c r="G210">
        <v>1</v>
      </c>
      <c r="H210">
        <v>1</v>
      </c>
      <c r="I210" t="s">
        <v>403</v>
      </c>
      <c r="J210" t="s">
        <v>3</v>
      </c>
      <c r="K210" t="s">
        <v>404</v>
      </c>
      <c r="L210">
        <v>1369</v>
      </c>
      <c r="N210">
        <v>1013</v>
      </c>
      <c r="O210" t="s">
        <v>405</v>
      </c>
      <c r="P210" t="s">
        <v>405</v>
      </c>
      <c r="Q210">
        <v>1</v>
      </c>
      <c r="W210">
        <v>0</v>
      </c>
      <c r="X210">
        <v>1151098980</v>
      </c>
      <c r="Y210">
        <f t="shared" si="61"/>
        <v>96.57</v>
      </c>
      <c r="AA210">
        <v>0</v>
      </c>
      <c r="AB210">
        <v>0</v>
      </c>
      <c r="AC210">
        <v>0</v>
      </c>
      <c r="AD210">
        <v>8.9700000000000006</v>
      </c>
      <c r="AE210">
        <v>0</v>
      </c>
      <c r="AF210">
        <v>0</v>
      </c>
      <c r="AG210">
        <v>0</v>
      </c>
      <c r="AH210">
        <v>8.9700000000000006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96.57</v>
      </c>
      <c r="AU210" t="s">
        <v>3</v>
      </c>
      <c r="AV210">
        <v>1</v>
      </c>
      <c r="AW210">
        <v>2</v>
      </c>
      <c r="AX210">
        <v>64874840</v>
      </c>
      <c r="AY210">
        <v>1</v>
      </c>
      <c r="AZ210">
        <v>0</v>
      </c>
      <c r="BA210">
        <v>252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ROUND(AT210*Source!I253*AH210*AL210,0)</f>
        <v>35</v>
      </c>
      <c r="CV210">
        <f>ROUND(Y210*Source!I253,7)</f>
        <v>3.8628</v>
      </c>
      <c r="CW210">
        <v>0</v>
      </c>
      <c r="CX210">
        <f>ROUND(Y210*Source!I253,7)</f>
        <v>3.8628</v>
      </c>
      <c r="CY210">
        <f>AD210</f>
        <v>8.9700000000000006</v>
      </c>
      <c r="CZ210">
        <f>AH210</f>
        <v>8.9700000000000006</v>
      </c>
      <c r="DA210">
        <f>AL210</f>
        <v>1</v>
      </c>
      <c r="DB210">
        <f t="shared" si="62"/>
        <v>866.23</v>
      </c>
      <c r="DC210">
        <f t="shared" si="63"/>
        <v>0</v>
      </c>
      <c r="DD210" t="s">
        <v>3</v>
      </c>
      <c r="DE210" t="s">
        <v>3</v>
      </c>
      <c r="DF210">
        <f t="shared" ref="DF210:DF215" si="68">ROUND(ROUND(AE210,0)*CX210,0)</f>
        <v>0</v>
      </c>
      <c r="DG210">
        <f>ROUND(ROUND(AF210,0)*CX210,0)</f>
        <v>0</v>
      </c>
      <c r="DH210">
        <f>ROUND(ROUND(AG210,0)*CX210,0)</f>
        <v>0</v>
      </c>
      <c r="DI210">
        <f t="shared" ref="DI210:DI218" si="69">ROUND(ROUND(AH210,0)*CX210,0)</f>
        <v>35</v>
      </c>
      <c r="DJ210">
        <f>DI210</f>
        <v>35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ROW(Source!A253)</f>
        <v>253</v>
      </c>
      <c r="B211">
        <v>64873986</v>
      </c>
      <c r="C211">
        <v>64874830</v>
      </c>
      <c r="D211">
        <v>121548</v>
      </c>
      <c r="E211">
        <v>1</v>
      </c>
      <c r="F211">
        <v>1</v>
      </c>
      <c r="G211">
        <v>1</v>
      </c>
      <c r="H211">
        <v>1</v>
      </c>
      <c r="I211" t="s">
        <v>34</v>
      </c>
      <c r="J211" t="s">
        <v>3</v>
      </c>
      <c r="K211" t="s">
        <v>422</v>
      </c>
      <c r="L211">
        <v>608254</v>
      </c>
      <c r="N211">
        <v>1013</v>
      </c>
      <c r="O211" t="s">
        <v>423</v>
      </c>
      <c r="P211" t="s">
        <v>423</v>
      </c>
      <c r="Q211">
        <v>1</v>
      </c>
      <c r="W211">
        <v>0</v>
      </c>
      <c r="X211">
        <v>-185737400</v>
      </c>
      <c r="Y211">
        <f t="shared" si="61"/>
        <v>1.06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1.06</v>
      </c>
      <c r="AU211" t="s">
        <v>3</v>
      </c>
      <c r="AV211">
        <v>2</v>
      </c>
      <c r="AW211">
        <v>2</v>
      </c>
      <c r="AX211">
        <v>64874841</v>
      </c>
      <c r="AY211">
        <v>1</v>
      </c>
      <c r="AZ211">
        <v>0</v>
      </c>
      <c r="BA211">
        <v>253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ROUND(Y211*Source!I253,7)</f>
        <v>4.24E-2</v>
      </c>
      <c r="CY211">
        <f>AD211</f>
        <v>0</v>
      </c>
      <c r="CZ211">
        <f>AH211</f>
        <v>0</v>
      </c>
      <c r="DA211">
        <f>AL211</f>
        <v>1</v>
      </c>
      <c r="DB211">
        <f t="shared" si="62"/>
        <v>0</v>
      </c>
      <c r="DC211">
        <f t="shared" si="63"/>
        <v>0</v>
      </c>
      <c r="DD211" t="s">
        <v>3</v>
      </c>
      <c r="DE211" t="s">
        <v>3</v>
      </c>
      <c r="DF211">
        <f t="shared" si="68"/>
        <v>0</v>
      </c>
      <c r="DG211">
        <f>ROUND(ROUND(AF211,0)*CX211,0)</f>
        <v>0</v>
      </c>
      <c r="DH211">
        <f>ROUND(ROUND(AG211,0)*CX211,0)</f>
        <v>0</v>
      </c>
      <c r="DI211">
        <f t="shared" si="69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ROW(Source!A253)</f>
        <v>253</v>
      </c>
      <c r="B212">
        <v>64873986</v>
      </c>
      <c r="C212">
        <v>64874830</v>
      </c>
      <c r="D212">
        <v>29172379</v>
      </c>
      <c r="E212">
        <v>1</v>
      </c>
      <c r="F212">
        <v>1</v>
      </c>
      <c r="G212">
        <v>1</v>
      </c>
      <c r="H212">
        <v>2</v>
      </c>
      <c r="I212" t="s">
        <v>424</v>
      </c>
      <c r="J212" t="s">
        <v>425</v>
      </c>
      <c r="K212" t="s">
        <v>426</v>
      </c>
      <c r="L212">
        <v>1368</v>
      </c>
      <c r="N212">
        <v>1011</v>
      </c>
      <c r="O212" t="s">
        <v>409</v>
      </c>
      <c r="P212" t="s">
        <v>409</v>
      </c>
      <c r="Q212">
        <v>1</v>
      </c>
      <c r="W212">
        <v>0</v>
      </c>
      <c r="X212">
        <v>1106923569</v>
      </c>
      <c r="Y212">
        <f t="shared" si="61"/>
        <v>0.09</v>
      </c>
      <c r="AA212">
        <v>0</v>
      </c>
      <c r="AB212">
        <v>1471.68</v>
      </c>
      <c r="AC212">
        <v>687.56</v>
      </c>
      <c r="AD212">
        <v>0</v>
      </c>
      <c r="AE212">
        <v>0</v>
      </c>
      <c r="AF212">
        <v>112</v>
      </c>
      <c r="AG212">
        <v>13.5</v>
      </c>
      <c r="AH212">
        <v>0</v>
      </c>
      <c r="AI212">
        <v>1</v>
      </c>
      <c r="AJ212">
        <v>13.14</v>
      </c>
      <c r="AK212">
        <v>50.93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0.09</v>
      </c>
      <c r="AU212" t="s">
        <v>3</v>
      </c>
      <c r="AV212">
        <v>0</v>
      </c>
      <c r="AW212">
        <v>2</v>
      </c>
      <c r="AX212">
        <v>64874842</v>
      </c>
      <c r="AY212">
        <v>1</v>
      </c>
      <c r="AZ212">
        <v>0</v>
      </c>
      <c r="BA212">
        <v>254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ROUND(Y212*Source!I253*DO212,7)</f>
        <v>0</v>
      </c>
      <c r="CX212">
        <f>ROUND(Y212*Source!I253,7)</f>
        <v>3.5999999999999999E-3</v>
      </c>
      <c r="CY212">
        <f>AB212</f>
        <v>1471.68</v>
      </c>
      <c r="CZ212">
        <f>AF212</f>
        <v>112</v>
      </c>
      <c r="DA212">
        <f>AJ212</f>
        <v>13.14</v>
      </c>
      <c r="DB212">
        <f t="shared" si="62"/>
        <v>10.08</v>
      </c>
      <c r="DC212">
        <f t="shared" si="63"/>
        <v>1.22</v>
      </c>
      <c r="DD212" t="s">
        <v>3</v>
      </c>
      <c r="DE212" t="s">
        <v>3</v>
      </c>
      <c r="DF212">
        <f t="shared" si="68"/>
        <v>0</v>
      </c>
      <c r="DG212">
        <f>ROUND(ROUND(AF212*AJ212,0)*CX212,0)</f>
        <v>5</v>
      </c>
      <c r="DH212">
        <f>ROUND(ROUND(AG212*AK212,0)*CX212,0)</f>
        <v>2</v>
      </c>
      <c r="DI212">
        <f t="shared" si="69"/>
        <v>0</v>
      </c>
      <c r="DJ212">
        <f>DG212</f>
        <v>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ROW(Source!A253)</f>
        <v>253</v>
      </c>
      <c r="B213">
        <v>64873986</v>
      </c>
      <c r="C213">
        <v>64874830</v>
      </c>
      <c r="D213">
        <v>29172556</v>
      </c>
      <c r="E213">
        <v>1</v>
      </c>
      <c r="F213">
        <v>1</v>
      </c>
      <c r="G213">
        <v>1</v>
      </c>
      <c r="H213">
        <v>2</v>
      </c>
      <c r="I213" t="s">
        <v>462</v>
      </c>
      <c r="J213" t="s">
        <v>463</v>
      </c>
      <c r="K213" t="s">
        <v>464</v>
      </c>
      <c r="L213">
        <v>1368</v>
      </c>
      <c r="N213">
        <v>1011</v>
      </c>
      <c r="O213" t="s">
        <v>409</v>
      </c>
      <c r="P213" t="s">
        <v>409</v>
      </c>
      <c r="Q213">
        <v>1</v>
      </c>
      <c r="W213">
        <v>0</v>
      </c>
      <c r="X213">
        <v>344519037</v>
      </c>
      <c r="Y213">
        <f t="shared" si="61"/>
        <v>0.97</v>
      </c>
      <c r="AA213">
        <v>0</v>
      </c>
      <c r="AB213">
        <v>710.23</v>
      </c>
      <c r="AC213">
        <v>687.56</v>
      </c>
      <c r="AD213">
        <v>0</v>
      </c>
      <c r="AE213">
        <v>0</v>
      </c>
      <c r="AF213">
        <v>31.26</v>
      </c>
      <c r="AG213">
        <v>13.5</v>
      </c>
      <c r="AH213">
        <v>0</v>
      </c>
      <c r="AI213">
        <v>1</v>
      </c>
      <c r="AJ213">
        <v>22.72</v>
      </c>
      <c r="AK213">
        <v>50.93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0.97</v>
      </c>
      <c r="AU213" t="s">
        <v>3</v>
      </c>
      <c r="AV213">
        <v>0</v>
      </c>
      <c r="AW213">
        <v>2</v>
      </c>
      <c r="AX213">
        <v>64874843</v>
      </c>
      <c r="AY213">
        <v>1</v>
      </c>
      <c r="AZ213">
        <v>0</v>
      </c>
      <c r="BA213">
        <v>255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ROUND(Y213*Source!I253*DO213,7)</f>
        <v>0</v>
      </c>
      <c r="CX213">
        <f>ROUND(Y213*Source!I253,7)</f>
        <v>3.8800000000000001E-2</v>
      </c>
      <c r="CY213">
        <f>AB213</f>
        <v>710.23</v>
      </c>
      <c r="CZ213">
        <f>AF213</f>
        <v>31.26</v>
      </c>
      <c r="DA213">
        <f>AJ213</f>
        <v>22.72</v>
      </c>
      <c r="DB213">
        <f t="shared" si="62"/>
        <v>30.32</v>
      </c>
      <c r="DC213">
        <f t="shared" si="63"/>
        <v>13.1</v>
      </c>
      <c r="DD213" t="s">
        <v>3</v>
      </c>
      <c r="DE213" t="s">
        <v>3</v>
      </c>
      <c r="DF213">
        <f t="shared" si="68"/>
        <v>0</v>
      </c>
      <c r="DG213">
        <f>ROUND(ROUND(AF213*AJ213,0)*CX213,0)</f>
        <v>28</v>
      </c>
      <c r="DH213">
        <f>ROUND(ROUND(AG213*AK213,0)*CX213,0)</f>
        <v>27</v>
      </c>
      <c r="DI213">
        <f t="shared" si="69"/>
        <v>0</v>
      </c>
      <c r="DJ213">
        <f>DG213</f>
        <v>28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ROW(Source!A253)</f>
        <v>253</v>
      </c>
      <c r="B214">
        <v>64873986</v>
      </c>
      <c r="C214">
        <v>64874830</v>
      </c>
      <c r="D214">
        <v>29174500</v>
      </c>
      <c r="E214">
        <v>1</v>
      </c>
      <c r="F214">
        <v>1</v>
      </c>
      <c r="G214">
        <v>1</v>
      </c>
      <c r="H214">
        <v>2</v>
      </c>
      <c r="I214" t="s">
        <v>441</v>
      </c>
      <c r="J214" t="s">
        <v>442</v>
      </c>
      <c r="K214" t="s">
        <v>443</v>
      </c>
      <c r="L214">
        <v>1368</v>
      </c>
      <c r="N214">
        <v>1011</v>
      </c>
      <c r="O214" t="s">
        <v>409</v>
      </c>
      <c r="P214" t="s">
        <v>409</v>
      </c>
      <c r="Q214">
        <v>1</v>
      </c>
      <c r="W214">
        <v>0</v>
      </c>
      <c r="X214">
        <v>-1867053656</v>
      </c>
      <c r="Y214">
        <f t="shared" si="61"/>
        <v>0.21</v>
      </c>
      <c r="AA214">
        <v>0</v>
      </c>
      <c r="AB214">
        <v>8.0299999999999994</v>
      </c>
      <c r="AC214">
        <v>0</v>
      </c>
      <c r="AD214">
        <v>0</v>
      </c>
      <c r="AE214">
        <v>0</v>
      </c>
      <c r="AF214">
        <v>1.95</v>
      </c>
      <c r="AG214">
        <v>0</v>
      </c>
      <c r="AH214">
        <v>0</v>
      </c>
      <c r="AI214">
        <v>1</v>
      </c>
      <c r="AJ214">
        <v>4.12</v>
      </c>
      <c r="AK214">
        <v>50.93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0.21</v>
      </c>
      <c r="AU214" t="s">
        <v>3</v>
      </c>
      <c r="AV214">
        <v>0</v>
      </c>
      <c r="AW214">
        <v>2</v>
      </c>
      <c r="AX214">
        <v>64874844</v>
      </c>
      <c r="AY214">
        <v>1</v>
      </c>
      <c r="AZ214">
        <v>0</v>
      </c>
      <c r="BA214">
        <v>256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ROUND(Y214*Source!I253*DO214,7)</f>
        <v>0</v>
      </c>
      <c r="CX214">
        <f>ROUND(Y214*Source!I253,7)</f>
        <v>8.3999999999999995E-3</v>
      </c>
      <c r="CY214">
        <f>AB214</f>
        <v>8.0299999999999994</v>
      </c>
      <c r="CZ214">
        <f>AF214</f>
        <v>1.95</v>
      </c>
      <c r="DA214">
        <f>AJ214</f>
        <v>4.12</v>
      </c>
      <c r="DB214">
        <f t="shared" si="62"/>
        <v>0.41</v>
      </c>
      <c r="DC214">
        <f t="shared" si="63"/>
        <v>0</v>
      </c>
      <c r="DD214" t="s">
        <v>3</v>
      </c>
      <c r="DE214" t="s">
        <v>3</v>
      </c>
      <c r="DF214">
        <f t="shared" si="68"/>
        <v>0</v>
      </c>
      <c r="DG214">
        <f>ROUND(ROUND(AF214*AJ214,0)*CX214,0)</f>
        <v>0</v>
      </c>
      <c r="DH214">
        <f>ROUND(ROUND(AG214*AK214,0)*CX214,0)</f>
        <v>0</v>
      </c>
      <c r="DI214">
        <f t="shared" si="69"/>
        <v>0</v>
      </c>
      <c r="DJ214">
        <f>DG214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ROW(Source!A253)</f>
        <v>253</v>
      </c>
      <c r="B215">
        <v>64873986</v>
      </c>
      <c r="C215">
        <v>64874830</v>
      </c>
      <c r="D215">
        <v>29174913</v>
      </c>
      <c r="E215">
        <v>1</v>
      </c>
      <c r="F215">
        <v>1</v>
      </c>
      <c r="G215">
        <v>1</v>
      </c>
      <c r="H215">
        <v>2</v>
      </c>
      <c r="I215" t="s">
        <v>410</v>
      </c>
      <c r="J215" t="s">
        <v>411</v>
      </c>
      <c r="K215" t="s">
        <v>412</v>
      </c>
      <c r="L215">
        <v>1368</v>
      </c>
      <c r="N215">
        <v>1011</v>
      </c>
      <c r="O215" t="s">
        <v>409</v>
      </c>
      <c r="P215" t="s">
        <v>409</v>
      </c>
      <c r="Q215">
        <v>1</v>
      </c>
      <c r="W215">
        <v>0</v>
      </c>
      <c r="X215">
        <v>1230759911</v>
      </c>
      <c r="Y215">
        <f t="shared" si="61"/>
        <v>1.75</v>
      </c>
      <c r="AA215">
        <v>0</v>
      </c>
      <c r="AB215">
        <v>2113</v>
      </c>
      <c r="AC215">
        <v>590.79</v>
      </c>
      <c r="AD215">
        <v>0</v>
      </c>
      <c r="AE215">
        <v>0</v>
      </c>
      <c r="AF215">
        <v>87.17</v>
      </c>
      <c r="AG215">
        <v>11.6</v>
      </c>
      <c r="AH215">
        <v>0</v>
      </c>
      <c r="AI215">
        <v>1</v>
      </c>
      <c r="AJ215">
        <v>24.24</v>
      </c>
      <c r="AK215">
        <v>50.93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1.75</v>
      </c>
      <c r="AU215" t="s">
        <v>3</v>
      </c>
      <c r="AV215">
        <v>0</v>
      </c>
      <c r="AW215">
        <v>2</v>
      </c>
      <c r="AX215">
        <v>64874845</v>
      </c>
      <c r="AY215">
        <v>1</v>
      </c>
      <c r="AZ215">
        <v>0</v>
      </c>
      <c r="BA215">
        <v>257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ROUND(Y215*Source!I253*DO215,7)</f>
        <v>0</v>
      </c>
      <c r="CX215">
        <f>ROUND(Y215*Source!I253,7)</f>
        <v>7.0000000000000007E-2</v>
      </c>
      <c r="CY215">
        <f>AB215</f>
        <v>2113</v>
      </c>
      <c r="CZ215">
        <f>AF215</f>
        <v>87.17</v>
      </c>
      <c r="DA215">
        <f>AJ215</f>
        <v>24.24</v>
      </c>
      <c r="DB215">
        <f t="shared" si="62"/>
        <v>152.55000000000001</v>
      </c>
      <c r="DC215">
        <f t="shared" si="63"/>
        <v>20.3</v>
      </c>
      <c r="DD215" t="s">
        <v>3</v>
      </c>
      <c r="DE215" t="s">
        <v>3</v>
      </c>
      <c r="DF215">
        <f t="shared" si="68"/>
        <v>0</v>
      </c>
      <c r="DG215">
        <f>ROUND(ROUND(AF215*AJ215,0)*CX215,0)</f>
        <v>148</v>
      </c>
      <c r="DH215">
        <f>ROUND(ROUND(AG215*AK215,0)*CX215,0)</f>
        <v>41</v>
      </c>
      <c r="DI215">
        <f t="shared" si="69"/>
        <v>0</v>
      </c>
      <c r="DJ215">
        <f>DG215</f>
        <v>148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ROW(Source!A253)</f>
        <v>253</v>
      </c>
      <c r="B216">
        <v>64873986</v>
      </c>
      <c r="C216">
        <v>64874830</v>
      </c>
      <c r="D216">
        <v>29114681</v>
      </c>
      <c r="E216">
        <v>1</v>
      </c>
      <c r="F216">
        <v>1</v>
      </c>
      <c r="G216">
        <v>1</v>
      </c>
      <c r="H216">
        <v>3</v>
      </c>
      <c r="I216" t="s">
        <v>465</v>
      </c>
      <c r="J216" t="s">
        <v>466</v>
      </c>
      <c r="K216" t="s">
        <v>467</v>
      </c>
      <c r="L216">
        <v>1348</v>
      </c>
      <c r="N216">
        <v>1009</v>
      </c>
      <c r="O216" t="s">
        <v>419</v>
      </c>
      <c r="P216" t="s">
        <v>419</v>
      </c>
      <c r="Q216">
        <v>1000</v>
      </c>
      <c r="W216">
        <v>0</v>
      </c>
      <c r="X216">
        <v>-1964751701</v>
      </c>
      <c r="Y216">
        <f t="shared" si="61"/>
        <v>4.5999999999999999E-3</v>
      </c>
      <c r="AA216">
        <v>226161.72</v>
      </c>
      <c r="AB216">
        <v>0</v>
      </c>
      <c r="AC216">
        <v>0</v>
      </c>
      <c r="AD216">
        <v>0</v>
      </c>
      <c r="AE216">
        <v>9628</v>
      </c>
      <c r="AF216">
        <v>0</v>
      </c>
      <c r="AG216">
        <v>0</v>
      </c>
      <c r="AH216">
        <v>0</v>
      </c>
      <c r="AI216">
        <v>23.49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4.5999999999999999E-3</v>
      </c>
      <c r="AU216" t="s">
        <v>3</v>
      </c>
      <c r="AV216">
        <v>0</v>
      </c>
      <c r="AW216">
        <v>2</v>
      </c>
      <c r="AX216">
        <v>64874846</v>
      </c>
      <c r="AY216">
        <v>1</v>
      </c>
      <c r="AZ216">
        <v>0</v>
      </c>
      <c r="BA216">
        <v>258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ROUND(Y216*Source!I253,7)</f>
        <v>1.84E-4</v>
      </c>
      <c r="CY216">
        <f>AA216</f>
        <v>226161.72</v>
      </c>
      <c r="CZ216">
        <f>AE216</f>
        <v>9628</v>
      </c>
      <c r="DA216">
        <f>AI216</f>
        <v>23.49</v>
      </c>
      <c r="DB216">
        <f t="shared" si="62"/>
        <v>44.29</v>
      </c>
      <c r="DC216">
        <f t="shared" si="63"/>
        <v>0</v>
      </c>
      <c r="DD216" t="s">
        <v>3</v>
      </c>
      <c r="DE216" t="s">
        <v>3</v>
      </c>
      <c r="DF216">
        <f>ROUND(ROUND(AE216*AI216,0)*CX216,0)</f>
        <v>42</v>
      </c>
      <c r="DG216">
        <f>ROUND(ROUND(AF216,0)*CX216,0)</f>
        <v>0</v>
      </c>
      <c r="DH216">
        <f>ROUND(ROUND(AG216,0)*CX216,0)</f>
        <v>0</v>
      </c>
      <c r="DI216">
        <f t="shared" si="69"/>
        <v>0</v>
      </c>
      <c r="DJ216">
        <f>DF216</f>
        <v>42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ROW(Source!A253)</f>
        <v>253</v>
      </c>
      <c r="B217">
        <v>64873986</v>
      </c>
      <c r="C217">
        <v>64874830</v>
      </c>
      <c r="D217">
        <v>29114471</v>
      </c>
      <c r="E217">
        <v>1</v>
      </c>
      <c r="F217">
        <v>1</v>
      </c>
      <c r="G217">
        <v>1</v>
      </c>
      <c r="H217">
        <v>3</v>
      </c>
      <c r="I217" t="s">
        <v>468</v>
      </c>
      <c r="J217" t="s">
        <v>469</v>
      </c>
      <c r="K217" t="s">
        <v>470</v>
      </c>
      <c r="L217">
        <v>1356</v>
      </c>
      <c r="N217">
        <v>1010</v>
      </c>
      <c r="O217" t="s">
        <v>471</v>
      </c>
      <c r="P217" t="s">
        <v>471</v>
      </c>
      <c r="Q217">
        <v>1000</v>
      </c>
      <c r="W217">
        <v>0</v>
      </c>
      <c r="X217">
        <v>938517584</v>
      </c>
      <c r="Y217">
        <f t="shared" si="61"/>
        <v>8.8999999999999996E-2</v>
      </c>
      <c r="AA217">
        <v>225.6</v>
      </c>
      <c r="AB217">
        <v>0</v>
      </c>
      <c r="AC217">
        <v>0</v>
      </c>
      <c r="AD217">
        <v>0</v>
      </c>
      <c r="AE217">
        <v>160</v>
      </c>
      <c r="AF217">
        <v>0</v>
      </c>
      <c r="AG217">
        <v>0</v>
      </c>
      <c r="AH217">
        <v>0</v>
      </c>
      <c r="AI217">
        <v>1.41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8.8999999999999996E-2</v>
      </c>
      <c r="AU217" t="s">
        <v>3</v>
      </c>
      <c r="AV217">
        <v>0</v>
      </c>
      <c r="AW217">
        <v>2</v>
      </c>
      <c r="AX217">
        <v>64874847</v>
      </c>
      <c r="AY217">
        <v>1</v>
      </c>
      <c r="AZ217">
        <v>0</v>
      </c>
      <c r="BA217">
        <v>259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ROUND(Y217*Source!I253,7)</f>
        <v>3.5599999999999998E-3</v>
      </c>
      <c r="CY217">
        <f>AA217</f>
        <v>225.6</v>
      </c>
      <c r="CZ217">
        <f>AE217</f>
        <v>160</v>
      </c>
      <c r="DA217">
        <f>AI217</f>
        <v>1.41</v>
      </c>
      <c r="DB217">
        <f t="shared" si="62"/>
        <v>14.24</v>
      </c>
      <c r="DC217">
        <f t="shared" si="63"/>
        <v>0</v>
      </c>
      <c r="DD217" t="s">
        <v>3</v>
      </c>
      <c r="DE217" t="s">
        <v>3</v>
      </c>
      <c r="DF217">
        <f>ROUND(ROUND(AE217*AI217,0)*CX217,0)</f>
        <v>1</v>
      </c>
      <c r="DG217">
        <f>ROUND(ROUND(AF217,0)*CX217,0)</f>
        <v>0</v>
      </c>
      <c r="DH217">
        <f>ROUND(ROUND(AG217,0)*CX217,0)</f>
        <v>0</v>
      </c>
      <c r="DI217">
        <f t="shared" si="69"/>
        <v>0</v>
      </c>
      <c r="DJ217">
        <f>DF217</f>
        <v>1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ROW(Source!A253)</f>
        <v>253</v>
      </c>
      <c r="B218">
        <v>64873986</v>
      </c>
      <c r="C218">
        <v>64874830</v>
      </c>
      <c r="D218">
        <v>29139366</v>
      </c>
      <c r="E218">
        <v>1</v>
      </c>
      <c r="F218">
        <v>1</v>
      </c>
      <c r="G218">
        <v>1</v>
      </c>
      <c r="H218">
        <v>3</v>
      </c>
      <c r="I218" t="s">
        <v>240</v>
      </c>
      <c r="J218" t="s">
        <v>243</v>
      </c>
      <c r="K218" t="s">
        <v>241</v>
      </c>
      <c r="L218">
        <v>1033</v>
      </c>
      <c r="N218">
        <v>1013</v>
      </c>
      <c r="O218" t="s">
        <v>242</v>
      </c>
      <c r="P218" t="s">
        <v>242</v>
      </c>
      <c r="Q218">
        <v>1</v>
      </c>
      <c r="W218">
        <v>1</v>
      </c>
      <c r="X218">
        <v>880527086</v>
      </c>
      <c r="Y218">
        <f t="shared" si="61"/>
        <v>-100</v>
      </c>
      <c r="AA218">
        <v>967.27</v>
      </c>
      <c r="AB218">
        <v>0</v>
      </c>
      <c r="AC218">
        <v>0</v>
      </c>
      <c r="AD218">
        <v>0</v>
      </c>
      <c r="AE218">
        <v>197</v>
      </c>
      <c r="AF218">
        <v>0</v>
      </c>
      <c r="AG218">
        <v>0</v>
      </c>
      <c r="AH218">
        <v>0</v>
      </c>
      <c r="AI218">
        <v>4.91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-100</v>
      </c>
      <c r="AU218" t="s">
        <v>3</v>
      </c>
      <c r="AV218">
        <v>0</v>
      </c>
      <c r="AW218">
        <v>2</v>
      </c>
      <c r="AX218">
        <v>64874848</v>
      </c>
      <c r="AY218">
        <v>1</v>
      </c>
      <c r="AZ218">
        <v>6144</v>
      </c>
      <c r="BA218">
        <v>260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ROUND(Y218*Source!I253,7)</f>
        <v>-4</v>
      </c>
      <c r="CY218">
        <f>AA218</f>
        <v>967.27</v>
      </c>
      <c r="CZ218">
        <f>AE218</f>
        <v>197</v>
      </c>
      <c r="DA218">
        <f>AI218</f>
        <v>4.91</v>
      </c>
      <c r="DB218">
        <f t="shared" si="62"/>
        <v>-19700</v>
      </c>
      <c r="DC218">
        <f t="shared" si="63"/>
        <v>0</v>
      </c>
      <c r="DD218" t="s">
        <v>3</v>
      </c>
      <c r="DE218" t="s">
        <v>3</v>
      </c>
      <c r="DF218">
        <f>ROUND(ROUND(AE218*AI218,0)*CX218,0)</f>
        <v>-3868</v>
      </c>
      <c r="DG218">
        <f>ROUND(ROUND(AF218,0)*CX218,0)</f>
        <v>0</v>
      </c>
      <c r="DH218">
        <f>ROUND(ROUND(AG218,0)*CX218,0)</f>
        <v>0</v>
      </c>
      <c r="DI218">
        <f t="shared" si="69"/>
        <v>0</v>
      </c>
      <c r="DJ218">
        <f>DF218</f>
        <v>-3868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ROW(Source!A258)</f>
        <v>258</v>
      </c>
      <c r="B219">
        <v>64873989</v>
      </c>
      <c r="C219">
        <v>64874851</v>
      </c>
      <c r="D219">
        <v>18410171</v>
      </c>
      <c r="E219">
        <v>1</v>
      </c>
      <c r="F219">
        <v>1</v>
      </c>
      <c r="G219">
        <v>1</v>
      </c>
      <c r="H219">
        <v>1</v>
      </c>
      <c r="I219" t="s">
        <v>403</v>
      </c>
      <c r="J219" t="s">
        <v>3</v>
      </c>
      <c r="K219" t="s">
        <v>404</v>
      </c>
      <c r="L219">
        <v>1369</v>
      </c>
      <c r="N219">
        <v>1013</v>
      </c>
      <c r="O219" t="s">
        <v>405</v>
      </c>
      <c r="P219" t="s">
        <v>405</v>
      </c>
      <c r="Q219">
        <v>1</v>
      </c>
      <c r="W219">
        <v>0</v>
      </c>
      <c r="X219">
        <v>1151098980</v>
      </c>
      <c r="Y219">
        <f t="shared" si="61"/>
        <v>2.1800000000000002</v>
      </c>
      <c r="AA219">
        <v>0</v>
      </c>
      <c r="AB219">
        <v>0</v>
      </c>
      <c r="AC219">
        <v>0</v>
      </c>
      <c r="AD219">
        <v>8.9700000000000006</v>
      </c>
      <c r="AE219">
        <v>0</v>
      </c>
      <c r="AF219">
        <v>0</v>
      </c>
      <c r="AG219">
        <v>0</v>
      </c>
      <c r="AH219">
        <v>8.9700000000000006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2.1800000000000002</v>
      </c>
      <c r="AU219" t="s">
        <v>3</v>
      </c>
      <c r="AV219">
        <v>1</v>
      </c>
      <c r="AW219">
        <v>2</v>
      </c>
      <c r="AX219">
        <v>64874854</v>
      </c>
      <c r="AY219">
        <v>1</v>
      </c>
      <c r="AZ219">
        <v>0</v>
      </c>
      <c r="BA219">
        <v>261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ROUND(AT219*Source!I258*AH219*AL219,0)</f>
        <v>78</v>
      </c>
      <c r="CV219">
        <f>ROUND(Y219*Source!I258,7)</f>
        <v>8.7200000000000006</v>
      </c>
      <c r="CW219">
        <v>0</v>
      </c>
      <c r="CX219">
        <f>ROUND(Y219*Source!I258,7)</f>
        <v>8.7200000000000006</v>
      </c>
      <c r="CY219">
        <f>AD219</f>
        <v>8.9700000000000006</v>
      </c>
      <c r="CZ219">
        <f>AH219</f>
        <v>8.9700000000000006</v>
      </c>
      <c r="DA219">
        <f>AL219</f>
        <v>1</v>
      </c>
      <c r="DB219">
        <f t="shared" si="62"/>
        <v>19.55</v>
      </c>
      <c r="DC219">
        <f t="shared" si="63"/>
        <v>0</v>
      </c>
      <c r="DD219" t="s">
        <v>3</v>
      </c>
      <c r="DE219" t="s">
        <v>3</v>
      </c>
      <c r="DF219">
        <f>ROUND(ROUND(AE219,2)*CX219,2)</f>
        <v>0</v>
      </c>
      <c r="DG219">
        <f>ROUND(ROUND(AF219,2)*CX219,2)</f>
        <v>0</v>
      </c>
      <c r="DH219">
        <f>ROUND(ROUND(AG219,2)*CX219,2)</f>
        <v>0</v>
      </c>
      <c r="DI219">
        <f>ROUND(ROUND(AH219,2)*CX219,2)</f>
        <v>78.22</v>
      </c>
      <c r="DJ219">
        <f>DI219</f>
        <v>78.22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ROW(Source!A258)</f>
        <v>258</v>
      </c>
      <c r="B220">
        <v>64873989</v>
      </c>
      <c r="C220">
        <v>64874851</v>
      </c>
      <c r="D220">
        <v>29173472</v>
      </c>
      <c r="E220">
        <v>1</v>
      </c>
      <c r="F220">
        <v>1</v>
      </c>
      <c r="G220">
        <v>1</v>
      </c>
      <c r="H220">
        <v>2</v>
      </c>
      <c r="I220" t="s">
        <v>472</v>
      </c>
      <c r="J220" t="s">
        <v>473</v>
      </c>
      <c r="K220" t="s">
        <v>474</v>
      </c>
      <c r="L220">
        <v>1368</v>
      </c>
      <c r="N220">
        <v>1011</v>
      </c>
      <c r="O220" t="s">
        <v>409</v>
      </c>
      <c r="P220" t="s">
        <v>409</v>
      </c>
      <c r="Q220">
        <v>1</v>
      </c>
      <c r="W220">
        <v>0</v>
      </c>
      <c r="X220">
        <v>-1937814132</v>
      </c>
      <c r="Y220">
        <f t="shared" si="61"/>
        <v>0.31</v>
      </c>
      <c r="AA220">
        <v>0</v>
      </c>
      <c r="AB220">
        <v>3</v>
      </c>
      <c r="AC220">
        <v>0</v>
      </c>
      <c r="AD220">
        <v>0</v>
      </c>
      <c r="AE220">
        <v>0</v>
      </c>
      <c r="AF220">
        <v>3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0.31</v>
      </c>
      <c r="AU220" t="s">
        <v>3</v>
      </c>
      <c r="AV220">
        <v>0</v>
      </c>
      <c r="AW220">
        <v>2</v>
      </c>
      <c r="AX220">
        <v>64874855</v>
      </c>
      <c r="AY220">
        <v>1</v>
      </c>
      <c r="AZ220">
        <v>0</v>
      </c>
      <c r="BA220">
        <v>262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ROUND(Y220*Source!I258*DO220,7)</f>
        <v>0</v>
      </c>
      <c r="CX220">
        <f>ROUND(Y220*Source!I258,7)</f>
        <v>1.24</v>
      </c>
      <c r="CY220">
        <f>AB220</f>
        <v>3</v>
      </c>
      <c r="CZ220">
        <f>AF220</f>
        <v>3</v>
      </c>
      <c r="DA220">
        <f>AJ220</f>
        <v>1</v>
      </c>
      <c r="DB220">
        <f t="shared" si="62"/>
        <v>0.93</v>
      </c>
      <c r="DC220">
        <f t="shared" si="63"/>
        <v>0</v>
      </c>
      <c r="DD220" t="s">
        <v>3</v>
      </c>
      <c r="DE220" t="s">
        <v>3</v>
      </c>
      <c r="DF220">
        <f>ROUND(ROUND(AE220,2)*CX220,2)</f>
        <v>0</v>
      </c>
      <c r="DG220">
        <f>ROUND(ROUND(AF220,2)*CX220,2)</f>
        <v>3.72</v>
      </c>
      <c r="DH220">
        <f>ROUND(ROUND(AG220,2)*CX220,2)</f>
        <v>0</v>
      </c>
      <c r="DI220">
        <f>ROUND(ROUND(AH220,2)*CX220,2)</f>
        <v>0</v>
      </c>
      <c r="DJ220">
        <f>DG220</f>
        <v>3.72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ROW(Source!A259)</f>
        <v>259</v>
      </c>
      <c r="B221">
        <v>64873986</v>
      </c>
      <c r="C221">
        <v>64874851</v>
      </c>
      <c r="D221">
        <v>18410171</v>
      </c>
      <c r="E221">
        <v>1</v>
      </c>
      <c r="F221">
        <v>1</v>
      </c>
      <c r="G221">
        <v>1</v>
      </c>
      <c r="H221">
        <v>1</v>
      </c>
      <c r="I221" t="s">
        <v>403</v>
      </c>
      <c r="J221" t="s">
        <v>3</v>
      </c>
      <c r="K221" t="s">
        <v>404</v>
      </c>
      <c r="L221">
        <v>1369</v>
      </c>
      <c r="N221">
        <v>1013</v>
      </c>
      <c r="O221" t="s">
        <v>405</v>
      </c>
      <c r="P221" t="s">
        <v>405</v>
      </c>
      <c r="Q221">
        <v>1</v>
      </c>
      <c r="W221">
        <v>0</v>
      </c>
      <c r="X221">
        <v>1151098980</v>
      </c>
      <c r="Y221">
        <f t="shared" si="61"/>
        <v>2.1800000000000002</v>
      </c>
      <c r="AA221">
        <v>0</v>
      </c>
      <c r="AB221">
        <v>0</v>
      </c>
      <c r="AC221">
        <v>0</v>
      </c>
      <c r="AD221">
        <v>8.9700000000000006</v>
      </c>
      <c r="AE221">
        <v>0</v>
      </c>
      <c r="AF221">
        <v>0</v>
      </c>
      <c r="AG221">
        <v>0</v>
      </c>
      <c r="AH221">
        <v>8.9700000000000006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2.1800000000000002</v>
      </c>
      <c r="AU221" t="s">
        <v>3</v>
      </c>
      <c r="AV221">
        <v>1</v>
      </c>
      <c r="AW221">
        <v>2</v>
      </c>
      <c r="AX221">
        <v>64874854</v>
      </c>
      <c r="AY221">
        <v>1</v>
      </c>
      <c r="AZ221">
        <v>0</v>
      </c>
      <c r="BA221">
        <v>266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ROUND(AT221*Source!I259*AH221*AL221,0)</f>
        <v>78</v>
      </c>
      <c r="CV221">
        <f>ROUND(Y221*Source!I259,7)</f>
        <v>8.7200000000000006</v>
      </c>
      <c r="CW221">
        <v>0</v>
      </c>
      <c r="CX221">
        <f>ROUND(Y221*Source!I259,7)</f>
        <v>8.7200000000000006</v>
      </c>
      <c r="CY221">
        <f>AD221</f>
        <v>8.9700000000000006</v>
      </c>
      <c r="CZ221">
        <f>AH221</f>
        <v>8.9700000000000006</v>
      </c>
      <c r="DA221">
        <f>AL221</f>
        <v>1</v>
      </c>
      <c r="DB221">
        <f t="shared" si="62"/>
        <v>19.55</v>
      </c>
      <c r="DC221">
        <f t="shared" si="63"/>
        <v>0</v>
      </c>
      <c r="DD221" t="s">
        <v>3</v>
      </c>
      <c r="DE221" t="s">
        <v>3</v>
      </c>
      <c r="DF221">
        <f>ROUND(ROUND(AE221,0)*CX221,0)</f>
        <v>0</v>
      </c>
      <c r="DG221">
        <f>ROUND(ROUND(AF221,0)*CX221,0)</f>
        <v>0</v>
      </c>
      <c r="DH221">
        <f>ROUND(ROUND(AG221,0)*CX221,0)</f>
        <v>0</v>
      </c>
      <c r="DI221">
        <f>ROUND(ROUND(AH221,0)*CX221,0)</f>
        <v>78</v>
      </c>
      <c r="DJ221">
        <f>DI221</f>
        <v>78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ROW(Source!A259)</f>
        <v>259</v>
      </c>
      <c r="B222">
        <v>64873986</v>
      </c>
      <c r="C222">
        <v>64874851</v>
      </c>
      <c r="D222">
        <v>29173472</v>
      </c>
      <c r="E222">
        <v>1</v>
      </c>
      <c r="F222">
        <v>1</v>
      </c>
      <c r="G222">
        <v>1</v>
      </c>
      <c r="H222">
        <v>2</v>
      </c>
      <c r="I222" t="s">
        <v>472</v>
      </c>
      <c r="J222" t="s">
        <v>473</v>
      </c>
      <c r="K222" t="s">
        <v>474</v>
      </c>
      <c r="L222">
        <v>1368</v>
      </c>
      <c r="N222">
        <v>1011</v>
      </c>
      <c r="O222" t="s">
        <v>409</v>
      </c>
      <c r="P222" t="s">
        <v>409</v>
      </c>
      <c r="Q222">
        <v>1</v>
      </c>
      <c r="W222">
        <v>0</v>
      </c>
      <c r="X222">
        <v>-1937814132</v>
      </c>
      <c r="Y222">
        <f t="shared" si="61"/>
        <v>0.31</v>
      </c>
      <c r="AA222">
        <v>0</v>
      </c>
      <c r="AB222">
        <v>13.86</v>
      </c>
      <c r="AC222">
        <v>0</v>
      </c>
      <c r="AD222">
        <v>0</v>
      </c>
      <c r="AE222">
        <v>0</v>
      </c>
      <c r="AF222">
        <v>3</v>
      </c>
      <c r="AG222">
        <v>0</v>
      </c>
      <c r="AH222">
        <v>0</v>
      </c>
      <c r="AI222">
        <v>1</v>
      </c>
      <c r="AJ222">
        <v>4.62</v>
      </c>
      <c r="AK222">
        <v>50.93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0.31</v>
      </c>
      <c r="AU222" t="s">
        <v>3</v>
      </c>
      <c r="AV222">
        <v>0</v>
      </c>
      <c r="AW222">
        <v>2</v>
      </c>
      <c r="AX222">
        <v>64874855</v>
      </c>
      <c r="AY222">
        <v>1</v>
      </c>
      <c r="AZ222">
        <v>0</v>
      </c>
      <c r="BA222">
        <v>267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ROUND(Y222*Source!I259*DO222,7)</f>
        <v>0</v>
      </c>
      <c r="CX222">
        <f>ROUND(Y222*Source!I259,7)</f>
        <v>1.24</v>
      </c>
      <c r="CY222">
        <f>AB222</f>
        <v>13.86</v>
      </c>
      <c r="CZ222">
        <f>AF222</f>
        <v>3</v>
      </c>
      <c r="DA222">
        <f>AJ222</f>
        <v>4.62</v>
      </c>
      <c r="DB222">
        <f t="shared" si="62"/>
        <v>0.93</v>
      </c>
      <c r="DC222">
        <f t="shared" si="63"/>
        <v>0</v>
      </c>
      <c r="DD222" t="s">
        <v>3</v>
      </c>
      <c r="DE222" t="s">
        <v>3</v>
      </c>
      <c r="DF222">
        <f>ROUND(ROUND(AE222,0)*CX222,0)</f>
        <v>0</v>
      </c>
      <c r="DG222">
        <f>ROUND(ROUND(AF222*AJ222,0)*CX222,0)</f>
        <v>17</v>
      </c>
      <c r="DH222">
        <f>ROUND(ROUND(AG222*AK222,0)*CX222,0)</f>
        <v>0</v>
      </c>
      <c r="DI222">
        <f>ROUND(ROUND(AH222,0)*CX222,0)</f>
        <v>0</v>
      </c>
      <c r="DJ222">
        <f>DG222</f>
        <v>17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ROW(Source!A297)</f>
        <v>297</v>
      </c>
      <c r="B223">
        <v>64873989</v>
      </c>
      <c r="C223">
        <v>64874860</v>
      </c>
      <c r="D223">
        <v>18410171</v>
      </c>
      <c r="E223">
        <v>1</v>
      </c>
      <c r="F223">
        <v>1</v>
      </c>
      <c r="G223">
        <v>1</v>
      </c>
      <c r="H223">
        <v>1</v>
      </c>
      <c r="I223" t="s">
        <v>403</v>
      </c>
      <c r="J223" t="s">
        <v>3</v>
      </c>
      <c r="K223" t="s">
        <v>404</v>
      </c>
      <c r="L223">
        <v>1369</v>
      </c>
      <c r="N223">
        <v>1013</v>
      </c>
      <c r="O223" t="s">
        <v>405</v>
      </c>
      <c r="P223" t="s">
        <v>405</v>
      </c>
      <c r="Q223">
        <v>1</v>
      </c>
      <c r="W223">
        <v>0</v>
      </c>
      <c r="X223">
        <v>1151098980</v>
      </c>
      <c r="Y223">
        <f t="shared" si="61"/>
        <v>1.63</v>
      </c>
      <c r="AA223">
        <v>0</v>
      </c>
      <c r="AB223">
        <v>0</v>
      </c>
      <c r="AC223">
        <v>0</v>
      </c>
      <c r="AD223">
        <v>8.9700000000000006</v>
      </c>
      <c r="AE223">
        <v>0</v>
      </c>
      <c r="AF223">
        <v>0</v>
      </c>
      <c r="AG223">
        <v>0</v>
      </c>
      <c r="AH223">
        <v>8.9700000000000006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1.63</v>
      </c>
      <c r="AU223" t="s">
        <v>3</v>
      </c>
      <c r="AV223">
        <v>1</v>
      </c>
      <c r="AW223">
        <v>2</v>
      </c>
      <c r="AX223">
        <v>64874866</v>
      </c>
      <c r="AY223">
        <v>1</v>
      </c>
      <c r="AZ223">
        <v>0</v>
      </c>
      <c r="BA223">
        <v>271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ROUND(AT223*Source!I297*AH223*AL223,0)</f>
        <v>15</v>
      </c>
      <c r="CV223">
        <f>ROUND(Y223*Source!I297,7)</f>
        <v>1.63</v>
      </c>
      <c r="CW223">
        <v>0</v>
      </c>
      <c r="CX223">
        <f>ROUND(Y223*Source!I297,7)</f>
        <v>1.63</v>
      </c>
      <c r="CY223">
        <f>AD223</f>
        <v>8.9700000000000006</v>
      </c>
      <c r="CZ223">
        <f>AH223</f>
        <v>8.9700000000000006</v>
      </c>
      <c r="DA223">
        <f>AL223</f>
        <v>1</v>
      </c>
      <c r="DB223">
        <f t="shared" si="62"/>
        <v>14.62</v>
      </c>
      <c r="DC223">
        <f t="shared" si="63"/>
        <v>0</v>
      </c>
      <c r="DD223" t="s">
        <v>3</v>
      </c>
      <c r="DE223" t="s">
        <v>3</v>
      </c>
      <c r="DF223">
        <f>ROUND(ROUND(AE223,2)*CX223,2)</f>
        <v>0</v>
      </c>
      <c r="DG223">
        <f>ROUND(ROUND(AF223,2)*CX223,2)</f>
        <v>0</v>
      </c>
      <c r="DH223">
        <f>ROUND(ROUND(AG223,2)*CX223,2)</f>
        <v>0</v>
      </c>
      <c r="DI223">
        <f>ROUND(ROUND(AH223,2)*CX223,2)</f>
        <v>14.62</v>
      </c>
      <c r="DJ223">
        <f>DI223</f>
        <v>14.62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ROW(Source!A297)</f>
        <v>297</v>
      </c>
      <c r="B224">
        <v>64873989</v>
      </c>
      <c r="C224">
        <v>64874860</v>
      </c>
      <c r="D224">
        <v>29172509</v>
      </c>
      <c r="E224">
        <v>1</v>
      </c>
      <c r="F224">
        <v>1</v>
      </c>
      <c r="G224">
        <v>1</v>
      </c>
      <c r="H224">
        <v>2</v>
      </c>
      <c r="I224" t="s">
        <v>406</v>
      </c>
      <c r="J224" t="s">
        <v>407</v>
      </c>
      <c r="K224" t="s">
        <v>408</v>
      </c>
      <c r="L224">
        <v>1368</v>
      </c>
      <c r="N224">
        <v>1011</v>
      </c>
      <c r="O224" t="s">
        <v>409</v>
      </c>
      <c r="P224" t="s">
        <v>409</v>
      </c>
      <c r="Q224">
        <v>1</v>
      </c>
      <c r="W224">
        <v>0</v>
      </c>
      <c r="X224">
        <v>646448148</v>
      </c>
      <c r="Y224">
        <f t="shared" si="61"/>
        <v>0.35</v>
      </c>
      <c r="AA224">
        <v>0</v>
      </c>
      <c r="AB224">
        <v>3.12</v>
      </c>
      <c r="AC224">
        <v>0</v>
      </c>
      <c r="AD224">
        <v>0</v>
      </c>
      <c r="AE224">
        <v>0</v>
      </c>
      <c r="AF224">
        <v>3.12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0.35</v>
      </c>
      <c r="AU224" t="s">
        <v>3</v>
      </c>
      <c r="AV224">
        <v>0</v>
      </c>
      <c r="AW224">
        <v>2</v>
      </c>
      <c r="AX224">
        <v>64874867</v>
      </c>
      <c r="AY224">
        <v>1</v>
      </c>
      <c r="AZ224">
        <v>0</v>
      </c>
      <c r="BA224">
        <v>272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ROUND(Y224*Source!I297*DO224,7)</f>
        <v>0</v>
      </c>
      <c r="CX224">
        <f>ROUND(Y224*Source!I297,7)</f>
        <v>0.35</v>
      </c>
      <c r="CY224">
        <f>AB224</f>
        <v>3.12</v>
      </c>
      <c r="CZ224">
        <f>AF224</f>
        <v>3.12</v>
      </c>
      <c r="DA224">
        <f>AJ224</f>
        <v>1</v>
      </c>
      <c r="DB224">
        <f t="shared" si="62"/>
        <v>1.0900000000000001</v>
      </c>
      <c r="DC224">
        <f t="shared" si="63"/>
        <v>0</v>
      </c>
      <c r="DD224" t="s">
        <v>3</v>
      </c>
      <c r="DE224" t="s">
        <v>3</v>
      </c>
      <c r="DF224">
        <f>ROUND(ROUND(AE224,2)*CX224,2)</f>
        <v>0</v>
      </c>
      <c r="DG224">
        <f>ROUND(ROUND(AF224,2)*CX224,2)</f>
        <v>1.0900000000000001</v>
      </c>
      <c r="DH224">
        <f>ROUND(ROUND(AG224,2)*CX224,2)</f>
        <v>0</v>
      </c>
      <c r="DI224">
        <f>ROUND(ROUND(AH224,2)*CX224,2)</f>
        <v>0</v>
      </c>
      <c r="DJ224">
        <f>DG224</f>
        <v>1.0900000000000001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ROW(Source!A297)</f>
        <v>297</v>
      </c>
      <c r="B225">
        <v>64873989</v>
      </c>
      <c r="C225">
        <v>64874860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410</v>
      </c>
      <c r="J225" t="s">
        <v>411</v>
      </c>
      <c r="K225" t="s">
        <v>412</v>
      </c>
      <c r="L225">
        <v>1368</v>
      </c>
      <c r="N225">
        <v>1011</v>
      </c>
      <c r="O225" t="s">
        <v>409</v>
      </c>
      <c r="P225" t="s">
        <v>409</v>
      </c>
      <c r="Q225">
        <v>1</v>
      </c>
      <c r="W225">
        <v>0</v>
      </c>
      <c r="X225">
        <v>1230759911</v>
      </c>
      <c r="Y225">
        <f t="shared" si="61"/>
        <v>0.01</v>
      </c>
      <c r="AA225">
        <v>0</v>
      </c>
      <c r="AB225">
        <v>87.17</v>
      </c>
      <c r="AC225">
        <v>11.6</v>
      </c>
      <c r="AD225">
        <v>0</v>
      </c>
      <c r="AE225">
        <v>0</v>
      </c>
      <c r="AF225">
        <v>87.17</v>
      </c>
      <c r="AG225">
        <v>11.6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0.01</v>
      </c>
      <c r="AU225" t="s">
        <v>3</v>
      </c>
      <c r="AV225">
        <v>0</v>
      </c>
      <c r="AW225">
        <v>2</v>
      </c>
      <c r="AX225">
        <v>64874868</v>
      </c>
      <c r="AY225">
        <v>1</v>
      </c>
      <c r="AZ225">
        <v>0</v>
      </c>
      <c r="BA225">
        <v>273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ROUND(Y225*Source!I297*DO225,7)</f>
        <v>0</v>
      </c>
      <c r="CX225">
        <f>ROUND(Y225*Source!I297,7)</f>
        <v>0.01</v>
      </c>
      <c r="CY225">
        <f>AB225</f>
        <v>87.17</v>
      </c>
      <c r="CZ225">
        <f>AF225</f>
        <v>87.17</v>
      </c>
      <c r="DA225">
        <f>AJ225</f>
        <v>1</v>
      </c>
      <c r="DB225">
        <f t="shared" si="62"/>
        <v>0.87</v>
      </c>
      <c r="DC225">
        <f t="shared" si="63"/>
        <v>0.12</v>
      </c>
      <c r="DD225" t="s">
        <v>3</v>
      </c>
      <c r="DE225" t="s">
        <v>3</v>
      </c>
      <c r="DF225">
        <f>ROUND(ROUND(AE225,2)*CX225,2)</f>
        <v>0</v>
      </c>
      <c r="DG225">
        <f>ROUND(ROUND(AF225,2)*CX225,2)</f>
        <v>0.87</v>
      </c>
      <c r="DH225">
        <f>ROUND(ROUND(AG225,2)*CX225,2)</f>
        <v>0.12</v>
      </c>
      <c r="DI225">
        <f>ROUND(ROUND(AH225,2)*CX225,2)</f>
        <v>0</v>
      </c>
      <c r="DJ225">
        <f>DG225</f>
        <v>0.87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ROW(Source!A297)</f>
        <v>297</v>
      </c>
      <c r="B226">
        <v>64873989</v>
      </c>
      <c r="C226">
        <v>64874860</v>
      </c>
      <c r="D226">
        <v>29110139</v>
      </c>
      <c r="E226">
        <v>1</v>
      </c>
      <c r="F226">
        <v>1</v>
      </c>
      <c r="G226">
        <v>1</v>
      </c>
      <c r="H226">
        <v>3</v>
      </c>
      <c r="I226" t="s">
        <v>413</v>
      </c>
      <c r="J226" t="s">
        <v>414</v>
      </c>
      <c r="K226" t="s">
        <v>415</v>
      </c>
      <c r="L226">
        <v>1346</v>
      </c>
      <c r="N226">
        <v>1009</v>
      </c>
      <c r="O226" t="s">
        <v>318</v>
      </c>
      <c r="P226" t="s">
        <v>318</v>
      </c>
      <c r="Q226">
        <v>1</v>
      </c>
      <c r="W226">
        <v>0</v>
      </c>
      <c r="X226">
        <v>-1947909329</v>
      </c>
      <c r="Y226">
        <f t="shared" si="61"/>
        <v>0.56000000000000005</v>
      </c>
      <c r="AA226">
        <v>23.09</v>
      </c>
      <c r="AB226">
        <v>0</v>
      </c>
      <c r="AC226">
        <v>0</v>
      </c>
      <c r="AD226">
        <v>0</v>
      </c>
      <c r="AE226">
        <v>23.09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0.56000000000000005</v>
      </c>
      <c r="AU226" t="s">
        <v>3</v>
      </c>
      <c r="AV226">
        <v>0</v>
      </c>
      <c r="AW226">
        <v>2</v>
      </c>
      <c r="AX226">
        <v>64874869</v>
      </c>
      <c r="AY226">
        <v>1</v>
      </c>
      <c r="AZ226">
        <v>0</v>
      </c>
      <c r="BA226">
        <v>274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ROUND(Y226*Source!I297,7)</f>
        <v>0.56000000000000005</v>
      </c>
      <c r="CY226">
        <f>AA226</f>
        <v>23.09</v>
      </c>
      <c r="CZ226">
        <f>AE226</f>
        <v>23.09</v>
      </c>
      <c r="DA226">
        <f>AI226</f>
        <v>1</v>
      </c>
      <c r="DB226">
        <f t="shared" si="62"/>
        <v>12.93</v>
      </c>
      <c r="DC226">
        <f t="shared" si="63"/>
        <v>0</v>
      </c>
      <c r="DD226" t="s">
        <v>3</v>
      </c>
      <c r="DE226" t="s">
        <v>3</v>
      </c>
      <c r="DF226">
        <f>ROUND(ROUND(AE226,2)*CX226,2)</f>
        <v>12.93</v>
      </c>
      <c r="DG226">
        <f>ROUND(ROUND(AF226,2)*CX226,2)</f>
        <v>0</v>
      </c>
      <c r="DH226">
        <f>ROUND(ROUND(AG226,2)*CX226,2)</f>
        <v>0</v>
      </c>
      <c r="DI226">
        <f>ROUND(ROUND(AH226,2)*CX226,2)</f>
        <v>0</v>
      </c>
      <c r="DJ226">
        <f>DF226</f>
        <v>12.93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ROW(Source!A297)</f>
        <v>297</v>
      </c>
      <c r="B227">
        <v>64873989</v>
      </c>
      <c r="C227">
        <v>64874860</v>
      </c>
      <c r="D227">
        <v>29114247</v>
      </c>
      <c r="E227">
        <v>1</v>
      </c>
      <c r="F227">
        <v>1</v>
      </c>
      <c r="G227">
        <v>1</v>
      </c>
      <c r="H227">
        <v>3</v>
      </c>
      <c r="I227" t="s">
        <v>416</v>
      </c>
      <c r="J227" t="s">
        <v>417</v>
      </c>
      <c r="K227" t="s">
        <v>418</v>
      </c>
      <c r="L227">
        <v>1348</v>
      </c>
      <c r="N227">
        <v>1009</v>
      </c>
      <c r="O227" t="s">
        <v>419</v>
      </c>
      <c r="P227" t="s">
        <v>419</v>
      </c>
      <c r="Q227">
        <v>1000</v>
      </c>
      <c r="W227">
        <v>0</v>
      </c>
      <c r="X227">
        <v>969423507</v>
      </c>
      <c r="Y227">
        <f t="shared" si="61"/>
        <v>2.0000000000000001E-4</v>
      </c>
      <c r="AA227">
        <v>9040.01</v>
      </c>
      <c r="AB227">
        <v>0</v>
      </c>
      <c r="AC227">
        <v>0</v>
      </c>
      <c r="AD227">
        <v>0</v>
      </c>
      <c r="AE227">
        <v>9040.01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2.0000000000000001E-4</v>
      </c>
      <c r="AU227" t="s">
        <v>3</v>
      </c>
      <c r="AV227">
        <v>0</v>
      </c>
      <c r="AW227">
        <v>2</v>
      </c>
      <c r="AX227">
        <v>64874870</v>
      </c>
      <c r="AY227">
        <v>1</v>
      </c>
      <c r="AZ227">
        <v>0</v>
      </c>
      <c r="BA227">
        <v>275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ROUND(Y227*Source!I297,7)</f>
        <v>2.0000000000000001E-4</v>
      </c>
      <c r="CY227">
        <f>AA227</f>
        <v>9040.01</v>
      </c>
      <c r="CZ227">
        <f>AE227</f>
        <v>9040.01</v>
      </c>
      <c r="DA227">
        <f>AI227</f>
        <v>1</v>
      </c>
      <c r="DB227">
        <f t="shared" si="62"/>
        <v>1.81</v>
      </c>
      <c r="DC227">
        <f t="shared" si="63"/>
        <v>0</v>
      </c>
      <c r="DD227" t="s">
        <v>3</v>
      </c>
      <c r="DE227" t="s">
        <v>3</v>
      </c>
      <c r="DF227">
        <f>ROUND(ROUND(AE227,2)*CX227,2)</f>
        <v>1.81</v>
      </c>
      <c r="DG227">
        <f>ROUND(ROUND(AF227,2)*CX227,2)</f>
        <v>0</v>
      </c>
      <c r="DH227">
        <f>ROUND(ROUND(AG227,2)*CX227,2)</f>
        <v>0</v>
      </c>
      <c r="DI227">
        <f>ROUND(ROUND(AH227,2)*CX227,2)</f>
        <v>0</v>
      </c>
      <c r="DJ227">
        <f>DF227</f>
        <v>1.81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ROW(Source!A298)</f>
        <v>298</v>
      </c>
      <c r="B228">
        <v>64873986</v>
      </c>
      <c r="C228">
        <v>64874860</v>
      </c>
      <c r="D228">
        <v>18410171</v>
      </c>
      <c r="E228">
        <v>1</v>
      </c>
      <c r="F228">
        <v>1</v>
      </c>
      <c r="G228">
        <v>1</v>
      </c>
      <c r="H228">
        <v>1</v>
      </c>
      <c r="I228" t="s">
        <v>403</v>
      </c>
      <c r="J228" t="s">
        <v>3</v>
      </c>
      <c r="K228" t="s">
        <v>404</v>
      </c>
      <c r="L228">
        <v>1369</v>
      </c>
      <c r="N228">
        <v>1013</v>
      </c>
      <c r="O228" t="s">
        <v>405</v>
      </c>
      <c r="P228" t="s">
        <v>405</v>
      </c>
      <c r="Q228">
        <v>1</v>
      </c>
      <c r="W228">
        <v>0</v>
      </c>
      <c r="X228">
        <v>1151098980</v>
      </c>
      <c r="Y228">
        <f t="shared" si="61"/>
        <v>1.63</v>
      </c>
      <c r="AA228">
        <v>0</v>
      </c>
      <c r="AB228">
        <v>0</v>
      </c>
      <c r="AC228">
        <v>0</v>
      </c>
      <c r="AD228">
        <v>8.9700000000000006</v>
      </c>
      <c r="AE228">
        <v>0</v>
      </c>
      <c r="AF228">
        <v>0</v>
      </c>
      <c r="AG228">
        <v>0</v>
      </c>
      <c r="AH228">
        <v>8.9700000000000006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1.63</v>
      </c>
      <c r="AU228" t="s">
        <v>3</v>
      </c>
      <c r="AV228">
        <v>1</v>
      </c>
      <c r="AW228">
        <v>2</v>
      </c>
      <c r="AX228">
        <v>64874866</v>
      </c>
      <c r="AY228">
        <v>1</v>
      </c>
      <c r="AZ228">
        <v>0</v>
      </c>
      <c r="BA228">
        <v>277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ROUND(AT228*Source!I298*AH228*AL228,0)</f>
        <v>15</v>
      </c>
      <c r="CV228">
        <f>ROUND(Y228*Source!I298,7)</f>
        <v>1.63</v>
      </c>
      <c r="CW228">
        <v>0</v>
      </c>
      <c r="CX228">
        <f>ROUND(Y228*Source!I298,7)</f>
        <v>1.63</v>
      </c>
      <c r="CY228">
        <f>AD228</f>
        <v>8.9700000000000006</v>
      </c>
      <c r="CZ228">
        <f>AH228</f>
        <v>8.9700000000000006</v>
      </c>
      <c r="DA228">
        <f>AL228</f>
        <v>1</v>
      </c>
      <c r="DB228">
        <f t="shared" si="62"/>
        <v>14.62</v>
      </c>
      <c r="DC228">
        <f t="shared" si="63"/>
        <v>0</v>
      </c>
      <c r="DD228" t="s">
        <v>3</v>
      </c>
      <c r="DE228" t="s">
        <v>3</v>
      </c>
      <c r="DF228">
        <f>ROUND(ROUND(AE228,0)*CX228,0)</f>
        <v>0</v>
      </c>
      <c r="DG228">
        <f>ROUND(ROUND(AF228,0)*CX228,0)</f>
        <v>0</v>
      </c>
      <c r="DH228">
        <f>ROUND(ROUND(AG228,0)*CX228,0)</f>
        <v>0</v>
      </c>
      <c r="DI228">
        <f>ROUND(ROUND(AH228,0)*CX228,0)</f>
        <v>15</v>
      </c>
      <c r="DJ228">
        <f>DI228</f>
        <v>15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ROW(Source!A298)</f>
        <v>298</v>
      </c>
      <c r="B229">
        <v>64873986</v>
      </c>
      <c r="C229">
        <v>64874860</v>
      </c>
      <c r="D229">
        <v>29172509</v>
      </c>
      <c r="E229">
        <v>1</v>
      </c>
      <c r="F229">
        <v>1</v>
      </c>
      <c r="G229">
        <v>1</v>
      </c>
      <c r="H229">
        <v>2</v>
      </c>
      <c r="I229" t="s">
        <v>406</v>
      </c>
      <c r="J229" t="s">
        <v>407</v>
      </c>
      <c r="K229" t="s">
        <v>408</v>
      </c>
      <c r="L229">
        <v>1368</v>
      </c>
      <c r="N229">
        <v>1011</v>
      </c>
      <c r="O229" t="s">
        <v>409</v>
      </c>
      <c r="P229" t="s">
        <v>409</v>
      </c>
      <c r="Q229">
        <v>1</v>
      </c>
      <c r="W229">
        <v>0</v>
      </c>
      <c r="X229">
        <v>646448148</v>
      </c>
      <c r="Y229">
        <f t="shared" si="61"/>
        <v>0.35</v>
      </c>
      <c r="AA229">
        <v>0</v>
      </c>
      <c r="AB229">
        <v>13.54</v>
      </c>
      <c r="AC229">
        <v>0</v>
      </c>
      <c r="AD229">
        <v>0</v>
      </c>
      <c r="AE229">
        <v>0</v>
      </c>
      <c r="AF229">
        <v>3.12</v>
      </c>
      <c r="AG229">
        <v>0</v>
      </c>
      <c r="AH229">
        <v>0</v>
      </c>
      <c r="AI229">
        <v>1</v>
      </c>
      <c r="AJ229">
        <v>4.34</v>
      </c>
      <c r="AK229">
        <v>50.93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0.35</v>
      </c>
      <c r="AU229" t="s">
        <v>3</v>
      </c>
      <c r="AV229">
        <v>0</v>
      </c>
      <c r="AW229">
        <v>2</v>
      </c>
      <c r="AX229">
        <v>64874867</v>
      </c>
      <c r="AY229">
        <v>1</v>
      </c>
      <c r="AZ229">
        <v>0</v>
      </c>
      <c r="BA229">
        <v>278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ROUND(Y229*Source!I298*DO229,7)</f>
        <v>0</v>
      </c>
      <c r="CX229">
        <f>ROUND(Y229*Source!I298,7)</f>
        <v>0.35</v>
      </c>
      <c r="CY229">
        <f>AB229</f>
        <v>13.54</v>
      </c>
      <c r="CZ229">
        <f>AF229</f>
        <v>3.12</v>
      </c>
      <c r="DA229">
        <f>AJ229</f>
        <v>4.34</v>
      </c>
      <c r="DB229">
        <f t="shared" si="62"/>
        <v>1.0900000000000001</v>
      </c>
      <c r="DC229">
        <f t="shared" si="63"/>
        <v>0</v>
      </c>
      <c r="DD229" t="s">
        <v>3</v>
      </c>
      <c r="DE229" t="s">
        <v>3</v>
      </c>
      <c r="DF229">
        <f>ROUND(ROUND(AE229,0)*CX229,0)</f>
        <v>0</v>
      </c>
      <c r="DG229">
        <f>ROUND(ROUND(AF229*AJ229,0)*CX229,0)</f>
        <v>5</v>
      </c>
      <c r="DH229">
        <f>ROUND(ROUND(AG229*AK229,0)*CX229,0)</f>
        <v>0</v>
      </c>
      <c r="DI229">
        <f>ROUND(ROUND(AH229,0)*CX229,0)</f>
        <v>0</v>
      </c>
      <c r="DJ229">
        <f>DG229</f>
        <v>5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ROW(Source!A298)</f>
        <v>298</v>
      </c>
      <c r="B230">
        <v>64873986</v>
      </c>
      <c r="C230">
        <v>64874860</v>
      </c>
      <c r="D230">
        <v>29174913</v>
      </c>
      <c r="E230">
        <v>1</v>
      </c>
      <c r="F230">
        <v>1</v>
      </c>
      <c r="G230">
        <v>1</v>
      </c>
      <c r="H230">
        <v>2</v>
      </c>
      <c r="I230" t="s">
        <v>410</v>
      </c>
      <c r="J230" t="s">
        <v>411</v>
      </c>
      <c r="K230" t="s">
        <v>412</v>
      </c>
      <c r="L230">
        <v>1368</v>
      </c>
      <c r="N230">
        <v>1011</v>
      </c>
      <c r="O230" t="s">
        <v>409</v>
      </c>
      <c r="P230" t="s">
        <v>409</v>
      </c>
      <c r="Q230">
        <v>1</v>
      </c>
      <c r="W230">
        <v>0</v>
      </c>
      <c r="X230">
        <v>1230759911</v>
      </c>
      <c r="Y230">
        <f t="shared" si="61"/>
        <v>0.01</v>
      </c>
      <c r="AA230">
        <v>0</v>
      </c>
      <c r="AB230">
        <v>2113</v>
      </c>
      <c r="AC230">
        <v>590.79</v>
      </c>
      <c r="AD230">
        <v>0</v>
      </c>
      <c r="AE230">
        <v>0</v>
      </c>
      <c r="AF230">
        <v>87.17</v>
      </c>
      <c r="AG230">
        <v>11.6</v>
      </c>
      <c r="AH230">
        <v>0</v>
      </c>
      <c r="AI230">
        <v>1</v>
      </c>
      <c r="AJ230">
        <v>24.24</v>
      </c>
      <c r="AK230">
        <v>50.93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0.01</v>
      </c>
      <c r="AU230" t="s">
        <v>3</v>
      </c>
      <c r="AV230">
        <v>0</v>
      </c>
      <c r="AW230">
        <v>2</v>
      </c>
      <c r="AX230">
        <v>64874868</v>
      </c>
      <c r="AY230">
        <v>1</v>
      </c>
      <c r="AZ230">
        <v>0</v>
      </c>
      <c r="BA230">
        <v>279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ROUND(Y230*Source!I298*DO230,7)</f>
        <v>0</v>
      </c>
      <c r="CX230">
        <f>ROUND(Y230*Source!I298,7)</f>
        <v>0.01</v>
      </c>
      <c r="CY230">
        <f>AB230</f>
        <v>2113</v>
      </c>
      <c r="CZ230">
        <f>AF230</f>
        <v>87.17</v>
      </c>
      <c r="DA230">
        <f>AJ230</f>
        <v>24.24</v>
      </c>
      <c r="DB230">
        <f t="shared" si="62"/>
        <v>0.87</v>
      </c>
      <c r="DC230">
        <f t="shared" si="63"/>
        <v>0.12</v>
      </c>
      <c r="DD230" t="s">
        <v>3</v>
      </c>
      <c r="DE230" t="s">
        <v>3</v>
      </c>
      <c r="DF230">
        <f>ROUND(ROUND(AE230,0)*CX230,0)</f>
        <v>0</v>
      </c>
      <c r="DG230">
        <f>ROUND(ROUND(AF230*AJ230,0)*CX230,0)</f>
        <v>21</v>
      </c>
      <c r="DH230">
        <f>ROUND(ROUND(AG230*AK230,0)*CX230,0)</f>
        <v>6</v>
      </c>
      <c r="DI230">
        <f>ROUND(ROUND(AH230,0)*CX230,0)</f>
        <v>0</v>
      </c>
      <c r="DJ230">
        <f>DG230</f>
        <v>21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ROW(Source!A298)</f>
        <v>298</v>
      </c>
      <c r="B231">
        <v>64873986</v>
      </c>
      <c r="C231">
        <v>64874860</v>
      </c>
      <c r="D231">
        <v>29110139</v>
      </c>
      <c r="E231">
        <v>1</v>
      </c>
      <c r="F231">
        <v>1</v>
      </c>
      <c r="G231">
        <v>1</v>
      </c>
      <c r="H231">
        <v>3</v>
      </c>
      <c r="I231" t="s">
        <v>413</v>
      </c>
      <c r="J231" t="s">
        <v>414</v>
      </c>
      <c r="K231" t="s">
        <v>415</v>
      </c>
      <c r="L231">
        <v>1346</v>
      </c>
      <c r="N231">
        <v>1009</v>
      </c>
      <c r="O231" t="s">
        <v>318</v>
      </c>
      <c r="P231" t="s">
        <v>318</v>
      </c>
      <c r="Q231">
        <v>1</v>
      </c>
      <c r="W231">
        <v>0</v>
      </c>
      <c r="X231">
        <v>-1947909329</v>
      </c>
      <c r="Y231">
        <f t="shared" si="61"/>
        <v>0.56000000000000005</v>
      </c>
      <c r="AA231">
        <v>307.56</v>
      </c>
      <c r="AB231">
        <v>0</v>
      </c>
      <c r="AC231">
        <v>0</v>
      </c>
      <c r="AD231">
        <v>0</v>
      </c>
      <c r="AE231">
        <v>23.09</v>
      </c>
      <c r="AF231">
        <v>0</v>
      </c>
      <c r="AG231">
        <v>0</v>
      </c>
      <c r="AH231">
        <v>0</v>
      </c>
      <c r="AI231">
        <v>13.32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0.56000000000000005</v>
      </c>
      <c r="AU231" t="s">
        <v>3</v>
      </c>
      <c r="AV231">
        <v>0</v>
      </c>
      <c r="AW231">
        <v>2</v>
      </c>
      <c r="AX231">
        <v>64874869</v>
      </c>
      <c r="AY231">
        <v>1</v>
      </c>
      <c r="AZ231">
        <v>0</v>
      </c>
      <c r="BA231">
        <v>280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ROUND(Y231*Source!I298,7)</f>
        <v>0.56000000000000005</v>
      </c>
      <c r="CY231">
        <f>AA231</f>
        <v>307.56</v>
      </c>
      <c r="CZ231">
        <f>AE231</f>
        <v>23.09</v>
      </c>
      <c r="DA231">
        <f>AI231</f>
        <v>13.32</v>
      </c>
      <c r="DB231">
        <f t="shared" si="62"/>
        <v>12.93</v>
      </c>
      <c r="DC231">
        <f t="shared" si="63"/>
        <v>0</v>
      </c>
      <c r="DD231" t="s">
        <v>3</v>
      </c>
      <c r="DE231" t="s">
        <v>3</v>
      </c>
      <c r="DF231">
        <f>ROUND(ROUND(AE231*AI231,0)*CX231,0)</f>
        <v>172</v>
      </c>
      <c r="DG231">
        <f>ROUND(ROUND(AF231,0)*CX231,0)</f>
        <v>0</v>
      </c>
      <c r="DH231">
        <f>ROUND(ROUND(AG231,0)*CX231,0)</f>
        <v>0</v>
      </c>
      <c r="DI231">
        <f>ROUND(ROUND(AH231,0)*CX231,0)</f>
        <v>0</v>
      </c>
      <c r="DJ231">
        <f>DF231</f>
        <v>172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ROW(Source!A298)</f>
        <v>298</v>
      </c>
      <c r="B232">
        <v>64873986</v>
      </c>
      <c r="C232">
        <v>64874860</v>
      </c>
      <c r="D232">
        <v>29114247</v>
      </c>
      <c r="E232">
        <v>1</v>
      </c>
      <c r="F232">
        <v>1</v>
      </c>
      <c r="G232">
        <v>1</v>
      </c>
      <c r="H232">
        <v>3</v>
      </c>
      <c r="I232" t="s">
        <v>416</v>
      </c>
      <c r="J232" t="s">
        <v>417</v>
      </c>
      <c r="K232" t="s">
        <v>418</v>
      </c>
      <c r="L232">
        <v>1348</v>
      </c>
      <c r="N232">
        <v>1009</v>
      </c>
      <c r="O232" t="s">
        <v>419</v>
      </c>
      <c r="P232" t="s">
        <v>419</v>
      </c>
      <c r="Q232">
        <v>1000</v>
      </c>
      <c r="W232">
        <v>0</v>
      </c>
      <c r="X232">
        <v>969423507</v>
      </c>
      <c r="Y232">
        <f t="shared" si="61"/>
        <v>2.0000000000000001E-4</v>
      </c>
      <c r="AA232">
        <v>136956.15</v>
      </c>
      <c r="AB232">
        <v>0</v>
      </c>
      <c r="AC232">
        <v>0</v>
      </c>
      <c r="AD232">
        <v>0</v>
      </c>
      <c r="AE232">
        <v>9040.01</v>
      </c>
      <c r="AF232">
        <v>0</v>
      </c>
      <c r="AG232">
        <v>0</v>
      </c>
      <c r="AH232">
        <v>0</v>
      </c>
      <c r="AI232">
        <v>15.15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2.0000000000000001E-4</v>
      </c>
      <c r="AU232" t="s">
        <v>3</v>
      </c>
      <c r="AV232">
        <v>0</v>
      </c>
      <c r="AW232">
        <v>2</v>
      </c>
      <c r="AX232">
        <v>64874870</v>
      </c>
      <c r="AY232">
        <v>1</v>
      </c>
      <c r="AZ232">
        <v>0</v>
      </c>
      <c r="BA232">
        <v>281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ROUND(Y232*Source!I298,7)</f>
        <v>2.0000000000000001E-4</v>
      </c>
      <c r="CY232">
        <f>AA232</f>
        <v>136956.15</v>
      </c>
      <c r="CZ232">
        <f>AE232</f>
        <v>9040.01</v>
      </c>
      <c r="DA232">
        <f>AI232</f>
        <v>15.15</v>
      </c>
      <c r="DB232">
        <f t="shared" si="62"/>
        <v>1.81</v>
      </c>
      <c r="DC232">
        <f t="shared" si="63"/>
        <v>0</v>
      </c>
      <c r="DD232" t="s">
        <v>3</v>
      </c>
      <c r="DE232" t="s">
        <v>3</v>
      </c>
      <c r="DF232">
        <f>ROUND(ROUND(AE232*AI232,0)*CX232,0)</f>
        <v>27</v>
      </c>
      <c r="DG232">
        <f>ROUND(ROUND(AF232,0)*CX232,0)</f>
        <v>0</v>
      </c>
      <c r="DH232">
        <f>ROUND(ROUND(AG232,0)*CX232,0)</f>
        <v>0</v>
      </c>
      <c r="DI232">
        <f>ROUND(ROUND(AH232,0)*CX232,0)</f>
        <v>0</v>
      </c>
      <c r="DJ232">
        <f>DF232</f>
        <v>27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ROW(Source!A301)</f>
        <v>301</v>
      </c>
      <c r="B233">
        <v>64873989</v>
      </c>
      <c r="C233">
        <v>64874873</v>
      </c>
      <c r="D233">
        <v>18407150</v>
      </c>
      <c r="E233">
        <v>1</v>
      </c>
      <c r="F233">
        <v>1</v>
      </c>
      <c r="G233">
        <v>1</v>
      </c>
      <c r="H233">
        <v>1</v>
      </c>
      <c r="I233" t="s">
        <v>420</v>
      </c>
      <c r="J233" t="s">
        <v>3</v>
      </c>
      <c r="K233" t="s">
        <v>421</v>
      </c>
      <c r="L233">
        <v>1369</v>
      </c>
      <c r="N233">
        <v>1013</v>
      </c>
      <c r="O233" t="s">
        <v>405</v>
      </c>
      <c r="P233" t="s">
        <v>405</v>
      </c>
      <c r="Q233">
        <v>1</v>
      </c>
      <c r="W233">
        <v>0</v>
      </c>
      <c r="X233">
        <v>-931037793</v>
      </c>
      <c r="Y233">
        <f t="shared" si="61"/>
        <v>6.54</v>
      </c>
      <c r="AA233">
        <v>0</v>
      </c>
      <c r="AB233">
        <v>0</v>
      </c>
      <c r="AC233">
        <v>0</v>
      </c>
      <c r="AD233">
        <v>8.5299999999999994</v>
      </c>
      <c r="AE233">
        <v>0</v>
      </c>
      <c r="AF233">
        <v>0</v>
      </c>
      <c r="AG233">
        <v>0</v>
      </c>
      <c r="AH233">
        <v>8.5299999999999994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6.54</v>
      </c>
      <c r="AU233" t="s">
        <v>3</v>
      </c>
      <c r="AV233">
        <v>1</v>
      </c>
      <c r="AW233">
        <v>2</v>
      </c>
      <c r="AX233">
        <v>64874880</v>
      </c>
      <c r="AY233">
        <v>1</v>
      </c>
      <c r="AZ233">
        <v>0</v>
      </c>
      <c r="BA233">
        <v>283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ROUND(AT233*Source!I301*AH233*AL233,0)</f>
        <v>56</v>
      </c>
      <c r="CV233">
        <f>ROUND(Y233*Source!I301,7)</f>
        <v>6.54</v>
      </c>
      <c r="CW233">
        <v>0</v>
      </c>
      <c r="CX233">
        <f>ROUND(Y233*Source!I301,7)</f>
        <v>6.54</v>
      </c>
      <c r="CY233">
        <f>AD233</f>
        <v>8.5299999999999994</v>
      </c>
      <c r="CZ233">
        <f>AH233</f>
        <v>8.5299999999999994</v>
      </c>
      <c r="DA233">
        <f>AL233</f>
        <v>1</v>
      </c>
      <c r="DB233">
        <f t="shared" si="62"/>
        <v>55.79</v>
      </c>
      <c r="DC233">
        <f t="shared" si="63"/>
        <v>0</v>
      </c>
      <c r="DD233" t="s">
        <v>3</v>
      </c>
      <c r="DE233" t="s">
        <v>3</v>
      </c>
      <c r="DF233">
        <f t="shared" ref="DF233:DF238" si="70">ROUND(ROUND(AE233,2)*CX233,2)</f>
        <v>0</v>
      </c>
      <c r="DG233">
        <f t="shared" ref="DG233:DG238" si="71">ROUND(ROUND(AF233,2)*CX233,2)</f>
        <v>0</v>
      </c>
      <c r="DH233">
        <f t="shared" ref="DH233:DH238" si="72">ROUND(ROUND(AG233,2)*CX233,2)</f>
        <v>0</v>
      </c>
      <c r="DI233">
        <f t="shared" ref="DI233:DI238" si="73">ROUND(ROUND(AH233,2)*CX233,2)</f>
        <v>55.79</v>
      </c>
      <c r="DJ233">
        <f>DI233</f>
        <v>55.79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ROW(Source!A301)</f>
        <v>301</v>
      </c>
      <c r="B234">
        <v>64873989</v>
      </c>
      <c r="C234">
        <v>64874873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34</v>
      </c>
      <c r="J234" t="s">
        <v>3</v>
      </c>
      <c r="K234" t="s">
        <v>422</v>
      </c>
      <c r="L234">
        <v>608254</v>
      </c>
      <c r="N234">
        <v>1013</v>
      </c>
      <c r="O234" t="s">
        <v>423</v>
      </c>
      <c r="P234" t="s">
        <v>423</v>
      </c>
      <c r="Q234">
        <v>1</v>
      </c>
      <c r="W234">
        <v>0</v>
      </c>
      <c r="X234">
        <v>-185737400</v>
      </c>
      <c r="Y234">
        <f t="shared" si="61"/>
        <v>0.01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0.01</v>
      </c>
      <c r="AU234" t="s">
        <v>3</v>
      </c>
      <c r="AV234">
        <v>2</v>
      </c>
      <c r="AW234">
        <v>2</v>
      </c>
      <c r="AX234">
        <v>64874881</v>
      </c>
      <c r="AY234">
        <v>1</v>
      </c>
      <c r="AZ234">
        <v>0</v>
      </c>
      <c r="BA234">
        <v>284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ROUND(Y234*Source!I301,7)</f>
        <v>0.01</v>
      </c>
      <c r="CY234">
        <f>AD234</f>
        <v>0</v>
      </c>
      <c r="CZ234">
        <f>AH234</f>
        <v>0</v>
      </c>
      <c r="DA234">
        <f>AL234</f>
        <v>1</v>
      </c>
      <c r="DB234">
        <f t="shared" si="62"/>
        <v>0</v>
      </c>
      <c r="DC234">
        <f t="shared" si="63"/>
        <v>0</v>
      </c>
      <c r="DD234" t="s">
        <v>3</v>
      </c>
      <c r="DE234" t="s">
        <v>3</v>
      </c>
      <c r="DF234">
        <f t="shared" si="70"/>
        <v>0</v>
      </c>
      <c r="DG234">
        <f t="shared" si="71"/>
        <v>0</v>
      </c>
      <c r="DH234">
        <f t="shared" si="72"/>
        <v>0</v>
      </c>
      <c r="DI234">
        <f t="shared" si="73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ROW(Source!A301)</f>
        <v>301</v>
      </c>
      <c r="B235">
        <v>64873989</v>
      </c>
      <c r="C235">
        <v>64874873</v>
      </c>
      <c r="D235">
        <v>29172379</v>
      </c>
      <c r="E235">
        <v>1</v>
      </c>
      <c r="F235">
        <v>1</v>
      </c>
      <c r="G235">
        <v>1</v>
      </c>
      <c r="H235">
        <v>2</v>
      </c>
      <c r="I235" t="s">
        <v>424</v>
      </c>
      <c r="J235" t="s">
        <v>425</v>
      </c>
      <c r="K235" t="s">
        <v>426</v>
      </c>
      <c r="L235">
        <v>1368</v>
      </c>
      <c r="N235">
        <v>1011</v>
      </c>
      <c r="O235" t="s">
        <v>409</v>
      </c>
      <c r="P235" t="s">
        <v>409</v>
      </c>
      <c r="Q235">
        <v>1</v>
      </c>
      <c r="W235">
        <v>0</v>
      </c>
      <c r="X235">
        <v>1106923569</v>
      </c>
      <c r="Y235">
        <f t="shared" si="61"/>
        <v>0.01</v>
      </c>
      <c r="AA235">
        <v>0</v>
      </c>
      <c r="AB235">
        <v>112</v>
      </c>
      <c r="AC235">
        <v>13.5</v>
      </c>
      <c r="AD235">
        <v>0</v>
      </c>
      <c r="AE235">
        <v>0</v>
      </c>
      <c r="AF235">
        <v>112</v>
      </c>
      <c r="AG235">
        <v>13.5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0.01</v>
      </c>
      <c r="AU235" t="s">
        <v>3</v>
      </c>
      <c r="AV235">
        <v>0</v>
      </c>
      <c r="AW235">
        <v>2</v>
      </c>
      <c r="AX235">
        <v>64874882</v>
      </c>
      <c r="AY235">
        <v>1</v>
      </c>
      <c r="AZ235">
        <v>0</v>
      </c>
      <c r="BA235">
        <v>285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ROUND(Y235*Source!I301*DO235,7)</f>
        <v>0</v>
      </c>
      <c r="CX235">
        <f>ROUND(Y235*Source!I301,7)</f>
        <v>0.01</v>
      </c>
      <c r="CY235">
        <f>AB235</f>
        <v>112</v>
      </c>
      <c r="CZ235">
        <f>AF235</f>
        <v>112</v>
      </c>
      <c r="DA235">
        <f>AJ235</f>
        <v>1</v>
      </c>
      <c r="DB235">
        <f t="shared" si="62"/>
        <v>1.1200000000000001</v>
      </c>
      <c r="DC235">
        <f t="shared" si="63"/>
        <v>0.14000000000000001</v>
      </c>
      <c r="DD235" t="s">
        <v>3</v>
      </c>
      <c r="DE235" t="s">
        <v>3</v>
      </c>
      <c r="DF235">
        <f t="shared" si="70"/>
        <v>0</v>
      </c>
      <c r="DG235">
        <f t="shared" si="71"/>
        <v>1.1200000000000001</v>
      </c>
      <c r="DH235">
        <f t="shared" si="72"/>
        <v>0.14000000000000001</v>
      </c>
      <c r="DI235">
        <f t="shared" si="73"/>
        <v>0</v>
      </c>
      <c r="DJ235">
        <f>DG235</f>
        <v>1.1200000000000001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ROW(Source!A301)</f>
        <v>301</v>
      </c>
      <c r="B236">
        <v>64873989</v>
      </c>
      <c r="C236">
        <v>64874873</v>
      </c>
      <c r="D236">
        <v>29172509</v>
      </c>
      <c r="E236">
        <v>1</v>
      </c>
      <c r="F236">
        <v>1</v>
      </c>
      <c r="G236">
        <v>1</v>
      </c>
      <c r="H236">
        <v>2</v>
      </c>
      <c r="I236" t="s">
        <v>406</v>
      </c>
      <c r="J236" t="s">
        <v>407</v>
      </c>
      <c r="K236" t="s">
        <v>408</v>
      </c>
      <c r="L236">
        <v>1368</v>
      </c>
      <c r="N236">
        <v>1011</v>
      </c>
      <c r="O236" t="s">
        <v>409</v>
      </c>
      <c r="P236" t="s">
        <v>409</v>
      </c>
      <c r="Q236">
        <v>1</v>
      </c>
      <c r="W236">
        <v>0</v>
      </c>
      <c r="X236">
        <v>646448148</v>
      </c>
      <c r="Y236">
        <f t="shared" si="61"/>
        <v>1.5</v>
      </c>
      <c r="AA236">
        <v>0</v>
      </c>
      <c r="AB236">
        <v>3.12</v>
      </c>
      <c r="AC236">
        <v>0</v>
      </c>
      <c r="AD236">
        <v>0</v>
      </c>
      <c r="AE236">
        <v>0</v>
      </c>
      <c r="AF236">
        <v>3.12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1.5</v>
      </c>
      <c r="AU236" t="s">
        <v>3</v>
      </c>
      <c r="AV236">
        <v>0</v>
      </c>
      <c r="AW236">
        <v>2</v>
      </c>
      <c r="AX236">
        <v>64874883</v>
      </c>
      <c r="AY236">
        <v>1</v>
      </c>
      <c r="AZ236">
        <v>0</v>
      </c>
      <c r="BA236">
        <v>286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ROUND(Y236*Source!I301*DO236,7)</f>
        <v>0</v>
      </c>
      <c r="CX236">
        <f>ROUND(Y236*Source!I301,7)</f>
        <v>1.5</v>
      </c>
      <c r="CY236">
        <f>AB236</f>
        <v>3.12</v>
      </c>
      <c r="CZ236">
        <f>AF236</f>
        <v>3.12</v>
      </c>
      <c r="DA236">
        <f>AJ236</f>
        <v>1</v>
      </c>
      <c r="DB236">
        <f t="shared" si="62"/>
        <v>4.68</v>
      </c>
      <c r="DC236">
        <f t="shared" si="63"/>
        <v>0</v>
      </c>
      <c r="DD236" t="s">
        <v>3</v>
      </c>
      <c r="DE236" t="s">
        <v>3</v>
      </c>
      <c r="DF236">
        <f t="shared" si="70"/>
        <v>0</v>
      </c>
      <c r="DG236">
        <f t="shared" si="71"/>
        <v>4.68</v>
      </c>
      <c r="DH236">
        <f t="shared" si="72"/>
        <v>0</v>
      </c>
      <c r="DI236">
        <f t="shared" si="73"/>
        <v>0</v>
      </c>
      <c r="DJ236">
        <f>DG236</f>
        <v>4.68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ROW(Source!A301)</f>
        <v>301</v>
      </c>
      <c r="B237">
        <v>64873989</v>
      </c>
      <c r="C237">
        <v>64874873</v>
      </c>
      <c r="D237">
        <v>29174913</v>
      </c>
      <c r="E237">
        <v>1</v>
      </c>
      <c r="F237">
        <v>1</v>
      </c>
      <c r="G237">
        <v>1</v>
      </c>
      <c r="H237">
        <v>2</v>
      </c>
      <c r="I237" t="s">
        <v>410</v>
      </c>
      <c r="J237" t="s">
        <v>411</v>
      </c>
      <c r="K237" t="s">
        <v>412</v>
      </c>
      <c r="L237">
        <v>1368</v>
      </c>
      <c r="N237">
        <v>1011</v>
      </c>
      <c r="O237" t="s">
        <v>409</v>
      </c>
      <c r="P237" t="s">
        <v>409</v>
      </c>
      <c r="Q237">
        <v>1</v>
      </c>
      <c r="W237">
        <v>0</v>
      </c>
      <c r="X237">
        <v>1230759911</v>
      </c>
      <c r="Y237">
        <f t="shared" si="61"/>
        <v>0.01</v>
      </c>
      <c r="AA237">
        <v>0</v>
      </c>
      <c r="AB237">
        <v>87.17</v>
      </c>
      <c r="AC237">
        <v>11.6</v>
      </c>
      <c r="AD237">
        <v>0</v>
      </c>
      <c r="AE237">
        <v>0</v>
      </c>
      <c r="AF237">
        <v>87.17</v>
      </c>
      <c r="AG237">
        <v>11.6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0.01</v>
      </c>
      <c r="AU237" t="s">
        <v>3</v>
      </c>
      <c r="AV237">
        <v>0</v>
      </c>
      <c r="AW237">
        <v>2</v>
      </c>
      <c r="AX237">
        <v>64874884</v>
      </c>
      <c r="AY237">
        <v>1</v>
      </c>
      <c r="AZ237">
        <v>0</v>
      </c>
      <c r="BA237">
        <v>287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ROUND(Y237*Source!I301*DO237,7)</f>
        <v>0</v>
      </c>
      <c r="CX237">
        <f>ROUND(Y237*Source!I301,7)</f>
        <v>0.01</v>
      </c>
      <c r="CY237">
        <f>AB237</f>
        <v>87.17</v>
      </c>
      <c r="CZ237">
        <f>AF237</f>
        <v>87.17</v>
      </c>
      <c r="DA237">
        <f>AJ237</f>
        <v>1</v>
      </c>
      <c r="DB237">
        <f t="shared" si="62"/>
        <v>0.87</v>
      </c>
      <c r="DC237">
        <f t="shared" si="63"/>
        <v>0.12</v>
      </c>
      <c r="DD237" t="s">
        <v>3</v>
      </c>
      <c r="DE237" t="s">
        <v>3</v>
      </c>
      <c r="DF237">
        <f t="shared" si="70"/>
        <v>0</v>
      </c>
      <c r="DG237">
        <f t="shared" si="71"/>
        <v>0.87</v>
      </c>
      <c r="DH237">
        <f t="shared" si="72"/>
        <v>0.12</v>
      </c>
      <c r="DI237">
        <f t="shared" si="73"/>
        <v>0</v>
      </c>
      <c r="DJ237">
        <f>DG237</f>
        <v>0.87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ROW(Source!A301)</f>
        <v>301</v>
      </c>
      <c r="B238">
        <v>64873989</v>
      </c>
      <c r="C238">
        <v>64874873</v>
      </c>
      <c r="D238">
        <v>29114168</v>
      </c>
      <c r="E238">
        <v>1</v>
      </c>
      <c r="F238">
        <v>1</v>
      </c>
      <c r="G238">
        <v>1</v>
      </c>
      <c r="H238">
        <v>3</v>
      </c>
      <c r="I238" t="s">
        <v>427</v>
      </c>
      <c r="J238" t="s">
        <v>428</v>
      </c>
      <c r="K238" t="s">
        <v>429</v>
      </c>
      <c r="L238">
        <v>1348</v>
      </c>
      <c r="N238">
        <v>1009</v>
      </c>
      <c r="O238" t="s">
        <v>419</v>
      </c>
      <c r="P238" t="s">
        <v>419</v>
      </c>
      <c r="Q238">
        <v>1000</v>
      </c>
      <c r="W238">
        <v>0</v>
      </c>
      <c r="X238">
        <v>-1054332451</v>
      </c>
      <c r="Y238">
        <f t="shared" si="61"/>
        <v>1.4E-3</v>
      </c>
      <c r="AA238">
        <v>10068</v>
      </c>
      <c r="AB238">
        <v>0</v>
      </c>
      <c r="AC238">
        <v>0</v>
      </c>
      <c r="AD238">
        <v>0</v>
      </c>
      <c r="AE238">
        <v>10068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1.4E-3</v>
      </c>
      <c r="AU238" t="s">
        <v>3</v>
      </c>
      <c r="AV238">
        <v>0</v>
      </c>
      <c r="AW238">
        <v>2</v>
      </c>
      <c r="AX238">
        <v>64874885</v>
      </c>
      <c r="AY238">
        <v>1</v>
      </c>
      <c r="AZ238">
        <v>0</v>
      </c>
      <c r="BA238">
        <v>288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ROUND(Y238*Source!I301,7)</f>
        <v>1.4E-3</v>
      </c>
      <c r="CY238">
        <f>AA238</f>
        <v>10068</v>
      </c>
      <c r="CZ238">
        <f>AE238</f>
        <v>10068</v>
      </c>
      <c r="DA238">
        <f>AI238</f>
        <v>1</v>
      </c>
      <c r="DB238">
        <f t="shared" si="62"/>
        <v>14.1</v>
      </c>
      <c r="DC238">
        <f t="shared" si="63"/>
        <v>0</v>
      </c>
      <c r="DD238" t="s">
        <v>3</v>
      </c>
      <c r="DE238" t="s">
        <v>3</v>
      </c>
      <c r="DF238">
        <f t="shared" si="70"/>
        <v>14.1</v>
      </c>
      <c r="DG238">
        <f t="shared" si="71"/>
        <v>0</v>
      </c>
      <c r="DH238">
        <f t="shared" si="72"/>
        <v>0</v>
      </c>
      <c r="DI238">
        <f t="shared" si="73"/>
        <v>0</v>
      </c>
      <c r="DJ238">
        <f>DF238</f>
        <v>14.1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ROW(Source!A302)</f>
        <v>302</v>
      </c>
      <c r="B239">
        <v>64873986</v>
      </c>
      <c r="C239">
        <v>64874873</v>
      </c>
      <c r="D239">
        <v>18407150</v>
      </c>
      <c r="E239">
        <v>1</v>
      </c>
      <c r="F239">
        <v>1</v>
      </c>
      <c r="G239">
        <v>1</v>
      </c>
      <c r="H239">
        <v>1</v>
      </c>
      <c r="I239" t="s">
        <v>420</v>
      </c>
      <c r="J239" t="s">
        <v>3</v>
      </c>
      <c r="K239" t="s">
        <v>421</v>
      </c>
      <c r="L239">
        <v>1369</v>
      </c>
      <c r="N239">
        <v>1013</v>
      </c>
      <c r="O239" t="s">
        <v>405</v>
      </c>
      <c r="P239" t="s">
        <v>405</v>
      </c>
      <c r="Q239">
        <v>1</v>
      </c>
      <c r="W239">
        <v>0</v>
      </c>
      <c r="X239">
        <v>-931037793</v>
      </c>
      <c r="Y239">
        <f t="shared" si="61"/>
        <v>6.54</v>
      </c>
      <c r="AA239">
        <v>0</v>
      </c>
      <c r="AB239">
        <v>0</v>
      </c>
      <c r="AC239">
        <v>0</v>
      </c>
      <c r="AD239">
        <v>8.5299999999999994</v>
      </c>
      <c r="AE239">
        <v>0</v>
      </c>
      <c r="AF239">
        <v>0</v>
      </c>
      <c r="AG239">
        <v>0</v>
      </c>
      <c r="AH239">
        <v>8.5299999999999994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6.54</v>
      </c>
      <c r="AU239" t="s">
        <v>3</v>
      </c>
      <c r="AV239">
        <v>1</v>
      </c>
      <c r="AW239">
        <v>2</v>
      </c>
      <c r="AX239">
        <v>64874880</v>
      </c>
      <c r="AY239">
        <v>1</v>
      </c>
      <c r="AZ239">
        <v>0</v>
      </c>
      <c r="BA239">
        <v>290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ROUND(AT239*Source!I302*AH239*AL239,0)</f>
        <v>56</v>
      </c>
      <c r="CV239">
        <f>ROUND(Y239*Source!I302,7)</f>
        <v>6.54</v>
      </c>
      <c r="CW239">
        <v>0</v>
      </c>
      <c r="CX239">
        <f>ROUND(Y239*Source!I302,7)</f>
        <v>6.54</v>
      </c>
      <c r="CY239">
        <f>AD239</f>
        <v>8.5299999999999994</v>
      </c>
      <c r="CZ239">
        <f>AH239</f>
        <v>8.5299999999999994</v>
      </c>
      <c r="DA239">
        <f>AL239</f>
        <v>1</v>
      </c>
      <c r="DB239">
        <f t="shared" si="62"/>
        <v>55.79</v>
      </c>
      <c r="DC239">
        <f t="shared" si="63"/>
        <v>0</v>
      </c>
      <c r="DD239" t="s">
        <v>3</v>
      </c>
      <c r="DE239" t="s">
        <v>3</v>
      </c>
      <c r="DF239">
        <f>ROUND(ROUND(AE239,0)*CX239,0)</f>
        <v>0</v>
      </c>
      <c r="DG239">
        <f>ROUND(ROUND(AF239,0)*CX239,0)</f>
        <v>0</v>
      </c>
      <c r="DH239">
        <f>ROUND(ROUND(AG239,0)*CX239,0)</f>
        <v>0</v>
      </c>
      <c r="DI239">
        <f t="shared" ref="DI239:DI244" si="74">ROUND(ROUND(AH239,0)*CX239,0)</f>
        <v>59</v>
      </c>
      <c r="DJ239">
        <f>DI239</f>
        <v>59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ROW(Source!A302)</f>
        <v>302</v>
      </c>
      <c r="B240">
        <v>64873986</v>
      </c>
      <c r="C240">
        <v>64874873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34</v>
      </c>
      <c r="J240" t="s">
        <v>3</v>
      </c>
      <c r="K240" t="s">
        <v>422</v>
      </c>
      <c r="L240">
        <v>608254</v>
      </c>
      <c r="N240">
        <v>1013</v>
      </c>
      <c r="O240" t="s">
        <v>423</v>
      </c>
      <c r="P240" t="s">
        <v>423</v>
      </c>
      <c r="Q240">
        <v>1</v>
      </c>
      <c r="W240">
        <v>0</v>
      </c>
      <c r="X240">
        <v>-185737400</v>
      </c>
      <c r="Y240">
        <f t="shared" si="61"/>
        <v>0.01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0.01</v>
      </c>
      <c r="AU240" t="s">
        <v>3</v>
      </c>
      <c r="AV240">
        <v>2</v>
      </c>
      <c r="AW240">
        <v>2</v>
      </c>
      <c r="AX240">
        <v>64874881</v>
      </c>
      <c r="AY240">
        <v>1</v>
      </c>
      <c r="AZ240">
        <v>0</v>
      </c>
      <c r="BA240">
        <v>291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ROUND(Y240*Source!I302,7)</f>
        <v>0.01</v>
      </c>
      <c r="CY240">
        <f>AD240</f>
        <v>0</v>
      </c>
      <c r="CZ240">
        <f>AH240</f>
        <v>0</v>
      </c>
      <c r="DA240">
        <f>AL240</f>
        <v>1</v>
      </c>
      <c r="DB240">
        <f t="shared" si="62"/>
        <v>0</v>
      </c>
      <c r="DC240">
        <f t="shared" si="63"/>
        <v>0</v>
      </c>
      <c r="DD240" t="s">
        <v>3</v>
      </c>
      <c r="DE240" t="s">
        <v>3</v>
      </c>
      <c r="DF240">
        <f>ROUND(ROUND(AE240,0)*CX240,0)</f>
        <v>0</v>
      </c>
      <c r="DG240">
        <f>ROUND(ROUND(AF240,0)*CX240,0)</f>
        <v>0</v>
      </c>
      <c r="DH240">
        <f>ROUND(ROUND(AG240,0)*CX240,0)</f>
        <v>0</v>
      </c>
      <c r="DI240">
        <f t="shared" si="7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ROW(Source!A302)</f>
        <v>302</v>
      </c>
      <c r="B241">
        <v>64873986</v>
      </c>
      <c r="C241">
        <v>64874873</v>
      </c>
      <c r="D241">
        <v>29172379</v>
      </c>
      <c r="E241">
        <v>1</v>
      </c>
      <c r="F241">
        <v>1</v>
      </c>
      <c r="G241">
        <v>1</v>
      </c>
      <c r="H241">
        <v>2</v>
      </c>
      <c r="I241" t="s">
        <v>424</v>
      </c>
      <c r="J241" t="s">
        <v>425</v>
      </c>
      <c r="K241" t="s">
        <v>426</v>
      </c>
      <c r="L241">
        <v>1368</v>
      </c>
      <c r="N241">
        <v>1011</v>
      </c>
      <c r="O241" t="s">
        <v>409</v>
      </c>
      <c r="P241" t="s">
        <v>409</v>
      </c>
      <c r="Q241">
        <v>1</v>
      </c>
      <c r="W241">
        <v>0</v>
      </c>
      <c r="X241">
        <v>1106923569</v>
      </c>
      <c r="Y241">
        <f t="shared" si="61"/>
        <v>0.01</v>
      </c>
      <c r="AA241">
        <v>0</v>
      </c>
      <c r="AB241">
        <v>1471.68</v>
      </c>
      <c r="AC241">
        <v>687.56</v>
      </c>
      <c r="AD241">
        <v>0</v>
      </c>
      <c r="AE241">
        <v>0</v>
      </c>
      <c r="AF241">
        <v>112</v>
      </c>
      <c r="AG241">
        <v>13.5</v>
      </c>
      <c r="AH241">
        <v>0</v>
      </c>
      <c r="AI241">
        <v>1</v>
      </c>
      <c r="AJ241">
        <v>13.14</v>
      </c>
      <c r="AK241">
        <v>50.93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0.01</v>
      </c>
      <c r="AU241" t="s">
        <v>3</v>
      </c>
      <c r="AV241">
        <v>0</v>
      </c>
      <c r="AW241">
        <v>2</v>
      </c>
      <c r="AX241">
        <v>64874882</v>
      </c>
      <c r="AY241">
        <v>1</v>
      </c>
      <c r="AZ241">
        <v>0</v>
      </c>
      <c r="BA241">
        <v>292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ROUND(Y241*Source!I302*DO241,7)</f>
        <v>0</v>
      </c>
      <c r="CX241">
        <f>ROUND(Y241*Source!I302,7)</f>
        <v>0.01</v>
      </c>
      <c r="CY241">
        <f>AB241</f>
        <v>1471.68</v>
      </c>
      <c r="CZ241">
        <f>AF241</f>
        <v>112</v>
      </c>
      <c r="DA241">
        <f>AJ241</f>
        <v>13.14</v>
      </c>
      <c r="DB241">
        <f t="shared" si="62"/>
        <v>1.1200000000000001</v>
      </c>
      <c r="DC241">
        <f t="shared" si="63"/>
        <v>0.14000000000000001</v>
      </c>
      <c r="DD241" t="s">
        <v>3</v>
      </c>
      <c r="DE241" t="s">
        <v>3</v>
      </c>
      <c r="DF241">
        <f>ROUND(ROUND(AE241,0)*CX241,0)</f>
        <v>0</v>
      </c>
      <c r="DG241">
        <f>ROUND(ROUND(AF241*AJ241,0)*CX241,0)</f>
        <v>15</v>
      </c>
      <c r="DH241">
        <f>ROUND(ROUND(AG241*AK241,0)*CX241,0)</f>
        <v>7</v>
      </c>
      <c r="DI241">
        <f t="shared" si="74"/>
        <v>0</v>
      </c>
      <c r="DJ241">
        <f>DG241</f>
        <v>15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ROW(Source!A302)</f>
        <v>302</v>
      </c>
      <c r="B242">
        <v>64873986</v>
      </c>
      <c r="C242">
        <v>64874873</v>
      </c>
      <c r="D242">
        <v>29172509</v>
      </c>
      <c r="E242">
        <v>1</v>
      </c>
      <c r="F242">
        <v>1</v>
      </c>
      <c r="G242">
        <v>1</v>
      </c>
      <c r="H242">
        <v>2</v>
      </c>
      <c r="I242" t="s">
        <v>406</v>
      </c>
      <c r="J242" t="s">
        <v>407</v>
      </c>
      <c r="K242" t="s">
        <v>408</v>
      </c>
      <c r="L242">
        <v>1368</v>
      </c>
      <c r="N242">
        <v>1011</v>
      </c>
      <c r="O242" t="s">
        <v>409</v>
      </c>
      <c r="P242" t="s">
        <v>409</v>
      </c>
      <c r="Q242">
        <v>1</v>
      </c>
      <c r="W242">
        <v>0</v>
      </c>
      <c r="X242">
        <v>646448148</v>
      </c>
      <c r="Y242">
        <f t="shared" si="61"/>
        <v>1.5</v>
      </c>
      <c r="AA242">
        <v>0</v>
      </c>
      <c r="AB242">
        <v>13.54</v>
      </c>
      <c r="AC242">
        <v>0</v>
      </c>
      <c r="AD242">
        <v>0</v>
      </c>
      <c r="AE242">
        <v>0</v>
      </c>
      <c r="AF242">
        <v>3.12</v>
      </c>
      <c r="AG242">
        <v>0</v>
      </c>
      <c r="AH242">
        <v>0</v>
      </c>
      <c r="AI242">
        <v>1</v>
      </c>
      <c r="AJ242">
        <v>4.34</v>
      </c>
      <c r="AK242">
        <v>50.93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1.5</v>
      </c>
      <c r="AU242" t="s">
        <v>3</v>
      </c>
      <c r="AV242">
        <v>0</v>
      </c>
      <c r="AW242">
        <v>2</v>
      </c>
      <c r="AX242">
        <v>64874883</v>
      </c>
      <c r="AY242">
        <v>1</v>
      </c>
      <c r="AZ242">
        <v>0</v>
      </c>
      <c r="BA242">
        <v>293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ROUND(Y242*Source!I302*DO242,7)</f>
        <v>0</v>
      </c>
      <c r="CX242">
        <f>ROUND(Y242*Source!I302,7)</f>
        <v>1.5</v>
      </c>
      <c r="CY242">
        <f>AB242</f>
        <v>13.54</v>
      </c>
      <c r="CZ242">
        <f>AF242</f>
        <v>3.12</v>
      </c>
      <c r="DA242">
        <f>AJ242</f>
        <v>4.34</v>
      </c>
      <c r="DB242">
        <f t="shared" si="62"/>
        <v>4.68</v>
      </c>
      <c r="DC242">
        <f t="shared" si="63"/>
        <v>0</v>
      </c>
      <c r="DD242" t="s">
        <v>3</v>
      </c>
      <c r="DE242" t="s">
        <v>3</v>
      </c>
      <c r="DF242">
        <f>ROUND(ROUND(AE242,0)*CX242,0)</f>
        <v>0</v>
      </c>
      <c r="DG242">
        <f>ROUND(ROUND(AF242*AJ242,0)*CX242,0)</f>
        <v>21</v>
      </c>
      <c r="DH242">
        <f>ROUND(ROUND(AG242*AK242,0)*CX242,0)</f>
        <v>0</v>
      </c>
      <c r="DI242">
        <f t="shared" si="74"/>
        <v>0</v>
      </c>
      <c r="DJ242">
        <f>DG242</f>
        <v>21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ROW(Source!A302)</f>
        <v>302</v>
      </c>
      <c r="B243">
        <v>64873986</v>
      </c>
      <c r="C243">
        <v>64874873</v>
      </c>
      <c r="D243">
        <v>29174913</v>
      </c>
      <c r="E243">
        <v>1</v>
      </c>
      <c r="F243">
        <v>1</v>
      </c>
      <c r="G243">
        <v>1</v>
      </c>
      <c r="H243">
        <v>2</v>
      </c>
      <c r="I243" t="s">
        <v>410</v>
      </c>
      <c r="J243" t="s">
        <v>411</v>
      </c>
      <c r="K243" t="s">
        <v>412</v>
      </c>
      <c r="L243">
        <v>1368</v>
      </c>
      <c r="N243">
        <v>1011</v>
      </c>
      <c r="O243" t="s">
        <v>409</v>
      </c>
      <c r="P243" t="s">
        <v>409</v>
      </c>
      <c r="Q243">
        <v>1</v>
      </c>
      <c r="W243">
        <v>0</v>
      </c>
      <c r="X243">
        <v>1230759911</v>
      </c>
      <c r="Y243">
        <f t="shared" si="61"/>
        <v>0.01</v>
      </c>
      <c r="AA243">
        <v>0</v>
      </c>
      <c r="AB243">
        <v>2113</v>
      </c>
      <c r="AC243">
        <v>590.79</v>
      </c>
      <c r="AD243">
        <v>0</v>
      </c>
      <c r="AE243">
        <v>0</v>
      </c>
      <c r="AF243">
        <v>87.17</v>
      </c>
      <c r="AG243">
        <v>11.6</v>
      </c>
      <c r="AH243">
        <v>0</v>
      </c>
      <c r="AI243">
        <v>1</v>
      </c>
      <c r="AJ243">
        <v>24.24</v>
      </c>
      <c r="AK243">
        <v>50.93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0.01</v>
      </c>
      <c r="AU243" t="s">
        <v>3</v>
      </c>
      <c r="AV243">
        <v>0</v>
      </c>
      <c r="AW243">
        <v>2</v>
      </c>
      <c r="AX243">
        <v>64874884</v>
      </c>
      <c r="AY243">
        <v>1</v>
      </c>
      <c r="AZ243">
        <v>0</v>
      </c>
      <c r="BA243">
        <v>294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ROUND(Y243*Source!I302*DO243,7)</f>
        <v>0</v>
      </c>
      <c r="CX243">
        <f>ROUND(Y243*Source!I302,7)</f>
        <v>0.01</v>
      </c>
      <c r="CY243">
        <f>AB243</f>
        <v>2113</v>
      </c>
      <c r="CZ243">
        <f>AF243</f>
        <v>87.17</v>
      </c>
      <c r="DA243">
        <f>AJ243</f>
        <v>24.24</v>
      </c>
      <c r="DB243">
        <f t="shared" si="62"/>
        <v>0.87</v>
      </c>
      <c r="DC243">
        <f t="shared" si="63"/>
        <v>0.12</v>
      </c>
      <c r="DD243" t="s">
        <v>3</v>
      </c>
      <c r="DE243" t="s">
        <v>3</v>
      </c>
      <c r="DF243">
        <f>ROUND(ROUND(AE243,0)*CX243,0)</f>
        <v>0</v>
      </c>
      <c r="DG243">
        <f>ROUND(ROUND(AF243*AJ243,0)*CX243,0)</f>
        <v>21</v>
      </c>
      <c r="DH243">
        <f>ROUND(ROUND(AG243*AK243,0)*CX243,0)</f>
        <v>6</v>
      </c>
      <c r="DI243">
        <f t="shared" si="74"/>
        <v>0</v>
      </c>
      <c r="DJ243">
        <f>DG243</f>
        <v>21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ROW(Source!A302)</f>
        <v>302</v>
      </c>
      <c r="B244">
        <v>64873986</v>
      </c>
      <c r="C244">
        <v>64874873</v>
      </c>
      <c r="D244">
        <v>29114168</v>
      </c>
      <c r="E244">
        <v>1</v>
      </c>
      <c r="F244">
        <v>1</v>
      </c>
      <c r="G244">
        <v>1</v>
      </c>
      <c r="H244">
        <v>3</v>
      </c>
      <c r="I244" t="s">
        <v>427</v>
      </c>
      <c r="J244" t="s">
        <v>428</v>
      </c>
      <c r="K244" t="s">
        <v>429</v>
      </c>
      <c r="L244">
        <v>1348</v>
      </c>
      <c r="N244">
        <v>1009</v>
      </c>
      <c r="O244" t="s">
        <v>419</v>
      </c>
      <c r="P244" t="s">
        <v>419</v>
      </c>
      <c r="Q244">
        <v>1000</v>
      </c>
      <c r="W244">
        <v>0</v>
      </c>
      <c r="X244">
        <v>-1054332451</v>
      </c>
      <c r="Y244">
        <f t="shared" si="61"/>
        <v>1.4E-3</v>
      </c>
      <c r="AA244">
        <v>236094.6</v>
      </c>
      <c r="AB244">
        <v>0</v>
      </c>
      <c r="AC244">
        <v>0</v>
      </c>
      <c r="AD244">
        <v>0</v>
      </c>
      <c r="AE244">
        <v>10068</v>
      </c>
      <c r="AF244">
        <v>0</v>
      </c>
      <c r="AG244">
        <v>0</v>
      </c>
      <c r="AH244">
        <v>0</v>
      </c>
      <c r="AI244">
        <v>23.45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1.4E-3</v>
      </c>
      <c r="AU244" t="s">
        <v>3</v>
      </c>
      <c r="AV244">
        <v>0</v>
      </c>
      <c r="AW244">
        <v>2</v>
      </c>
      <c r="AX244">
        <v>64874885</v>
      </c>
      <c r="AY244">
        <v>1</v>
      </c>
      <c r="AZ244">
        <v>0</v>
      </c>
      <c r="BA244">
        <v>295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ROUND(Y244*Source!I302,7)</f>
        <v>1.4E-3</v>
      </c>
      <c r="CY244">
        <f>AA244</f>
        <v>236094.6</v>
      </c>
      <c r="CZ244">
        <f>AE244</f>
        <v>10068</v>
      </c>
      <c r="DA244">
        <f>AI244</f>
        <v>23.45</v>
      </c>
      <c r="DB244">
        <f t="shared" si="62"/>
        <v>14.1</v>
      </c>
      <c r="DC244">
        <f t="shared" si="63"/>
        <v>0</v>
      </c>
      <c r="DD244" t="s">
        <v>3</v>
      </c>
      <c r="DE244" t="s">
        <v>3</v>
      </c>
      <c r="DF244">
        <f>ROUND(ROUND(AE244*AI244,0)*CX244,0)</f>
        <v>331</v>
      </c>
      <c r="DG244">
        <f>ROUND(ROUND(AF244,0)*CX244,0)</f>
        <v>0</v>
      </c>
      <c r="DH244">
        <f>ROUND(ROUND(AG244,0)*CX244,0)</f>
        <v>0</v>
      </c>
      <c r="DI244">
        <f t="shared" si="74"/>
        <v>0</v>
      </c>
      <c r="DJ244">
        <f>DF244</f>
        <v>331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ROW(Source!A309)</f>
        <v>309</v>
      </c>
      <c r="B245">
        <v>64873989</v>
      </c>
      <c r="C245">
        <v>64874890</v>
      </c>
      <c r="D245">
        <v>18410171</v>
      </c>
      <c r="E245">
        <v>1</v>
      </c>
      <c r="F245">
        <v>1</v>
      </c>
      <c r="G245">
        <v>1</v>
      </c>
      <c r="H245">
        <v>1</v>
      </c>
      <c r="I245" t="s">
        <v>403</v>
      </c>
      <c r="J245" t="s">
        <v>3</v>
      </c>
      <c r="K245" t="s">
        <v>404</v>
      </c>
      <c r="L245">
        <v>1369</v>
      </c>
      <c r="N245">
        <v>1013</v>
      </c>
      <c r="O245" t="s">
        <v>405</v>
      </c>
      <c r="P245" t="s">
        <v>405</v>
      </c>
      <c r="Q245">
        <v>1</v>
      </c>
      <c r="W245">
        <v>0</v>
      </c>
      <c r="X245">
        <v>1151098980</v>
      </c>
      <c r="Y245">
        <f t="shared" si="61"/>
        <v>1.22</v>
      </c>
      <c r="AA245">
        <v>0</v>
      </c>
      <c r="AB245">
        <v>0</v>
      </c>
      <c r="AC245">
        <v>0</v>
      </c>
      <c r="AD245">
        <v>8.9700000000000006</v>
      </c>
      <c r="AE245">
        <v>0</v>
      </c>
      <c r="AF245">
        <v>0</v>
      </c>
      <c r="AG245">
        <v>0</v>
      </c>
      <c r="AH245">
        <v>8.9700000000000006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1.22</v>
      </c>
      <c r="AU245" t="s">
        <v>3</v>
      </c>
      <c r="AV245">
        <v>1</v>
      </c>
      <c r="AW245">
        <v>2</v>
      </c>
      <c r="AX245">
        <v>64874896</v>
      </c>
      <c r="AY245">
        <v>1</v>
      </c>
      <c r="AZ245">
        <v>0</v>
      </c>
      <c r="BA245">
        <v>297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ROUND(AT245*Source!I309*AH245*AL245,0)</f>
        <v>11</v>
      </c>
      <c r="CV245">
        <f>ROUND(Y245*Source!I309,7)</f>
        <v>1.22</v>
      </c>
      <c r="CW245">
        <v>0</v>
      </c>
      <c r="CX245">
        <f>ROUND(Y245*Source!I309,7)</f>
        <v>1.22</v>
      </c>
      <c r="CY245">
        <f>AD245</f>
        <v>8.9700000000000006</v>
      </c>
      <c r="CZ245">
        <f>AH245</f>
        <v>8.9700000000000006</v>
      </c>
      <c r="DA245">
        <f>AL245</f>
        <v>1</v>
      </c>
      <c r="DB245">
        <f t="shared" si="62"/>
        <v>10.94</v>
      </c>
      <c r="DC245">
        <f t="shared" si="63"/>
        <v>0</v>
      </c>
      <c r="DD245" t="s">
        <v>3</v>
      </c>
      <c r="DE245" t="s">
        <v>3</v>
      </c>
      <c r="DF245">
        <f>ROUND(ROUND(AE245,2)*CX245,2)</f>
        <v>0</v>
      </c>
      <c r="DG245">
        <f>ROUND(ROUND(AF245,2)*CX245,2)</f>
        <v>0</v>
      </c>
      <c r="DH245">
        <f>ROUND(ROUND(AG245,2)*CX245,2)</f>
        <v>0</v>
      </c>
      <c r="DI245">
        <f>ROUND(ROUND(AH245,2)*CX245,2)</f>
        <v>10.94</v>
      </c>
      <c r="DJ245">
        <f>DI245</f>
        <v>10.94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ROW(Source!A309)</f>
        <v>309</v>
      </c>
      <c r="B246">
        <v>64873989</v>
      </c>
      <c r="C246">
        <v>64874890</v>
      </c>
      <c r="D246">
        <v>29172509</v>
      </c>
      <c r="E246">
        <v>1</v>
      </c>
      <c r="F246">
        <v>1</v>
      </c>
      <c r="G246">
        <v>1</v>
      </c>
      <c r="H246">
        <v>2</v>
      </c>
      <c r="I246" t="s">
        <v>406</v>
      </c>
      <c r="J246" t="s">
        <v>407</v>
      </c>
      <c r="K246" t="s">
        <v>408</v>
      </c>
      <c r="L246">
        <v>1368</v>
      </c>
      <c r="N246">
        <v>1011</v>
      </c>
      <c r="O246" t="s">
        <v>409</v>
      </c>
      <c r="P246" t="s">
        <v>409</v>
      </c>
      <c r="Q246">
        <v>1</v>
      </c>
      <c r="W246">
        <v>0</v>
      </c>
      <c r="X246">
        <v>646448148</v>
      </c>
      <c r="Y246">
        <f t="shared" si="61"/>
        <v>0.27</v>
      </c>
      <c r="AA246">
        <v>0</v>
      </c>
      <c r="AB246">
        <v>3.12</v>
      </c>
      <c r="AC246">
        <v>0</v>
      </c>
      <c r="AD246">
        <v>0</v>
      </c>
      <c r="AE246">
        <v>0</v>
      </c>
      <c r="AF246">
        <v>3.12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0.27</v>
      </c>
      <c r="AU246" t="s">
        <v>3</v>
      </c>
      <c r="AV246">
        <v>0</v>
      </c>
      <c r="AW246">
        <v>2</v>
      </c>
      <c r="AX246">
        <v>64874897</v>
      </c>
      <c r="AY246">
        <v>1</v>
      </c>
      <c r="AZ246">
        <v>0</v>
      </c>
      <c r="BA246">
        <v>298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ROUND(Y246*Source!I309*DO246,7)</f>
        <v>0</v>
      </c>
      <c r="CX246">
        <f>ROUND(Y246*Source!I309,7)</f>
        <v>0.27</v>
      </c>
      <c r="CY246">
        <f>AB246</f>
        <v>3.12</v>
      </c>
      <c r="CZ246">
        <f>AF246</f>
        <v>3.12</v>
      </c>
      <c r="DA246">
        <f>AJ246</f>
        <v>1</v>
      </c>
      <c r="DB246">
        <f t="shared" si="62"/>
        <v>0.84</v>
      </c>
      <c r="DC246">
        <f t="shared" si="63"/>
        <v>0</v>
      </c>
      <c r="DD246" t="s">
        <v>3</v>
      </c>
      <c r="DE246" t="s">
        <v>3</v>
      </c>
      <c r="DF246">
        <f>ROUND(ROUND(AE246,2)*CX246,2)</f>
        <v>0</v>
      </c>
      <c r="DG246">
        <f>ROUND(ROUND(AF246,2)*CX246,2)</f>
        <v>0.84</v>
      </c>
      <c r="DH246">
        <f>ROUND(ROUND(AG246,2)*CX246,2)</f>
        <v>0</v>
      </c>
      <c r="DI246">
        <f>ROUND(ROUND(AH246,2)*CX246,2)</f>
        <v>0</v>
      </c>
      <c r="DJ246">
        <f>DG246</f>
        <v>0.84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ROW(Source!A309)</f>
        <v>309</v>
      </c>
      <c r="B247">
        <v>64873989</v>
      </c>
      <c r="C247">
        <v>64874890</v>
      </c>
      <c r="D247">
        <v>29174913</v>
      </c>
      <c r="E247">
        <v>1</v>
      </c>
      <c r="F247">
        <v>1</v>
      </c>
      <c r="G247">
        <v>1</v>
      </c>
      <c r="H247">
        <v>2</v>
      </c>
      <c r="I247" t="s">
        <v>410</v>
      </c>
      <c r="J247" t="s">
        <v>411</v>
      </c>
      <c r="K247" t="s">
        <v>412</v>
      </c>
      <c r="L247">
        <v>1368</v>
      </c>
      <c r="N247">
        <v>1011</v>
      </c>
      <c r="O247" t="s">
        <v>409</v>
      </c>
      <c r="P247" t="s">
        <v>409</v>
      </c>
      <c r="Q247">
        <v>1</v>
      </c>
      <c r="W247">
        <v>0</v>
      </c>
      <c r="X247">
        <v>1230759911</v>
      </c>
      <c r="Y247">
        <f t="shared" si="61"/>
        <v>0.01</v>
      </c>
      <c r="AA247">
        <v>0</v>
      </c>
      <c r="AB247">
        <v>87.17</v>
      </c>
      <c r="AC247">
        <v>11.6</v>
      </c>
      <c r="AD247">
        <v>0</v>
      </c>
      <c r="AE247">
        <v>0</v>
      </c>
      <c r="AF247">
        <v>87.17</v>
      </c>
      <c r="AG247">
        <v>11.6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0.01</v>
      </c>
      <c r="AU247" t="s">
        <v>3</v>
      </c>
      <c r="AV247">
        <v>0</v>
      </c>
      <c r="AW247">
        <v>2</v>
      </c>
      <c r="AX247">
        <v>64874898</v>
      </c>
      <c r="AY247">
        <v>1</v>
      </c>
      <c r="AZ247">
        <v>0</v>
      </c>
      <c r="BA247">
        <v>299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ROUND(Y247*Source!I309*DO247,7)</f>
        <v>0</v>
      </c>
      <c r="CX247">
        <f>ROUND(Y247*Source!I309,7)</f>
        <v>0.01</v>
      </c>
      <c r="CY247">
        <f>AB247</f>
        <v>87.17</v>
      </c>
      <c r="CZ247">
        <f>AF247</f>
        <v>87.17</v>
      </c>
      <c r="DA247">
        <f>AJ247</f>
        <v>1</v>
      </c>
      <c r="DB247">
        <f t="shared" si="62"/>
        <v>0.87</v>
      </c>
      <c r="DC247">
        <f t="shared" si="63"/>
        <v>0.12</v>
      </c>
      <c r="DD247" t="s">
        <v>3</v>
      </c>
      <c r="DE247" t="s">
        <v>3</v>
      </c>
      <c r="DF247">
        <f>ROUND(ROUND(AE247,2)*CX247,2)</f>
        <v>0</v>
      </c>
      <c r="DG247">
        <f>ROUND(ROUND(AF247,2)*CX247,2)</f>
        <v>0.87</v>
      </c>
      <c r="DH247">
        <f>ROUND(ROUND(AG247,2)*CX247,2)</f>
        <v>0.12</v>
      </c>
      <c r="DI247">
        <f>ROUND(ROUND(AH247,2)*CX247,2)</f>
        <v>0</v>
      </c>
      <c r="DJ247">
        <f>DG247</f>
        <v>0.87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ROW(Source!A309)</f>
        <v>309</v>
      </c>
      <c r="B248">
        <v>64873989</v>
      </c>
      <c r="C248">
        <v>64874890</v>
      </c>
      <c r="D248">
        <v>29110139</v>
      </c>
      <c r="E248">
        <v>1</v>
      </c>
      <c r="F248">
        <v>1</v>
      </c>
      <c r="G248">
        <v>1</v>
      </c>
      <c r="H248">
        <v>3</v>
      </c>
      <c r="I248" t="s">
        <v>413</v>
      </c>
      <c r="J248" t="s">
        <v>414</v>
      </c>
      <c r="K248" t="s">
        <v>415</v>
      </c>
      <c r="L248">
        <v>1346</v>
      </c>
      <c r="N248">
        <v>1009</v>
      </c>
      <c r="O248" t="s">
        <v>318</v>
      </c>
      <c r="P248" t="s">
        <v>318</v>
      </c>
      <c r="Q248">
        <v>1</v>
      </c>
      <c r="W248">
        <v>0</v>
      </c>
      <c r="X248">
        <v>-1947909329</v>
      </c>
      <c r="Y248">
        <f t="shared" si="61"/>
        <v>0.56000000000000005</v>
      </c>
      <c r="AA248">
        <v>23.09</v>
      </c>
      <c r="AB248">
        <v>0</v>
      </c>
      <c r="AC248">
        <v>0</v>
      </c>
      <c r="AD248">
        <v>0</v>
      </c>
      <c r="AE248">
        <v>23.09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0.56000000000000005</v>
      </c>
      <c r="AU248" t="s">
        <v>3</v>
      </c>
      <c r="AV248">
        <v>0</v>
      </c>
      <c r="AW248">
        <v>2</v>
      </c>
      <c r="AX248">
        <v>64874899</v>
      </c>
      <c r="AY248">
        <v>1</v>
      </c>
      <c r="AZ248">
        <v>0</v>
      </c>
      <c r="BA248">
        <v>300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ROUND(Y248*Source!I309,7)</f>
        <v>0.56000000000000005</v>
      </c>
      <c r="CY248">
        <f>AA248</f>
        <v>23.09</v>
      </c>
      <c r="CZ248">
        <f>AE248</f>
        <v>23.09</v>
      </c>
      <c r="DA248">
        <f>AI248</f>
        <v>1</v>
      </c>
      <c r="DB248">
        <f t="shared" si="62"/>
        <v>12.93</v>
      </c>
      <c r="DC248">
        <f t="shared" si="63"/>
        <v>0</v>
      </c>
      <c r="DD248" t="s">
        <v>3</v>
      </c>
      <c r="DE248" t="s">
        <v>3</v>
      </c>
      <c r="DF248">
        <f>ROUND(ROUND(AE248,2)*CX248,2)</f>
        <v>12.93</v>
      </c>
      <c r="DG248">
        <f>ROUND(ROUND(AF248,2)*CX248,2)</f>
        <v>0</v>
      </c>
      <c r="DH248">
        <f>ROUND(ROUND(AG248,2)*CX248,2)</f>
        <v>0</v>
      </c>
      <c r="DI248">
        <f>ROUND(ROUND(AH248,2)*CX248,2)</f>
        <v>0</v>
      </c>
      <c r="DJ248">
        <f>DF248</f>
        <v>12.93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ROW(Source!A309)</f>
        <v>309</v>
      </c>
      <c r="B249">
        <v>64873989</v>
      </c>
      <c r="C249">
        <v>64874890</v>
      </c>
      <c r="D249">
        <v>29114247</v>
      </c>
      <c r="E249">
        <v>1</v>
      </c>
      <c r="F249">
        <v>1</v>
      </c>
      <c r="G249">
        <v>1</v>
      </c>
      <c r="H249">
        <v>3</v>
      </c>
      <c r="I249" t="s">
        <v>416</v>
      </c>
      <c r="J249" t="s">
        <v>417</v>
      </c>
      <c r="K249" t="s">
        <v>418</v>
      </c>
      <c r="L249">
        <v>1348</v>
      </c>
      <c r="N249">
        <v>1009</v>
      </c>
      <c r="O249" t="s">
        <v>419</v>
      </c>
      <c r="P249" t="s">
        <v>419</v>
      </c>
      <c r="Q249">
        <v>1000</v>
      </c>
      <c r="W249">
        <v>0</v>
      </c>
      <c r="X249">
        <v>969423507</v>
      </c>
      <c r="Y249">
        <f t="shared" si="61"/>
        <v>2.0000000000000001E-4</v>
      </c>
      <c r="AA249">
        <v>9040.01</v>
      </c>
      <c r="AB249">
        <v>0</v>
      </c>
      <c r="AC249">
        <v>0</v>
      </c>
      <c r="AD249">
        <v>0</v>
      </c>
      <c r="AE249">
        <v>9040.01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2.0000000000000001E-4</v>
      </c>
      <c r="AU249" t="s">
        <v>3</v>
      </c>
      <c r="AV249">
        <v>0</v>
      </c>
      <c r="AW249">
        <v>2</v>
      </c>
      <c r="AX249">
        <v>64874900</v>
      </c>
      <c r="AY249">
        <v>1</v>
      </c>
      <c r="AZ249">
        <v>0</v>
      </c>
      <c r="BA249">
        <v>301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ROUND(Y249*Source!I309,7)</f>
        <v>2.0000000000000001E-4</v>
      </c>
      <c r="CY249">
        <f>AA249</f>
        <v>9040.01</v>
      </c>
      <c r="CZ249">
        <f>AE249</f>
        <v>9040.01</v>
      </c>
      <c r="DA249">
        <f>AI249</f>
        <v>1</v>
      </c>
      <c r="DB249">
        <f t="shared" si="62"/>
        <v>1.81</v>
      </c>
      <c r="DC249">
        <f t="shared" si="63"/>
        <v>0</v>
      </c>
      <c r="DD249" t="s">
        <v>3</v>
      </c>
      <c r="DE249" t="s">
        <v>3</v>
      </c>
      <c r="DF249">
        <f>ROUND(ROUND(AE249,2)*CX249,2)</f>
        <v>1.81</v>
      </c>
      <c r="DG249">
        <f>ROUND(ROUND(AF249,2)*CX249,2)</f>
        <v>0</v>
      </c>
      <c r="DH249">
        <f>ROUND(ROUND(AG249,2)*CX249,2)</f>
        <v>0</v>
      </c>
      <c r="DI249">
        <f>ROUND(ROUND(AH249,2)*CX249,2)</f>
        <v>0</v>
      </c>
      <c r="DJ249">
        <f>DF249</f>
        <v>1.81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ROW(Source!A310)</f>
        <v>310</v>
      </c>
      <c r="B250">
        <v>64873986</v>
      </c>
      <c r="C250">
        <v>64874890</v>
      </c>
      <c r="D250">
        <v>18410171</v>
      </c>
      <c r="E250">
        <v>1</v>
      </c>
      <c r="F250">
        <v>1</v>
      </c>
      <c r="G250">
        <v>1</v>
      </c>
      <c r="H250">
        <v>1</v>
      </c>
      <c r="I250" t="s">
        <v>403</v>
      </c>
      <c r="J250" t="s">
        <v>3</v>
      </c>
      <c r="K250" t="s">
        <v>404</v>
      </c>
      <c r="L250">
        <v>1369</v>
      </c>
      <c r="N250">
        <v>1013</v>
      </c>
      <c r="O250" t="s">
        <v>405</v>
      </c>
      <c r="P250" t="s">
        <v>405</v>
      </c>
      <c r="Q250">
        <v>1</v>
      </c>
      <c r="W250">
        <v>0</v>
      </c>
      <c r="X250">
        <v>1151098980</v>
      </c>
      <c r="Y250">
        <f t="shared" si="61"/>
        <v>1.22</v>
      </c>
      <c r="AA250">
        <v>0</v>
      </c>
      <c r="AB250">
        <v>0</v>
      </c>
      <c r="AC250">
        <v>0</v>
      </c>
      <c r="AD250">
        <v>8.9700000000000006</v>
      </c>
      <c r="AE250">
        <v>0</v>
      </c>
      <c r="AF250">
        <v>0</v>
      </c>
      <c r="AG250">
        <v>0</v>
      </c>
      <c r="AH250">
        <v>8.9700000000000006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1.22</v>
      </c>
      <c r="AU250" t="s">
        <v>3</v>
      </c>
      <c r="AV250">
        <v>1</v>
      </c>
      <c r="AW250">
        <v>2</v>
      </c>
      <c r="AX250">
        <v>64874896</v>
      </c>
      <c r="AY250">
        <v>1</v>
      </c>
      <c r="AZ250">
        <v>0</v>
      </c>
      <c r="BA250">
        <v>303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ROUND(AT250*Source!I310*AH250*AL250,0)</f>
        <v>11</v>
      </c>
      <c r="CV250">
        <f>ROUND(Y250*Source!I310,7)</f>
        <v>1.22</v>
      </c>
      <c r="CW250">
        <v>0</v>
      </c>
      <c r="CX250">
        <f>ROUND(Y250*Source!I310,7)</f>
        <v>1.22</v>
      </c>
      <c r="CY250">
        <f>AD250</f>
        <v>8.9700000000000006</v>
      </c>
      <c r="CZ250">
        <f>AH250</f>
        <v>8.9700000000000006</v>
      </c>
      <c r="DA250">
        <f>AL250</f>
        <v>1</v>
      </c>
      <c r="DB250">
        <f t="shared" si="62"/>
        <v>10.94</v>
      </c>
      <c r="DC250">
        <f t="shared" si="63"/>
        <v>0</v>
      </c>
      <c r="DD250" t="s">
        <v>3</v>
      </c>
      <c r="DE250" t="s">
        <v>3</v>
      </c>
      <c r="DF250">
        <f>ROUND(ROUND(AE250,0)*CX250,0)</f>
        <v>0</v>
      </c>
      <c r="DG250">
        <f>ROUND(ROUND(AF250,0)*CX250,0)</f>
        <v>0</v>
      </c>
      <c r="DH250">
        <f>ROUND(ROUND(AG250,0)*CX250,0)</f>
        <v>0</v>
      </c>
      <c r="DI250">
        <f>ROUND(ROUND(AH250,0)*CX250,0)</f>
        <v>11</v>
      </c>
      <c r="DJ250">
        <f>DI250</f>
        <v>11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ROW(Source!A310)</f>
        <v>310</v>
      </c>
      <c r="B251">
        <v>64873986</v>
      </c>
      <c r="C251">
        <v>64874890</v>
      </c>
      <c r="D251">
        <v>29172509</v>
      </c>
      <c r="E251">
        <v>1</v>
      </c>
      <c r="F251">
        <v>1</v>
      </c>
      <c r="G251">
        <v>1</v>
      </c>
      <c r="H251">
        <v>2</v>
      </c>
      <c r="I251" t="s">
        <v>406</v>
      </c>
      <c r="J251" t="s">
        <v>407</v>
      </c>
      <c r="K251" t="s">
        <v>408</v>
      </c>
      <c r="L251">
        <v>1368</v>
      </c>
      <c r="N251">
        <v>1011</v>
      </c>
      <c r="O251" t="s">
        <v>409</v>
      </c>
      <c r="P251" t="s">
        <v>409</v>
      </c>
      <c r="Q251">
        <v>1</v>
      </c>
      <c r="W251">
        <v>0</v>
      </c>
      <c r="X251">
        <v>646448148</v>
      </c>
      <c r="Y251">
        <f t="shared" si="61"/>
        <v>0.27</v>
      </c>
      <c r="AA251">
        <v>0</v>
      </c>
      <c r="AB251">
        <v>13.54</v>
      </c>
      <c r="AC251">
        <v>0</v>
      </c>
      <c r="AD251">
        <v>0</v>
      </c>
      <c r="AE251">
        <v>0</v>
      </c>
      <c r="AF251">
        <v>3.12</v>
      </c>
      <c r="AG251">
        <v>0</v>
      </c>
      <c r="AH251">
        <v>0</v>
      </c>
      <c r="AI251">
        <v>1</v>
      </c>
      <c r="AJ251">
        <v>4.34</v>
      </c>
      <c r="AK251">
        <v>50.93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0.27</v>
      </c>
      <c r="AU251" t="s">
        <v>3</v>
      </c>
      <c r="AV251">
        <v>0</v>
      </c>
      <c r="AW251">
        <v>2</v>
      </c>
      <c r="AX251">
        <v>64874897</v>
      </c>
      <c r="AY251">
        <v>1</v>
      </c>
      <c r="AZ251">
        <v>0</v>
      </c>
      <c r="BA251">
        <v>304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ROUND(Y251*Source!I310*DO251,7)</f>
        <v>0</v>
      </c>
      <c r="CX251">
        <f>ROUND(Y251*Source!I310,7)</f>
        <v>0.27</v>
      </c>
      <c r="CY251">
        <f>AB251</f>
        <v>13.54</v>
      </c>
      <c r="CZ251">
        <f>AF251</f>
        <v>3.12</v>
      </c>
      <c r="DA251">
        <f>AJ251</f>
        <v>4.34</v>
      </c>
      <c r="DB251">
        <f t="shared" si="62"/>
        <v>0.84</v>
      </c>
      <c r="DC251">
        <f t="shared" si="63"/>
        <v>0</v>
      </c>
      <c r="DD251" t="s">
        <v>3</v>
      </c>
      <c r="DE251" t="s">
        <v>3</v>
      </c>
      <c r="DF251">
        <f>ROUND(ROUND(AE251,0)*CX251,0)</f>
        <v>0</v>
      </c>
      <c r="DG251">
        <f>ROUND(ROUND(AF251*AJ251,0)*CX251,0)</f>
        <v>4</v>
      </c>
      <c r="DH251">
        <f>ROUND(ROUND(AG251*AK251,0)*CX251,0)</f>
        <v>0</v>
      </c>
      <c r="DI251">
        <f>ROUND(ROUND(AH251,0)*CX251,0)</f>
        <v>0</v>
      </c>
      <c r="DJ251">
        <f>DG251</f>
        <v>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ROW(Source!A310)</f>
        <v>310</v>
      </c>
      <c r="B252">
        <v>64873986</v>
      </c>
      <c r="C252">
        <v>64874890</v>
      </c>
      <c r="D252">
        <v>29174913</v>
      </c>
      <c r="E252">
        <v>1</v>
      </c>
      <c r="F252">
        <v>1</v>
      </c>
      <c r="G252">
        <v>1</v>
      </c>
      <c r="H252">
        <v>2</v>
      </c>
      <c r="I252" t="s">
        <v>410</v>
      </c>
      <c r="J252" t="s">
        <v>411</v>
      </c>
      <c r="K252" t="s">
        <v>412</v>
      </c>
      <c r="L252">
        <v>1368</v>
      </c>
      <c r="N252">
        <v>1011</v>
      </c>
      <c r="O252" t="s">
        <v>409</v>
      </c>
      <c r="P252" t="s">
        <v>409</v>
      </c>
      <c r="Q252">
        <v>1</v>
      </c>
      <c r="W252">
        <v>0</v>
      </c>
      <c r="X252">
        <v>1230759911</v>
      </c>
      <c r="Y252">
        <f t="shared" si="61"/>
        <v>0.01</v>
      </c>
      <c r="AA252">
        <v>0</v>
      </c>
      <c r="AB252">
        <v>2113</v>
      </c>
      <c r="AC252">
        <v>590.79</v>
      </c>
      <c r="AD252">
        <v>0</v>
      </c>
      <c r="AE252">
        <v>0</v>
      </c>
      <c r="AF252">
        <v>87.17</v>
      </c>
      <c r="AG252">
        <v>11.6</v>
      </c>
      <c r="AH252">
        <v>0</v>
      </c>
      <c r="AI252">
        <v>1</v>
      </c>
      <c r="AJ252">
        <v>24.24</v>
      </c>
      <c r="AK252">
        <v>50.93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0.01</v>
      </c>
      <c r="AU252" t="s">
        <v>3</v>
      </c>
      <c r="AV252">
        <v>0</v>
      </c>
      <c r="AW252">
        <v>2</v>
      </c>
      <c r="AX252">
        <v>64874898</v>
      </c>
      <c r="AY252">
        <v>1</v>
      </c>
      <c r="AZ252">
        <v>0</v>
      </c>
      <c r="BA252">
        <v>305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ROUND(Y252*Source!I310*DO252,7)</f>
        <v>0</v>
      </c>
      <c r="CX252">
        <f>ROUND(Y252*Source!I310,7)</f>
        <v>0.01</v>
      </c>
      <c r="CY252">
        <f>AB252</f>
        <v>2113</v>
      </c>
      <c r="CZ252">
        <f>AF252</f>
        <v>87.17</v>
      </c>
      <c r="DA252">
        <f>AJ252</f>
        <v>24.24</v>
      </c>
      <c r="DB252">
        <f t="shared" si="62"/>
        <v>0.87</v>
      </c>
      <c r="DC252">
        <f t="shared" si="63"/>
        <v>0.12</v>
      </c>
      <c r="DD252" t="s">
        <v>3</v>
      </c>
      <c r="DE252" t="s">
        <v>3</v>
      </c>
      <c r="DF252">
        <f>ROUND(ROUND(AE252,0)*CX252,0)</f>
        <v>0</v>
      </c>
      <c r="DG252">
        <f>ROUND(ROUND(AF252*AJ252,0)*CX252,0)</f>
        <v>21</v>
      </c>
      <c r="DH252">
        <f>ROUND(ROUND(AG252*AK252,0)*CX252,0)</f>
        <v>6</v>
      </c>
      <c r="DI252">
        <f>ROUND(ROUND(AH252,0)*CX252,0)</f>
        <v>0</v>
      </c>
      <c r="DJ252">
        <f>DG252</f>
        <v>21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ROW(Source!A310)</f>
        <v>310</v>
      </c>
      <c r="B253">
        <v>64873986</v>
      </c>
      <c r="C253">
        <v>64874890</v>
      </c>
      <c r="D253">
        <v>29110139</v>
      </c>
      <c r="E253">
        <v>1</v>
      </c>
      <c r="F253">
        <v>1</v>
      </c>
      <c r="G253">
        <v>1</v>
      </c>
      <c r="H253">
        <v>3</v>
      </c>
      <c r="I253" t="s">
        <v>413</v>
      </c>
      <c r="J253" t="s">
        <v>414</v>
      </c>
      <c r="K253" t="s">
        <v>415</v>
      </c>
      <c r="L253">
        <v>1346</v>
      </c>
      <c r="N253">
        <v>1009</v>
      </c>
      <c r="O253" t="s">
        <v>318</v>
      </c>
      <c r="P253" t="s">
        <v>318</v>
      </c>
      <c r="Q253">
        <v>1</v>
      </c>
      <c r="W253">
        <v>0</v>
      </c>
      <c r="X253">
        <v>-1947909329</v>
      </c>
      <c r="Y253">
        <f t="shared" si="61"/>
        <v>0.56000000000000005</v>
      </c>
      <c r="AA253">
        <v>307.56</v>
      </c>
      <c r="AB253">
        <v>0</v>
      </c>
      <c r="AC253">
        <v>0</v>
      </c>
      <c r="AD253">
        <v>0</v>
      </c>
      <c r="AE253">
        <v>23.09</v>
      </c>
      <c r="AF253">
        <v>0</v>
      </c>
      <c r="AG253">
        <v>0</v>
      </c>
      <c r="AH253">
        <v>0</v>
      </c>
      <c r="AI253">
        <v>13.32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0.56000000000000005</v>
      </c>
      <c r="AU253" t="s">
        <v>3</v>
      </c>
      <c r="AV253">
        <v>0</v>
      </c>
      <c r="AW253">
        <v>2</v>
      </c>
      <c r="AX253">
        <v>64874899</v>
      </c>
      <c r="AY253">
        <v>1</v>
      </c>
      <c r="AZ253">
        <v>0</v>
      </c>
      <c r="BA253">
        <v>306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ROUND(Y253*Source!I310,7)</f>
        <v>0.56000000000000005</v>
      </c>
      <c r="CY253">
        <f>AA253</f>
        <v>307.56</v>
      </c>
      <c r="CZ253">
        <f>AE253</f>
        <v>23.09</v>
      </c>
      <c r="DA253">
        <f>AI253</f>
        <v>13.32</v>
      </c>
      <c r="DB253">
        <f t="shared" si="62"/>
        <v>12.93</v>
      </c>
      <c r="DC253">
        <f t="shared" si="63"/>
        <v>0</v>
      </c>
      <c r="DD253" t="s">
        <v>3</v>
      </c>
      <c r="DE253" t="s">
        <v>3</v>
      </c>
      <c r="DF253">
        <f>ROUND(ROUND(AE253*AI253,0)*CX253,0)</f>
        <v>172</v>
      </c>
      <c r="DG253">
        <f>ROUND(ROUND(AF253,0)*CX253,0)</f>
        <v>0</v>
      </c>
      <c r="DH253">
        <f>ROUND(ROUND(AG253,0)*CX253,0)</f>
        <v>0</v>
      </c>
      <c r="DI253">
        <f>ROUND(ROUND(AH253,0)*CX253,0)</f>
        <v>0</v>
      </c>
      <c r="DJ253">
        <f>DF253</f>
        <v>172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ROW(Source!A310)</f>
        <v>310</v>
      </c>
      <c r="B254">
        <v>64873986</v>
      </c>
      <c r="C254">
        <v>64874890</v>
      </c>
      <c r="D254">
        <v>29114247</v>
      </c>
      <c r="E254">
        <v>1</v>
      </c>
      <c r="F254">
        <v>1</v>
      </c>
      <c r="G254">
        <v>1</v>
      </c>
      <c r="H254">
        <v>3</v>
      </c>
      <c r="I254" t="s">
        <v>416</v>
      </c>
      <c r="J254" t="s">
        <v>417</v>
      </c>
      <c r="K254" t="s">
        <v>418</v>
      </c>
      <c r="L254">
        <v>1348</v>
      </c>
      <c r="N254">
        <v>1009</v>
      </c>
      <c r="O254" t="s">
        <v>419</v>
      </c>
      <c r="P254" t="s">
        <v>419</v>
      </c>
      <c r="Q254">
        <v>1000</v>
      </c>
      <c r="W254">
        <v>0</v>
      </c>
      <c r="X254">
        <v>969423507</v>
      </c>
      <c r="Y254">
        <f t="shared" si="61"/>
        <v>2.0000000000000001E-4</v>
      </c>
      <c r="AA254">
        <v>136956.15</v>
      </c>
      <c r="AB254">
        <v>0</v>
      </c>
      <c r="AC254">
        <v>0</v>
      </c>
      <c r="AD254">
        <v>0</v>
      </c>
      <c r="AE254">
        <v>9040.01</v>
      </c>
      <c r="AF254">
        <v>0</v>
      </c>
      <c r="AG254">
        <v>0</v>
      </c>
      <c r="AH254">
        <v>0</v>
      </c>
      <c r="AI254">
        <v>15.15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2.0000000000000001E-4</v>
      </c>
      <c r="AU254" t="s">
        <v>3</v>
      </c>
      <c r="AV254">
        <v>0</v>
      </c>
      <c r="AW254">
        <v>2</v>
      </c>
      <c r="AX254">
        <v>64874900</v>
      </c>
      <c r="AY254">
        <v>1</v>
      </c>
      <c r="AZ254">
        <v>0</v>
      </c>
      <c r="BA254">
        <v>307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ROUND(Y254*Source!I310,7)</f>
        <v>2.0000000000000001E-4</v>
      </c>
      <c r="CY254">
        <f>AA254</f>
        <v>136956.15</v>
      </c>
      <c r="CZ254">
        <f>AE254</f>
        <v>9040.01</v>
      </c>
      <c r="DA254">
        <f>AI254</f>
        <v>15.15</v>
      </c>
      <c r="DB254">
        <f t="shared" si="62"/>
        <v>1.81</v>
      </c>
      <c r="DC254">
        <f t="shared" si="63"/>
        <v>0</v>
      </c>
      <c r="DD254" t="s">
        <v>3</v>
      </c>
      <c r="DE254" t="s">
        <v>3</v>
      </c>
      <c r="DF254">
        <f>ROUND(ROUND(AE254*AI254,0)*CX254,0)</f>
        <v>27</v>
      </c>
      <c r="DG254">
        <f>ROUND(ROUND(AF254,0)*CX254,0)</f>
        <v>0</v>
      </c>
      <c r="DH254">
        <f>ROUND(ROUND(AG254,0)*CX254,0)</f>
        <v>0</v>
      </c>
      <c r="DI254">
        <f>ROUND(ROUND(AH254,0)*CX254,0)</f>
        <v>0</v>
      </c>
      <c r="DJ254">
        <f>DF254</f>
        <v>27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ROW(Source!A313)</f>
        <v>313</v>
      </c>
      <c r="B255">
        <v>64873989</v>
      </c>
      <c r="C255">
        <v>64874903</v>
      </c>
      <c r="D255">
        <v>18410572</v>
      </c>
      <c r="E255">
        <v>1</v>
      </c>
      <c r="F255">
        <v>1</v>
      </c>
      <c r="G255">
        <v>1</v>
      </c>
      <c r="H255">
        <v>1</v>
      </c>
      <c r="I255" t="s">
        <v>430</v>
      </c>
      <c r="J255" t="s">
        <v>3</v>
      </c>
      <c r="K255" t="s">
        <v>431</v>
      </c>
      <c r="L255">
        <v>1369</v>
      </c>
      <c r="N255">
        <v>1013</v>
      </c>
      <c r="O255" t="s">
        <v>405</v>
      </c>
      <c r="P255" t="s">
        <v>405</v>
      </c>
      <c r="Q255">
        <v>1</v>
      </c>
      <c r="W255">
        <v>0</v>
      </c>
      <c r="X255">
        <v>-546915240</v>
      </c>
      <c r="Y255">
        <f t="shared" si="61"/>
        <v>8.18</v>
      </c>
      <c r="AA255">
        <v>0</v>
      </c>
      <c r="AB255">
        <v>0</v>
      </c>
      <c r="AC255">
        <v>0</v>
      </c>
      <c r="AD255">
        <v>8.74</v>
      </c>
      <c r="AE255">
        <v>0</v>
      </c>
      <c r="AF255">
        <v>0</v>
      </c>
      <c r="AG255">
        <v>0</v>
      </c>
      <c r="AH255">
        <v>8.74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8.18</v>
      </c>
      <c r="AU255" t="s">
        <v>3</v>
      </c>
      <c r="AV255">
        <v>1</v>
      </c>
      <c r="AW255">
        <v>2</v>
      </c>
      <c r="AX255">
        <v>64874914</v>
      </c>
      <c r="AY255">
        <v>1</v>
      </c>
      <c r="AZ255">
        <v>0</v>
      </c>
      <c r="BA255">
        <v>309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ROUND(AT255*Source!I313*AH255*AL255,0)</f>
        <v>71</v>
      </c>
      <c r="CV255">
        <f>ROUND(Y255*Source!I313,7)</f>
        <v>8.18</v>
      </c>
      <c r="CW255">
        <v>0</v>
      </c>
      <c r="CX255">
        <f>ROUND(Y255*Source!I313,7)</f>
        <v>8.18</v>
      </c>
      <c r="CY255">
        <f>AD255</f>
        <v>8.74</v>
      </c>
      <c r="CZ255">
        <f>AH255</f>
        <v>8.74</v>
      </c>
      <c r="DA255">
        <f>AL255</f>
        <v>1</v>
      </c>
      <c r="DB255">
        <f t="shared" si="62"/>
        <v>71.489999999999995</v>
      </c>
      <c r="DC255">
        <f t="shared" si="63"/>
        <v>0</v>
      </c>
      <c r="DD255" t="s">
        <v>3</v>
      </c>
      <c r="DE255" t="s">
        <v>3</v>
      </c>
      <c r="DF255">
        <f t="shared" ref="DF255:DF264" si="75">ROUND(ROUND(AE255,2)*CX255,2)</f>
        <v>0</v>
      </c>
      <c r="DG255">
        <f t="shared" ref="DG255:DG264" si="76">ROUND(ROUND(AF255,2)*CX255,2)</f>
        <v>0</v>
      </c>
      <c r="DH255">
        <f t="shared" ref="DH255:DH264" si="77">ROUND(ROUND(AG255,2)*CX255,2)</f>
        <v>0</v>
      </c>
      <c r="DI255">
        <f t="shared" ref="DI255:DI264" si="78">ROUND(ROUND(AH255,2)*CX255,2)</f>
        <v>71.489999999999995</v>
      </c>
      <c r="DJ255">
        <f>DI255</f>
        <v>71.489999999999995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ROW(Source!A313)</f>
        <v>313</v>
      </c>
      <c r="B256">
        <v>64873989</v>
      </c>
      <c r="C256">
        <v>64874903</v>
      </c>
      <c r="D256">
        <v>121548</v>
      </c>
      <c r="E256">
        <v>1</v>
      </c>
      <c r="F256">
        <v>1</v>
      </c>
      <c r="G256">
        <v>1</v>
      </c>
      <c r="H256">
        <v>1</v>
      </c>
      <c r="I256" t="s">
        <v>34</v>
      </c>
      <c r="J256" t="s">
        <v>3</v>
      </c>
      <c r="K256" t="s">
        <v>422</v>
      </c>
      <c r="L256">
        <v>608254</v>
      </c>
      <c r="N256">
        <v>1013</v>
      </c>
      <c r="O256" t="s">
        <v>423</v>
      </c>
      <c r="P256" t="s">
        <v>423</v>
      </c>
      <c r="Q256">
        <v>1</v>
      </c>
      <c r="W256">
        <v>0</v>
      </c>
      <c r="X256">
        <v>-185737400</v>
      </c>
      <c r="Y256">
        <f t="shared" si="61"/>
        <v>0.05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0.05</v>
      </c>
      <c r="AU256" t="s">
        <v>3</v>
      </c>
      <c r="AV256">
        <v>2</v>
      </c>
      <c r="AW256">
        <v>2</v>
      </c>
      <c r="AX256">
        <v>64874915</v>
      </c>
      <c r="AY256">
        <v>1</v>
      </c>
      <c r="AZ256">
        <v>0</v>
      </c>
      <c r="BA256">
        <v>310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ROUND(Y256*Source!I313,7)</f>
        <v>0.05</v>
      </c>
      <c r="CY256">
        <f>AD256</f>
        <v>0</v>
      </c>
      <c r="CZ256">
        <f>AH256</f>
        <v>0</v>
      </c>
      <c r="DA256">
        <f>AL256</f>
        <v>1</v>
      </c>
      <c r="DB256">
        <f t="shared" si="62"/>
        <v>0</v>
      </c>
      <c r="DC256">
        <f t="shared" si="63"/>
        <v>0</v>
      </c>
      <c r="DD256" t="s">
        <v>3</v>
      </c>
      <c r="DE256" t="s">
        <v>3</v>
      </c>
      <c r="DF256">
        <f t="shared" si="75"/>
        <v>0</v>
      </c>
      <c r="DG256">
        <f t="shared" si="76"/>
        <v>0</v>
      </c>
      <c r="DH256">
        <f t="shared" si="77"/>
        <v>0</v>
      </c>
      <c r="DI256">
        <f t="shared" si="78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ROW(Source!A313)</f>
        <v>313</v>
      </c>
      <c r="B257">
        <v>64873989</v>
      </c>
      <c r="C257">
        <v>64874903</v>
      </c>
      <c r="D257">
        <v>29172379</v>
      </c>
      <c r="E257">
        <v>1</v>
      </c>
      <c r="F257">
        <v>1</v>
      </c>
      <c r="G257">
        <v>1</v>
      </c>
      <c r="H257">
        <v>2</v>
      </c>
      <c r="I257" t="s">
        <v>424</v>
      </c>
      <c r="J257" t="s">
        <v>425</v>
      </c>
      <c r="K257" t="s">
        <v>426</v>
      </c>
      <c r="L257">
        <v>1368</v>
      </c>
      <c r="N257">
        <v>1011</v>
      </c>
      <c r="O257" t="s">
        <v>409</v>
      </c>
      <c r="P257" t="s">
        <v>409</v>
      </c>
      <c r="Q257">
        <v>1</v>
      </c>
      <c r="W257">
        <v>0</v>
      </c>
      <c r="X257">
        <v>1106923569</v>
      </c>
      <c r="Y257">
        <f t="shared" ref="Y257:Y320" si="79">AT257</f>
        <v>0.05</v>
      </c>
      <c r="AA257">
        <v>0</v>
      </c>
      <c r="AB257">
        <v>112</v>
      </c>
      <c r="AC257">
        <v>13.5</v>
      </c>
      <c r="AD257">
        <v>0</v>
      </c>
      <c r="AE257">
        <v>0</v>
      </c>
      <c r="AF257">
        <v>112</v>
      </c>
      <c r="AG257">
        <v>13.5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0.05</v>
      </c>
      <c r="AU257" t="s">
        <v>3</v>
      </c>
      <c r="AV257">
        <v>0</v>
      </c>
      <c r="AW257">
        <v>2</v>
      </c>
      <c r="AX257">
        <v>64874916</v>
      </c>
      <c r="AY257">
        <v>1</v>
      </c>
      <c r="AZ257">
        <v>0</v>
      </c>
      <c r="BA257">
        <v>311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ROUND(Y257*Source!I313*DO257,7)</f>
        <v>0</v>
      </c>
      <c r="CX257">
        <f>ROUND(Y257*Source!I313,7)</f>
        <v>0.05</v>
      </c>
      <c r="CY257">
        <f>AB257</f>
        <v>112</v>
      </c>
      <c r="CZ257">
        <f>AF257</f>
        <v>112</v>
      </c>
      <c r="DA257">
        <f>AJ257</f>
        <v>1</v>
      </c>
      <c r="DB257">
        <f t="shared" ref="DB257:DB320" si="80">ROUND(ROUND(AT257*CZ257,2),2)</f>
        <v>5.6</v>
      </c>
      <c r="DC257">
        <f t="shared" ref="DC257:DC320" si="81">ROUND(ROUND(AT257*AG257,2),2)</f>
        <v>0.68</v>
      </c>
      <c r="DD257" t="s">
        <v>3</v>
      </c>
      <c r="DE257" t="s">
        <v>3</v>
      </c>
      <c r="DF257">
        <f t="shared" si="75"/>
        <v>0</v>
      </c>
      <c r="DG257">
        <f t="shared" si="76"/>
        <v>5.6</v>
      </c>
      <c r="DH257">
        <f t="shared" si="77"/>
        <v>0.68</v>
      </c>
      <c r="DI257">
        <f t="shared" si="78"/>
        <v>0</v>
      </c>
      <c r="DJ257">
        <f>DG257</f>
        <v>5.6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ROW(Source!A313)</f>
        <v>313</v>
      </c>
      <c r="B258">
        <v>64873989</v>
      </c>
      <c r="C258">
        <v>64874903</v>
      </c>
      <c r="D258">
        <v>29172509</v>
      </c>
      <c r="E258">
        <v>1</v>
      </c>
      <c r="F258">
        <v>1</v>
      </c>
      <c r="G258">
        <v>1</v>
      </c>
      <c r="H258">
        <v>2</v>
      </c>
      <c r="I258" t="s">
        <v>406</v>
      </c>
      <c r="J258" t="s">
        <v>407</v>
      </c>
      <c r="K258" t="s">
        <v>408</v>
      </c>
      <c r="L258">
        <v>1368</v>
      </c>
      <c r="N258">
        <v>1011</v>
      </c>
      <c r="O258" t="s">
        <v>409</v>
      </c>
      <c r="P258" t="s">
        <v>409</v>
      </c>
      <c r="Q258">
        <v>1</v>
      </c>
      <c r="W258">
        <v>0</v>
      </c>
      <c r="X258">
        <v>646448148</v>
      </c>
      <c r="Y258">
        <f t="shared" si="79"/>
        <v>1.87</v>
      </c>
      <c r="AA258">
        <v>0</v>
      </c>
      <c r="AB258">
        <v>3.12</v>
      </c>
      <c r="AC258">
        <v>0</v>
      </c>
      <c r="AD258">
        <v>0</v>
      </c>
      <c r="AE258">
        <v>0</v>
      </c>
      <c r="AF258">
        <v>3.12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1.87</v>
      </c>
      <c r="AU258" t="s">
        <v>3</v>
      </c>
      <c r="AV258">
        <v>0</v>
      </c>
      <c r="AW258">
        <v>2</v>
      </c>
      <c r="AX258">
        <v>64874917</v>
      </c>
      <c r="AY258">
        <v>1</v>
      </c>
      <c r="AZ258">
        <v>0</v>
      </c>
      <c r="BA258">
        <v>312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ROUND(Y258*Source!I313*DO258,7)</f>
        <v>0</v>
      </c>
      <c r="CX258">
        <f>ROUND(Y258*Source!I313,7)</f>
        <v>1.87</v>
      </c>
      <c r="CY258">
        <f>AB258</f>
        <v>3.12</v>
      </c>
      <c r="CZ258">
        <f>AF258</f>
        <v>3.12</v>
      </c>
      <c r="DA258">
        <f>AJ258</f>
        <v>1</v>
      </c>
      <c r="DB258">
        <f t="shared" si="80"/>
        <v>5.83</v>
      </c>
      <c r="DC258">
        <f t="shared" si="81"/>
        <v>0</v>
      </c>
      <c r="DD258" t="s">
        <v>3</v>
      </c>
      <c r="DE258" t="s">
        <v>3</v>
      </c>
      <c r="DF258">
        <f t="shared" si="75"/>
        <v>0</v>
      </c>
      <c r="DG258">
        <f t="shared" si="76"/>
        <v>5.83</v>
      </c>
      <c r="DH258">
        <f t="shared" si="77"/>
        <v>0</v>
      </c>
      <c r="DI258">
        <f t="shared" si="78"/>
        <v>0</v>
      </c>
      <c r="DJ258">
        <f>DG258</f>
        <v>5.83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ROW(Source!A313)</f>
        <v>313</v>
      </c>
      <c r="B259">
        <v>64873989</v>
      </c>
      <c r="C259">
        <v>64874903</v>
      </c>
      <c r="D259">
        <v>29172657</v>
      </c>
      <c r="E259">
        <v>1</v>
      </c>
      <c r="F259">
        <v>1</v>
      </c>
      <c r="G259">
        <v>1</v>
      </c>
      <c r="H259">
        <v>2</v>
      </c>
      <c r="I259" t="s">
        <v>432</v>
      </c>
      <c r="J259" t="s">
        <v>433</v>
      </c>
      <c r="K259" t="s">
        <v>434</v>
      </c>
      <c r="L259">
        <v>1368</v>
      </c>
      <c r="N259">
        <v>1011</v>
      </c>
      <c r="O259" t="s">
        <v>409</v>
      </c>
      <c r="P259" t="s">
        <v>409</v>
      </c>
      <c r="Q259">
        <v>1</v>
      </c>
      <c r="W259">
        <v>0</v>
      </c>
      <c r="X259">
        <v>1474986261</v>
      </c>
      <c r="Y259">
        <f t="shared" si="79"/>
        <v>1.07</v>
      </c>
      <c r="AA259">
        <v>0</v>
      </c>
      <c r="AB259">
        <v>8.1</v>
      </c>
      <c r="AC259">
        <v>0</v>
      </c>
      <c r="AD259">
        <v>0</v>
      </c>
      <c r="AE259">
        <v>0</v>
      </c>
      <c r="AF259">
        <v>8.1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1.07</v>
      </c>
      <c r="AU259" t="s">
        <v>3</v>
      </c>
      <c r="AV259">
        <v>0</v>
      </c>
      <c r="AW259">
        <v>2</v>
      </c>
      <c r="AX259">
        <v>64874918</v>
      </c>
      <c r="AY259">
        <v>1</v>
      </c>
      <c r="AZ259">
        <v>0</v>
      </c>
      <c r="BA259">
        <v>313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ROUND(Y259*Source!I313*DO259,7)</f>
        <v>0</v>
      </c>
      <c r="CX259">
        <f>ROUND(Y259*Source!I313,7)</f>
        <v>1.07</v>
      </c>
      <c r="CY259">
        <f>AB259</f>
        <v>8.1</v>
      </c>
      <c r="CZ259">
        <f>AF259</f>
        <v>8.1</v>
      </c>
      <c r="DA259">
        <f>AJ259</f>
        <v>1</v>
      </c>
      <c r="DB259">
        <f t="shared" si="80"/>
        <v>8.67</v>
      </c>
      <c r="DC259">
        <f t="shared" si="81"/>
        <v>0</v>
      </c>
      <c r="DD259" t="s">
        <v>3</v>
      </c>
      <c r="DE259" t="s">
        <v>3</v>
      </c>
      <c r="DF259">
        <f t="shared" si="75"/>
        <v>0</v>
      </c>
      <c r="DG259">
        <f t="shared" si="76"/>
        <v>8.67</v>
      </c>
      <c r="DH259">
        <f t="shared" si="77"/>
        <v>0</v>
      </c>
      <c r="DI259">
        <f t="shared" si="78"/>
        <v>0</v>
      </c>
      <c r="DJ259">
        <f>DG259</f>
        <v>8.67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ROW(Source!A313)</f>
        <v>313</v>
      </c>
      <c r="B260">
        <v>64873989</v>
      </c>
      <c r="C260">
        <v>64874903</v>
      </c>
      <c r="D260">
        <v>29174913</v>
      </c>
      <c r="E260">
        <v>1</v>
      </c>
      <c r="F260">
        <v>1</v>
      </c>
      <c r="G260">
        <v>1</v>
      </c>
      <c r="H260">
        <v>2</v>
      </c>
      <c r="I260" t="s">
        <v>410</v>
      </c>
      <c r="J260" t="s">
        <v>411</v>
      </c>
      <c r="K260" t="s">
        <v>412</v>
      </c>
      <c r="L260">
        <v>1368</v>
      </c>
      <c r="N260">
        <v>1011</v>
      </c>
      <c r="O260" t="s">
        <v>409</v>
      </c>
      <c r="P260" t="s">
        <v>409</v>
      </c>
      <c r="Q260">
        <v>1</v>
      </c>
      <c r="W260">
        <v>0</v>
      </c>
      <c r="X260">
        <v>1230759911</v>
      </c>
      <c r="Y260">
        <f t="shared" si="79"/>
        <v>0.09</v>
      </c>
      <c r="AA260">
        <v>0</v>
      </c>
      <c r="AB260">
        <v>87.17</v>
      </c>
      <c r="AC260">
        <v>11.6</v>
      </c>
      <c r="AD260">
        <v>0</v>
      </c>
      <c r="AE260">
        <v>0</v>
      </c>
      <c r="AF260">
        <v>87.17</v>
      </c>
      <c r="AG260">
        <v>11.6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0.09</v>
      </c>
      <c r="AU260" t="s">
        <v>3</v>
      </c>
      <c r="AV260">
        <v>0</v>
      </c>
      <c r="AW260">
        <v>2</v>
      </c>
      <c r="AX260">
        <v>64874919</v>
      </c>
      <c r="AY260">
        <v>1</v>
      </c>
      <c r="AZ260">
        <v>0</v>
      </c>
      <c r="BA260">
        <v>314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ROUND(Y260*Source!I313*DO260,7)</f>
        <v>0</v>
      </c>
      <c r="CX260">
        <f>ROUND(Y260*Source!I313,7)</f>
        <v>0.09</v>
      </c>
      <c r="CY260">
        <f>AB260</f>
        <v>87.17</v>
      </c>
      <c r="CZ260">
        <f>AF260</f>
        <v>87.17</v>
      </c>
      <c r="DA260">
        <f>AJ260</f>
        <v>1</v>
      </c>
      <c r="DB260">
        <f t="shared" si="80"/>
        <v>7.85</v>
      </c>
      <c r="DC260">
        <f t="shared" si="81"/>
        <v>1.04</v>
      </c>
      <c r="DD260" t="s">
        <v>3</v>
      </c>
      <c r="DE260" t="s">
        <v>3</v>
      </c>
      <c r="DF260">
        <f t="shared" si="75"/>
        <v>0</v>
      </c>
      <c r="DG260">
        <f t="shared" si="76"/>
        <v>7.85</v>
      </c>
      <c r="DH260">
        <f t="shared" si="77"/>
        <v>1.04</v>
      </c>
      <c r="DI260">
        <f t="shared" si="78"/>
        <v>0</v>
      </c>
      <c r="DJ260">
        <f>DG260</f>
        <v>7.85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ROW(Source!A313)</f>
        <v>313</v>
      </c>
      <c r="B261">
        <v>64873989</v>
      </c>
      <c r="C261">
        <v>64874903</v>
      </c>
      <c r="D261">
        <v>29113986</v>
      </c>
      <c r="E261">
        <v>1</v>
      </c>
      <c r="F261">
        <v>1</v>
      </c>
      <c r="G261">
        <v>1</v>
      </c>
      <c r="H261">
        <v>3</v>
      </c>
      <c r="I261" t="s">
        <v>435</v>
      </c>
      <c r="J261" t="s">
        <v>436</v>
      </c>
      <c r="K261" t="s">
        <v>437</v>
      </c>
      <c r="L261">
        <v>1348</v>
      </c>
      <c r="N261">
        <v>1009</v>
      </c>
      <c r="O261" t="s">
        <v>419</v>
      </c>
      <c r="P261" t="s">
        <v>419</v>
      </c>
      <c r="Q261">
        <v>1000</v>
      </c>
      <c r="W261">
        <v>0</v>
      </c>
      <c r="X261">
        <v>-2063358494</v>
      </c>
      <c r="Y261">
        <f t="shared" si="79"/>
        <v>2.7E-4</v>
      </c>
      <c r="AA261">
        <v>10362</v>
      </c>
      <c r="AB261">
        <v>0</v>
      </c>
      <c r="AC261">
        <v>0</v>
      </c>
      <c r="AD261">
        <v>0</v>
      </c>
      <c r="AE261">
        <v>10362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2.7E-4</v>
      </c>
      <c r="AU261" t="s">
        <v>3</v>
      </c>
      <c r="AV261">
        <v>0</v>
      </c>
      <c r="AW261">
        <v>2</v>
      </c>
      <c r="AX261">
        <v>64874920</v>
      </c>
      <c r="AY261">
        <v>1</v>
      </c>
      <c r="AZ261">
        <v>0</v>
      </c>
      <c r="BA261">
        <v>315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ROUND(Y261*Source!I313,7)</f>
        <v>2.7E-4</v>
      </c>
      <c r="CY261">
        <f>AA261</f>
        <v>10362</v>
      </c>
      <c r="CZ261">
        <f>AE261</f>
        <v>10362</v>
      </c>
      <c r="DA261">
        <f>AI261</f>
        <v>1</v>
      </c>
      <c r="DB261">
        <f t="shared" si="80"/>
        <v>2.8</v>
      </c>
      <c r="DC261">
        <f t="shared" si="81"/>
        <v>0</v>
      </c>
      <c r="DD261" t="s">
        <v>3</v>
      </c>
      <c r="DE261" t="s">
        <v>3</v>
      </c>
      <c r="DF261">
        <f t="shared" si="75"/>
        <v>2.8</v>
      </c>
      <c r="DG261">
        <f t="shared" si="76"/>
        <v>0</v>
      </c>
      <c r="DH261">
        <f t="shared" si="77"/>
        <v>0</v>
      </c>
      <c r="DI261">
        <f t="shared" si="78"/>
        <v>0</v>
      </c>
      <c r="DJ261">
        <f>DF261</f>
        <v>2.8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ROW(Source!A313)</f>
        <v>313</v>
      </c>
      <c r="B262">
        <v>64873989</v>
      </c>
      <c r="C262">
        <v>64874903</v>
      </c>
      <c r="D262">
        <v>29110139</v>
      </c>
      <c r="E262">
        <v>1</v>
      </c>
      <c r="F262">
        <v>1</v>
      </c>
      <c r="G262">
        <v>1</v>
      </c>
      <c r="H262">
        <v>3</v>
      </c>
      <c r="I262" t="s">
        <v>413</v>
      </c>
      <c r="J262" t="s">
        <v>414</v>
      </c>
      <c r="K262" t="s">
        <v>415</v>
      </c>
      <c r="L262">
        <v>1346</v>
      </c>
      <c r="N262">
        <v>1009</v>
      </c>
      <c r="O262" t="s">
        <v>318</v>
      </c>
      <c r="P262" t="s">
        <v>318</v>
      </c>
      <c r="Q262">
        <v>1</v>
      </c>
      <c r="W262">
        <v>0</v>
      </c>
      <c r="X262">
        <v>-1947909329</v>
      </c>
      <c r="Y262">
        <f t="shared" si="79"/>
        <v>0.2</v>
      </c>
      <c r="AA262">
        <v>23.09</v>
      </c>
      <c r="AB262">
        <v>0</v>
      </c>
      <c r="AC262">
        <v>0</v>
      </c>
      <c r="AD262">
        <v>0</v>
      </c>
      <c r="AE262">
        <v>23.09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0.2</v>
      </c>
      <c r="AU262" t="s">
        <v>3</v>
      </c>
      <c r="AV262">
        <v>0</v>
      </c>
      <c r="AW262">
        <v>2</v>
      </c>
      <c r="AX262">
        <v>64874921</v>
      </c>
      <c r="AY262">
        <v>1</v>
      </c>
      <c r="AZ262">
        <v>0</v>
      </c>
      <c r="BA262">
        <v>316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ROUND(Y262*Source!I313,7)</f>
        <v>0.2</v>
      </c>
      <c r="CY262">
        <f>AA262</f>
        <v>23.09</v>
      </c>
      <c r="CZ262">
        <f>AE262</f>
        <v>23.09</v>
      </c>
      <c r="DA262">
        <f>AI262</f>
        <v>1</v>
      </c>
      <c r="DB262">
        <f t="shared" si="80"/>
        <v>4.62</v>
      </c>
      <c r="DC262">
        <f t="shared" si="81"/>
        <v>0</v>
      </c>
      <c r="DD262" t="s">
        <v>3</v>
      </c>
      <c r="DE262" t="s">
        <v>3</v>
      </c>
      <c r="DF262">
        <f t="shared" si="75"/>
        <v>4.62</v>
      </c>
      <c r="DG262">
        <f t="shared" si="76"/>
        <v>0</v>
      </c>
      <c r="DH262">
        <f t="shared" si="77"/>
        <v>0</v>
      </c>
      <c r="DI262">
        <f t="shared" si="78"/>
        <v>0</v>
      </c>
      <c r="DJ262">
        <f>DF262</f>
        <v>4.62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ROW(Source!A313)</f>
        <v>313</v>
      </c>
      <c r="B263">
        <v>64873989</v>
      </c>
      <c r="C263">
        <v>64874903</v>
      </c>
      <c r="D263">
        <v>29114247</v>
      </c>
      <c r="E263">
        <v>1</v>
      </c>
      <c r="F263">
        <v>1</v>
      </c>
      <c r="G263">
        <v>1</v>
      </c>
      <c r="H263">
        <v>3</v>
      </c>
      <c r="I263" t="s">
        <v>416</v>
      </c>
      <c r="J263" t="s">
        <v>417</v>
      </c>
      <c r="K263" t="s">
        <v>418</v>
      </c>
      <c r="L263">
        <v>1348</v>
      </c>
      <c r="N263">
        <v>1009</v>
      </c>
      <c r="O263" t="s">
        <v>419</v>
      </c>
      <c r="P263" t="s">
        <v>419</v>
      </c>
      <c r="Q263">
        <v>1000</v>
      </c>
      <c r="W263">
        <v>0</v>
      </c>
      <c r="X263">
        <v>969423507</v>
      </c>
      <c r="Y263">
        <f t="shared" si="79"/>
        <v>8.9999999999999998E-4</v>
      </c>
      <c r="AA263">
        <v>9040.01</v>
      </c>
      <c r="AB263">
        <v>0</v>
      </c>
      <c r="AC263">
        <v>0</v>
      </c>
      <c r="AD263">
        <v>0</v>
      </c>
      <c r="AE263">
        <v>9040.01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8.9999999999999998E-4</v>
      </c>
      <c r="AU263" t="s">
        <v>3</v>
      </c>
      <c r="AV263">
        <v>0</v>
      </c>
      <c r="AW263">
        <v>2</v>
      </c>
      <c r="AX263">
        <v>64874922</v>
      </c>
      <c r="AY263">
        <v>1</v>
      </c>
      <c r="AZ263">
        <v>0</v>
      </c>
      <c r="BA263">
        <v>317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ROUND(Y263*Source!I313,7)</f>
        <v>8.9999999999999998E-4</v>
      </c>
      <c r="CY263">
        <f>AA263</f>
        <v>9040.01</v>
      </c>
      <c r="CZ263">
        <f>AE263</f>
        <v>9040.01</v>
      </c>
      <c r="DA263">
        <f>AI263</f>
        <v>1</v>
      </c>
      <c r="DB263">
        <f t="shared" si="80"/>
        <v>8.14</v>
      </c>
      <c r="DC263">
        <f t="shared" si="81"/>
        <v>0</v>
      </c>
      <c r="DD263" t="s">
        <v>3</v>
      </c>
      <c r="DE263" t="s">
        <v>3</v>
      </c>
      <c r="DF263">
        <f t="shared" si="75"/>
        <v>8.14</v>
      </c>
      <c r="DG263">
        <f t="shared" si="76"/>
        <v>0</v>
      </c>
      <c r="DH263">
        <f t="shared" si="77"/>
        <v>0</v>
      </c>
      <c r="DI263">
        <f t="shared" si="78"/>
        <v>0</v>
      </c>
      <c r="DJ263">
        <f>DF263</f>
        <v>8.14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ROW(Source!A313)</f>
        <v>313</v>
      </c>
      <c r="B264">
        <v>64873989</v>
      </c>
      <c r="C264">
        <v>64874903</v>
      </c>
      <c r="D264">
        <v>29160605</v>
      </c>
      <c r="E264">
        <v>1</v>
      </c>
      <c r="F264">
        <v>1</v>
      </c>
      <c r="G264">
        <v>1</v>
      </c>
      <c r="H264">
        <v>3</v>
      </c>
      <c r="I264" t="s">
        <v>438</v>
      </c>
      <c r="J264" t="s">
        <v>439</v>
      </c>
      <c r="K264" t="s">
        <v>440</v>
      </c>
      <c r="L264">
        <v>1354</v>
      </c>
      <c r="N264">
        <v>1010</v>
      </c>
      <c r="O264" t="s">
        <v>54</v>
      </c>
      <c r="P264" t="s">
        <v>54</v>
      </c>
      <c r="Q264">
        <v>1</v>
      </c>
      <c r="W264">
        <v>0</v>
      </c>
      <c r="X264">
        <v>-725433904</v>
      </c>
      <c r="Y264">
        <f t="shared" si="79"/>
        <v>2</v>
      </c>
      <c r="AA264">
        <v>23</v>
      </c>
      <c r="AB264">
        <v>0</v>
      </c>
      <c r="AC264">
        <v>0</v>
      </c>
      <c r="AD264">
        <v>0</v>
      </c>
      <c r="AE264">
        <v>23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2</v>
      </c>
      <c r="AU264" t="s">
        <v>3</v>
      </c>
      <c r="AV264">
        <v>0</v>
      </c>
      <c r="AW264">
        <v>2</v>
      </c>
      <c r="AX264">
        <v>64874924</v>
      </c>
      <c r="AY264">
        <v>1</v>
      </c>
      <c r="AZ264">
        <v>0</v>
      </c>
      <c r="BA264">
        <v>319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ROUND(Y264*Source!I313,7)</f>
        <v>2</v>
      </c>
      <c r="CY264">
        <f>AA264</f>
        <v>23</v>
      </c>
      <c r="CZ264">
        <f>AE264</f>
        <v>23</v>
      </c>
      <c r="DA264">
        <f>AI264</f>
        <v>1</v>
      </c>
      <c r="DB264">
        <f t="shared" si="80"/>
        <v>46</v>
      </c>
      <c r="DC264">
        <f t="shared" si="81"/>
        <v>0</v>
      </c>
      <c r="DD264" t="s">
        <v>3</v>
      </c>
      <c r="DE264" t="s">
        <v>3</v>
      </c>
      <c r="DF264">
        <f t="shared" si="75"/>
        <v>46</v>
      </c>
      <c r="DG264">
        <f t="shared" si="76"/>
        <v>0</v>
      </c>
      <c r="DH264">
        <f t="shared" si="77"/>
        <v>0</v>
      </c>
      <c r="DI264">
        <f t="shared" si="78"/>
        <v>0</v>
      </c>
      <c r="DJ264">
        <f>DF264</f>
        <v>46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ROW(Source!A314)</f>
        <v>314</v>
      </c>
      <c r="B265">
        <v>64873986</v>
      </c>
      <c r="C265">
        <v>64874903</v>
      </c>
      <c r="D265">
        <v>18410572</v>
      </c>
      <c r="E265">
        <v>1</v>
      </c>
      <c r="F265">
        <v>1</v>
      </c>
      <c r="G265">
        <v>1</v>
      </c>
      <c r="H265">
        <v>1</v>
      </c>
      <c r="I265" t="s">
        <v>430</v>
      </c>
      <c r="J265" t="s">
        <v>3</v>
      </c>
      <c r="K265" t="s">
        <v>431</v>
      </c>
      <c r="L265">
        <v>1369</v>
      </c>
      <c r="N265">
        <v>1013</v>
      </c>
      <c r="O265" t="s">
        <v>405</v>
      </c>
      <c r="P265" t="s">
        <v>405</v>
      </c>
      <c r="Q265">
        <v>1</v>
      </c>
      <c r="W265">
        <v>0</v>
      </c>
      <c r="X265">
        <v>-546915240</v>
      </c>
      <c r="Y265">
        <f t="shared" si="79"/>
        <v>8.18</v>
      </c>
      <c r="AA265">
        <v>0</v>
      </c>
      <c r="AB265">
        <v>0</v>
      </c>
      <c r="AC265">
        <v>0</v>
      </c>
      <c r="AD265">
        <v>8.74</v>
      </c>
      <c r="AE265">
        <v>0</v>
      </c>
      <c r="AF265">
        <v>0</v>
      </c>
      <c r="AG265">
        <v>0</v>
      </c>
      <c r="AH265">
        <v>8.74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8.18</v>
      </c>
      <c r="AU265" t="s">
        <v>3</v>
      </c>
      <c r="AV265">
        <v>1</v>
      </c>
      <c r="AW265">
        <v>2</v>
      </c>
      <c r="AX265">
        <v>64874914</v>
      </c>
      <c r="AY265">
        <v>1</v>
      </c>
      <c r="AZ265">
        <v>0</v>
      </c>
      <c r="BA265">
        <v>320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ROUND(AT265*Source!I314*AH265*AL265,0)</f>
        <v>71</v>
      </c>
      <c r="CV265">
        <f>ROUND(Y265*Source!I314,7)</f>
        <v>8.18</v>
      </c>
      <c r="CW265">
        <v>0</v>
      </c>
      <c r="CX265">
        <f>ROUND(Y265*Source!I314,7)</f>
        <v>8.18</v>
      </c>
      <c r="CY265">
        <f>AD265</f>
        <v>8.74</v>
      </c>
      <c r="CZ265">
        <f>AH265</f>
        <v>8.74</v>
      </c>
      <c r="DA265">
        <f>AL265</f>
        <v>1</v>
      </c>
      <c r="DB265">
        <f t="shared" si="80"/>
        <v>71.489999999999995</v>
      </c>
      <c r="DC265">
        <f t="shared" si="81"/>
        <v>0</v>
      </c>
      <c r="DD265" t="s">
        <v>3</v>
      </c>
      <c r="DE265" t="s">
        <v>3</v>
      </c>
      <c r="DF265">
        <f t="shared" ref="DF265:DF270" si="82">ROUND(ROUND(AE265,0)*CX265,0)</f>
        <v>0</v>
      </c>
      <c r="DG265">
        <f>ROUND(ROUND(AF265,0)*CX265,0)</f>
        <v>0</v>
      </c>
      <c r="DH265">
        <f>ROUND(ROUND(AG265,0)*CX265,0)</f>
        <v>0</v>
      </c>
      <c r="DI265">
        <f t="shared" ref="DI265:DI274" si="83">ROUND(ROUND(AH265,0)*CX265,0)</f>
        <v>74</v>
      </c>
      <c r="DJ265">
        <f>DI265</f>
        <v>74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ROW(Source!A314)</f>
        <v>314</v>
      </c>
      <c r="B266">
        <v>64873986</v>
      </c>
      <c r="C266">
        <v>64874903</v>
      </c>
      <c r="D266">
        <v>121548</v>
      </c>
      <c r="E266">
        <v>1</v>
      </c>
      <c r="F266">
        <v>1</v>
      </c>
      <c r="G266">
        <v>1</v>
      </c>
      <c r="H266">
        <v>1</v>
      </c>
      <c r="I266" t="s">
        <v>34</v>
      </c>
      <c r="J266" t="s">
        <v>3</v>
      </c>
      <c r="K266" t="s">
        <v>422</v>
      </c>
      <c r="L266">
        <v>608254</v>
      </c>
      <c r="N266">
        <v>1013</v>
      </c>
      <c r="O266" t="s">
        <v>423</v>
      </c>
      <c r="P266" t="s">
        <v>423</v>
      </c>
      <c r="Q266">
        <v>1</v>
      </c>
      <c r="W266">
        <v>0</v>
      </c>
      <c r="X266">
        <v>-185737400</v>
      </c>
      <c r="Y266">
        <f t="shared" si="79"/>
        <v>0.05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0.05</v>
      </c>
      <c r="AU266" t="s">
        <v>3</v>
      </c>
      <c r="AV266">
        <v>2</v>
      </c>
      <c r="AW266">
        <v>2</v>
      </c>
      <c r="AX266">
        <v>64874915</v>
      </c>
      <c r="AY266">
        <v>1</v>
      </c>
      <c r="AZ266">
        <v>0</v>
      </c>
      <c r="BA266">
        <v>321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ROUND(Y266*Source!I314,7)</f>
        <v>0.05</v>
      </c>
      <c r="CY266">
        <f>AD266</f>
        <v>0</v>
      </c>
      <c r="CZ266">
        <f>AH266</f>
        <v>0</v>
      </c>
      <c r="DA266">
        <f>AL266</f>
        <v>1</v>
      </c>
      <c r="DB266">
        <f t="shared" si="80"/>
        <v>0</v>
      </c>
      <c r="DC266">
        <f t="shared" si="81"/>
        <v>0</v>
      </c>
      <c r="DD266" t="s">
        <v>3</v>
      </c>
      <c r="DE266" t="s">
        <v>3</v>
      </c>
      <c r="DF266">
        <f t="shared" si="82"/>
        <v>0</v>
      </c>
      <c r="DG266">
        <f>ROUND(ROUND(AF266,0)*CX266,0)</f>
        <v>0</v>
      </c>
      <c r="DH266">
        <f>ROUND(ROUND(AG266,0)*CX266,0)</f>
        <v>0</v>
      </c>
      <c r="DI266">
        <f t="shared" si="83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ROW(Source!A314)</f>
        <v>314</v>
      </c>
      <c r="B267">
        <v>64873986</v>
      </c>
      <c r="C267">
        <v>64874903</v>
      </c>
      <c r="D267">
        <v>29172379</v>
      </c>
      <c r="E267">
        <v>1</v>
      </c>
      <c r="F267">
        <v>1</v>
      </c>
      <c r="G267">
        <v>1</v>
      </c>
      <c r="H267">
        <v>2</v>
      </c>
      <c r="I267" t="s">
        <v>424</v>
      </c>
      <c r="J267" t="s">
        <v>425</v>
      </c>
      <c r="K267" t="s">
        <v>426</v>
      </c>
      <c r="L267">
        <v>1368</v>
      </c>
      <c r="N267">
        <v>1011</v>
      </c>
      <c r="O267" t="s">
        <v>409</v>
      </c>
      <c r="P267" t="s">
        <v>409</v>
      </c>
      <c r="Q267">
        <v>1</v>
      </c>
      <c r="W267">
        <v>0</v>
      </c>
      <c r="X267">
        <v>1106923569</v>
      </c>
      <c r="Y267">
        <f t="shared" si="79"/>
        <v>0.05</v>
      </c>
      <c r="AA267">
        <v>0</v>
      </c>
      <c r="AB267">
        <v>1471.68</v>
      </c>
      <c r="AC267">
        <v>687.56</v>
      </c>
      <c r="AD267">
        <v>0</v>
      </c>
      <c r="AE267">
        <v>0</v>
      </c>
      <c r="AF267">
        <v>112</v>
      </c>
      <c r="AG267">
        <v>13.5</v>
      </c>
      <c r="AH267">
        <v>0</v>
      </c>
      <c r="AI267">
        <v>1</v>
      </c>
      <c r="AJ267">
        <v>13.14</v>
      </c>
      <c r="AK267">
        <v>50.93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0.05</v>
      </c>
      <c r="AU267" t="s">
        <v>3</v>
      </c>
      <c r="AV267">
        <v>0</v>
      </c>
      <c r="AW267">
        <v>2</v>
      </c>
      <c r="AX267">
        <v>64874916</v>
      </c>
      <c r="AY267">
        <v>1</v>
      </c>
      <c r="AZ267">
        <v>0</v>
      </c>
      <c r="BA267">
        <v>322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ROUND(Y267*Source!I314*DO267,7)</f>
        <v>0</v>
      </c>
      <c r="CX267">
        <f>ROUND(Y267*Source!I314,7)</f>
        <v>0.05</v>
      </c>
      <c r="CY267">
        <f>AB267</f>
        <v>1471.68</v>
      </c>
      <c r="CZ267">
        <f>AF267</f>
        <v>112</v>
      </c>
      <c r="DA267">
        <f>AJ267</f>
        <v>13.14</v>
      </c>
      <c r="DB267">
        <f t="shared" si="80"/>
        <v>5.6</v>
      </c>
      <c r="DC267">
        <f t="shared" si="81"/>
        <v>0.68</v>
      </c>
      <c r="DD267" t="s">
        <v>3</v>
      </c>
      <c r="DE267" t="s">
        <v>3</v>
      </c>
      <c r="DF267">
        <f t="shared" si="82"/>
        <v>0</v>
      </c>
      <c r="DG267">
        <f>ROUND(ROUND(AF267*AJ267,0)*CX267,0)</f>
        <v>74</v>
      </c>
      <c r="DH267">
        <f>ROUND(ROUND(AG267*AK267,0)*CX267,0)</f>
        <v>34</v>
      </c>
      <c r="DI267">
        <f t="shared" si="83"/>
        <v>0</v>
      </c>
      <c r="DJ267">
        <f>DG267</f>
        <v>74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ROW(Source!A314)</f>
        <v>314</v>
      </c>
      <c r="B268">
        <v>64873986</v>
      </c>
      <c r="C268">
        <v>64874903</v>
      </c>
      <c r="D268">
        <v>29172509</v>
      </c>
      <c r="E268">
        <v>1</v>
      </c>
      <c r="F268">
        <v>1</v>
      </c>
      <c r="G268">
        <v>1</v>
      </c>
      <c r="H268">
        <v>2</v>
      </c>
      <c r="I268" t="s">
        <v>406</v>
      </c>
      <c r="J268" t="s">
        <v>407</v>
      </c>
      <c r="K268" t="s">
        <v>408</v>
      </c>
      <c r="L268">
        <v>1368</v>
      </c>
      <c r="N268">
        <v>1011</v>
      </c>
      <c r="O268" t="s">
        <v>409</v>
      </c>
      <c r="P268" t="s">
        <v>409</v>
      </c>
      <c r="Q268">
        <v>1</v>
      </c>
      <c r="W268">
        <v>0</v>
      </c>
      <c r="X268">
        <v>646448148</v>
      </c>
      <c r="Y268">
        <f t="shared" si="79"/>
        <v>1.87</v>
      </c>
      <c r="AA268">
        <v>0</v>
      </c>
      <c r="AB268">
        <v>13.54</v>
      </c>
      <c r="AC268">
        <v>0</v>
      </c>
      <c r="AD268">
        <v>0</v>
      </c>
      <c r="AE268">
        <v>0</v>
      </c>
      <c r="AF268">
        <v>3.12</v>
      </c>
      <c r="AG268">
        <v>0</v>
      </c>
      <c r="AH268">
        <v>0</v>
      </c>
      <c r="AI268">
        <v>1</v>
      </c>
      <c r="AJ268">
        <v>4.34</v>
      </c>
      <c r="AK268">
        <v>50.93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1.87</v>
      </c>
      <c r="AU268" t="s">
        <v>3</v>
      </c>
      <c r="AV268">
        <v>0</v>
      </c>
      <c r="AW268">
        <v>2</v>
      </c>
      <c r="AX268">
        <v>64874917</v>
      </c>
      <c r="AY268">
        <v>1</v>
      </c>
      <c r="AZ268">
        <v>0</v>
      </c>
      <c r="BA268">
        <v>323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ROUND(Y268*Source!I314*DO268,7)</f>
        <v>0</v>
      </c>
      <c r="CX268">
        <f>ROUND(Y268*Source!I314,7)</f>
        <v>1.87</v>
      </c>
      <c r="CY268">
        <f>AB268</f>
        <v>13.54</v>
      </c>
      <c r="CZ268">
        <f>AF268</f>
        <v>3.12</v>
      </c>
      <c r="DA268">
        <f>AJ268</f>
        <v>4.34</v>
      </c>
      <c r="DB268">
        <f t="shared" si="80"/>
        <v>5.83</v>
      </c>
      <c r="DC268">
        <f t="shared" si="81"/>
        <v>0</v>
      </c>
      <c r="DD268" t="s">
        <v>3</v>
      </c>
      <c r="DE268" t="s">
        <v>3</v>
      </c>
      <c r="DF268">
        <f t="shared" si="82"/>
        <v>0</v>
      </c>
      <c r="DG268">
        <f>ROUND(ROUND(AF268*AJ268,0)*CX268,0)</f>
        <v>26</v>
      </c>
      <c r="DH268">
        <f>ROUND(ROUND(AG268*AK268,0)*CX268,0)</f>
        <v>0</v>
      </c>
      <c r="DI268">
        <f t="shared" si="83"/>
        <v>0</v>
      </c>
      <c r="DJ268">
        <f>DG268</f>
        <v>26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ROW(Source!A314)</f>
        <v>314</v>
      </c>
      <c r="B269">
        <v>64873986</v>
      </c>
      <c r="C269">
        <v>64874903</v>
      </c>
      <c r="D269">
        <v>29172657</v>
      </c>
      <c r="E269">
        <v>1</v>
      </c>
      <c r="F269">
        <v>1</v>
      </c>
      <c r="G269">
        <v>1</v>
      </c>
      <c r="H269">
        <v>2</v>
      </c>
      <c r="I269" t="s">
        <v>432</v>
      </c>
      <c r="J269" t="s">
        <v>433</v>
      </c>
      <c r="K269" t="s">
        <v>434</v>
      </c>
      <c r="L269">
        <v>1368</v>
      </c>
      <c r="N269">
        <v>1011</v>
      </c>
      <c r="O269" t="s">
        <v>409</v>
      </c>
      <c r="P269" t="s">
        <v>409</v>
      </c>
      <c r="Q269">
        <v>1</v>
      </c>
      <c r="W269">
        <v>0</v>
      </c>
      <c r="X269">
        <v>1474986261</v>
      </c>
      <c r="Y269">
        <f t="shared" si="79"/>
        <v>1.07</v>
      </c>
      <c r="AA269">
        <v>0</v>
      </c>
      <c r="AB269">
        <v>67.150000000000006</v>
      </c>
      <c r="AC269">
        <v>0</v>
      </c>
      <c r="AD269">
        <v>0</v>
      </c>
      <c r="AE269">
        <v>0</v>
      </c>
      <c r="AF269">
        <v>8.1</v>
      </c>
      <c r="AG269">
        <v>0</v>
      </c>
      <c r="AH269">
        <v>0</v>
      </c>
      <c r="AI269">
        <v>1</v>
      </c>
      <c r="AJ269">
        <v>8.2899999999999991</v>
      </c>
      <c r="AK269">
        <v>50.93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1.07</v>
      </c>
      <c r="AU269" t="s">
        <v>3</v>
      </c>
      <c r="AV269">
        <v>0</v>
      </c>
      <c r="AW269">
        <v>2</v>
      </c>
      <c r="AX269">
        <v>64874918</v>
      </c>
      <c r="AY269">
        <v>1</v>
      </c>
      <c r="AZ269">
        <v>0</v>
      </c>
      <c r="BA269">
        <v>324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ROUND(Y269*Source!I314*DO269,7)</f>
        <v>0</v>
      </c>
      <c r="CX269">
        <f>ROUND(Y269*Source!I314,7)</f>
        <v>1.07</v>
      </c>
      <c r="CY269">
        <f>AB269</f>
        <v>67.150000000000006</v>
      </c>
      <c r="CZ269">
        <f>AF269</f>
        <v>8.1</v>
      </c>
      <c r="DA269">
        <f>AJ269</f>
        <v>8.2899999999999991</v>
      </c>
      <c r="DB269">
        <f t="shared" si="80"/>
        <v>8.67</v>
      </c>
      <c r="DC269">
        <f t="shared" si="81"/>
        <v>0</v>
      </c>
      <c r="DD269" t="s">
        <v>3</v>
      </c>
      <c r="DE269" t="s">
        <v>3</v>
      </c>
      <c r="DF269">
        <f t="shared" si="82"/>
        <v>0</v>
      </c>
      <c r="DG269">
        <f>ROUND(ROUND(AF269*AJ269,0)*CX269,0)</f>
        <v>72</v>
      </c>
      <c r="DH269">
        <f>ROUND(ROUND(AG269*AK269,0)*CX269,0)</f>
        <v>0</v>
      </c>
      <c r="DI269">
        <f t="shared" si="83"/>
        <v>0</v>
      </c>
      <c r="DJ269">
        <f>DG269</f>
        <v>72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ROW(Source!A314)</f>
        <v>314</v>
      </c>
      <c r="B270">
        <v>64873986</v>
      </c>
      <c r="C270">
        <v>64874903</v>
      </c>
      <c r="D270">
        <v>29174913</v>
      </c>
      <c r="E270">
        <v>1</v>
      </c>
      <c r="F270">
        <v>1</v>
      </c>
      <c r="G270">
        <v>1</v>
      </c>
      <c r="H270">
        <v>2</v>
      </c>
      <c r="I270" t="s">
        <v>410</v>
      </c>
      <c r="J270" t="s">
        <v>411</v>
      </c>
      <c r="K270" t="s">
        <v>412</v>
      </c>
      <c r="L270">
        <v>1368</v>
      </c>
      <c r="N270">
        <v>1011</v>
      </c>
      <c r="O270" t="s">
        <v>409</v>
      </c>
      <c r="P270" t="s">
        <v>409</v>
      </c>
      <c r="Q270">
        <v>1</v>
      </c>
      <c r="W270">
        <v>0</v>
      </c>
      <c r="X270">
        <v>1230759911</v>
      </c>
      <c r="Y270">
        <f t="shared" si="79"/>
        <v>0.09</v>
      </c>
      <c r="AA270">
        <v>0</v>
      </c>
      <c r="AB270">
        <v>2113</v>
      </c>
      <c r="AC270">
        <v>590.79</v>
      </c>
      <c r="AD270">
        <v>0</v>
      </c>
      <c r="AE270">
        <v>0</v>
      </c>
      <c r="AF270">
        <v>87.17</v>
      </c>
      <c r="AG270">
        <v>11.6</v>
      </c>
      <c r="AH270">
        <v>0</v>
      </c>
      <c r="AI270">
        <v>1</v>
      </c>
      <c r="AJ270">
        <v>24.24</v>
      </c>
      <c r="AK270">
        <v>50.93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0.09</v>
      </c>
      <c r="AU270" t="s">
        <v>3</v>
      </c>
      <c r="AV270">
        <v>0</v>
      </c>
      <c r="AW270">
        <v>2</v>
      </c>
      <c r="AX270">
        <v>64874919</v>
      </c>
      <c r="AY270">
        <v>1</v>
      </c>
      <c r="AZ270">
        <v>0</v>
      </c>
      <c r="BA270">
        <v>325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ROUND(Y270*Source!I314*DO270,7)</f>
        <v>0</v>
      </c>
      <c r="CX270">
        <f>ROUND(Y270*Source!I314,7)</f>
        <v>0.09</v>
      </c>
      <c r="CY270">
        <f>AB270</f>
        <v>2113</v>
      </c>
      <c r="CZ270">
        <f>AF270</f>
        <v>87.17</v>
      </c>
      <c r="DA270">
        <f>AJ270</f>
        <v>24.24</v>
      </c>
      <c r="DB270">
        <f t="shared" si="80"/>
        <v>7.85</v>
      </c>
      <c r="DC270">
        <f t="shared" si="81"/>
        <v>1.04</v>
      </c>
      <c r="DD270" t="s">
        <v>3</v>
      </c>
      <c r="DE270" t="s">
        <v>3</v>
      </c>
      <c r="DF270">
        <f t="shared" si="82"/>
        <v>0</v>
      </c>
      <c r="DG270">
        <f>ROUND(ROUND(AF270*AJ270,0)*CX270,0)</f>
        <v>190</v>
      </c>
      <c r="DH270">
        <f>ROUND(ROUND(AG270*AK270,0)*CX270,0)</f>
        <v>53</v>
      </c>
      <c r="DI270">
        <f t="shared" si="83"/>
        <v>0</v>
      </c>
      <c r="DJ270">
        <f>DG270</f>
        <v>190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ROW(Source!A314)</f>
        <v>314</v>
      </c>
      <c r="B271">
        <v>64873986</v>
      </c>
      <c r="C271">
        <v>64874903</v>
      </c>
      <c r="D271">
        <v>29113986</v>
      </c>
      <c r="E271">
        <v>1</v>
      </c>
      <c r="F271">
        <v>1</v>
      </c>
      <c r="G271">
        <v>1</v>
      </c>
      <c r="H271">
        <v>3</v>
      </c>
      <c r="I271" t="s">
        <v>435</v>
      </c>
      <c r="J271" t="s">
        <v>436</v>
      </c>
      <c r="K271" t="s">
        <v>437</v>
      </c>
      <c r="L271">
        <v>1348</v>
      </c>
      <c r="N271">
        <v>1009</v>
      </c>
      <c r="O271" t="s">
        <v>419</v>
      </c>
      <c r="P271" t="s">
        <v>419</v>
      </c>
      <c r="Q271">
        <v>1000</v>
      </c>
      <c r="W271">
        <v>0</v>
      </c>
      <c r="X271">
        <v>-2063358494</v>
      </c>
      <c r="Y271">
        <f t="shared" si="79"/>
        <v>2.7E-4</v>
      </c>
      <c r="AA271">
        <v>177086.58</v>
      </c>
      <c r="AB271">
        <v>0</v>
      </c>
      <c r="AC271">
        <v>0</v>
      </c>
      <c r="AD271">
        <v>0</v>
      </c>
      <c r="AE271">
        <v>10362</v>
      </c>
      <c r="AF271">
        <v>0</v>
      </c>
      <c r="AG271">
        <v>0</v>
      </c>
      <c r="AH271">
        <v>0</v>
      </c>
      <c r="AI271">
        <v>17.09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2.7E-4</v>
      </c>
      <c r="AU271" t="s">
        <v>3</v>
      </c>
      <c r="AV271">
        <v>0</v>
      </c>
      <c r="AW271">
        <v>2</v>
      </c>
      <c r="AX271">
        <v>64874920</v>
      </c>
      <c r="AY271">
        <v>1</v>
      </c>
      <c r="AZ271">
        <v>0</v>
      </c>
      <c r="BA271">
        <v>326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ROUND(Y271*Source!I314,7)</f>
        <v>2.7E-4</v>
      </c>
      <c r="CY271">
        <f>AA271</f>
        <v>177086.58</v>
      </c>
      <c r="CZ271">
        <f>AE271</f>
        <v>10362</v>
      </c>
      <c r="DA271">
        <f>AI271</f>
        <v>17.09</v>
      </c>
      <c r="DB271">
        <f t="shared" si="80"/>
        <v>2.8</v>
      </c>
      <c r="DC271">
        <f t="shared" si="81"/>
        <v>0</v>
      </c>
      <c r="DD271" t="s">
        <v>3</v>
      </c>
      <c r="DE271" t="s">
        <v>3</v>
      </c>
      <c r="DF271">
        <f>ROUND(ROUND(AE271*AI271,0)*CX271,0)</f>
        <v>48</v>
      </c>
      <c r="DG271">
        <f>ROUND(ROUND(AF271,0)*CX271,0)</f>
        <v>0</v>
      </c>
      <c r="DH271">
        <f>ROUND(ROUND(AG271,0)*CX271,0)</f>
        <v>0</v>
      </c>
      <c r="DI271">
        <f t="shared" si="83"/>
        <v>0</v>
      </c>
      <c r="DJ271">
        <f>DF271</f>
        <v>48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ROW(Source!A314)</f>
        <v>314</v>
      </c>
      <c r="B272">
        <v>64873986</v>
      </c>
      <c r="C272">
        <v>64874903</v>
      </c>
      <c r="D272">
        <v>29110139</v>
      </c>
      <c r="E272">
        <v>1</v>
      </c>
      <c r="F272">
        <v>1</v>
      </c>
      <c r="G272">
        <v>1</v>
      </c>
      <c r="H272">
        <v>3</v>
      </c>
      <c r="I272" t="s">
        <v>413</v>
      </c>
      <c r="J272" t="s">
        <v>414</v>
      </c>
      <c r="K272" t="s">
        <v>415</v>
      </c>
      <c r="L272">
        <v>1346</v>
      </c>
      <c r="N272">
        <v>1009</v>
      </c>
      <c r="O272" t="s">
        <v>318</v>
      </c>
      <c r="P272" t="s">
        <v>318</v>
      </c>
      <c r="Q272">
        <v>1</v>
      </c>
      <c r="W272">
        <v>0</v>
      </c>
      <c r="X272">
        <v>-1947909329</v>
      </c>
      <c r="Y272">
        <f t="shared" si="79"/>
        <v>0.2</v>
      </c>
      <c r="AA272">
        <v>307.56</v>
      </c>
      <c r="AB272">
        <v>0</v>
      </c>
      <c r="AC272">
        <v>0</v>
      </c>
      <c r="AD272">
        <v>0</v>
      </c>
      <c r="AE272">
        <v>23.09</v>
      </c>
      <c r="AF272">
        <v>0</v>
      </c>
      <c r="AG272">
        <v>0</v>
      </c>
      <c r="AH272">
        <v>0</v>
      </c>
      <c r="AI272">
        <v>13.32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0.2</v>
      </c>
      <c r="AU272" t="s">
        <v>3</v>
      </c>
      <c r="AV272">
        <v>0</v>
      </c>
      <c r="AW272">
        <v>2</v>
      </c>
      <c r="AX272">
        <v>64874921</v>
      </c>
      <c r="AY272">
        <v>1</v>
      </c>
      <c r="AZ272">
        <v>0</v>
      </c>
      <c r="BA272">
        <v>327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ROUND(Y272*Source!I314,7)</f>
        <v>0.2</v>
      </c>
      <c r="CY272">
        <f>AA272</f>
        <v>307.56</v>
      </c>
      <c r="CZ272">
        <f>AE272</f>
        <v>23.09</v>
      </c>
      <c r="DA272">
        <f>AI272</f>
        <v>13.32</v>
      </c>
      <c r="DB272">
        <f t="shared" si="80"/>
        <v>4.62</v>
      </c>
      <c r="DC272">
        <f t="shared" si="81"/>
        <v>0</v>
      </c>
      <c r="DD272" t="s">
        <v>3</v>
      </c>
      <c r="DE272" t="s">
        <v>3</v>
      </c>
      <c r="DF272">
        <f>ROUND(ROUND(AE272*AI272,0)*CX272,0)</f>
        <v>62</v>
      </c>
      <c r="DG272">
        <f>ROUND(ROUND(AF272,0)*CX272,0)</f>
        <v>0</v>
      </c>
      <c r="DH272">
        <f>ROUND(ROUND(AG272,0)*CX272,0)</f>
        <v>0</v>
      </c>
      <c r="DI272">
        <f t="shared" si="83"/>
        <v>0</v>
      </c>
      <c r="DJ272">
        <f>DF272</f>
        <v>62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ROW(Source!A314)</f>
        <v>314</v>
      </c>
      <c r="B273">
        <v>64873986</v>
      </c>
      <c r="C273">
        <v>64874903</v>
      </c>
      <c r="D273">
        <v>29114247</v>
      </c>
      <c r="E273">
        <v>1</v>
      </c>
      <c r="F273">
        <v>1</v>
      </c>
      <c r="G273">
        <v>1</v>
      </c>
      <c r="H273">
        <v>3</v>
      </c>
      <c r="I273" t="s">
        <v>416</v>
      </c>
      <c r="J273" t="s">
        <v>417</v>
      </c>
      <c r="K273" t="s">
        <v>418</v>
      </c>
      <c r="L273">
        <v>1348</v>
      </c>
      <c r="N273">
        <v>1009</v>
      </c>
      <c r="O273" t="s">
        <v>419</v>
      </c>
      <c r="P273" t="s">
        <v>419</v>
      </c>
      <c r="Q273">
        <v>1000</v>
      </c>
      <c r="W273">
        <v>0</v>
      </c>
      <c r="X273">
        <v>969423507</v>
      </c>
      <c r="Y273">
        <f t="shared" si="79"/>
        <v>8.9999999999999998E-4</v>
      </c>
      <c r="AA273">
        <v>136956.15</v>
      </c>
      <c r="AB273">
        <v>0</v>
      </c>
      <c r="AC273">
        <v>0</v>
      </c>
      <c r="AD273">
        <v>0</v>
      </c>
      <c r="AE273">
        <v>9040.01</v>
      </c>
      <c r="AF273">
        <v>0</v>
      </c>
      <c r="AG273">
        <v>0</v>
      </c>
      <c r="AH273">
        <v>0</v>
      </c>
      <c r="AI273">
        <v>15.15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8.9999999999999998E-4</v>
      </c>
      <c r="AU273" t="s">
        <v>3</v>
      </c>
      <c r="AV273">
        <v>0</v>
      </c>
      <c r="AW273">
        <v>2</v>
      </c>
      <c r="AX273">
        <v>64874922</v>
      </c>
      <c r="AY273">
        <v>1</v>
      </c>
      <c r="AZ273">
        <v>0</v>
      </c>
      <c r="BA273">
        <v>328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ROUND(Y273*Source!I314,7)</f>
        <v>8.9999999999999998E-4</v>
      </c>
      <c r="CY273">
        <f>AA273</f>
        <v>136956.15</v>
      </c>
      <c r="CZ273">
        <f>AE273</f>
        <v>9040.01</v>
      </c>
      <c r="DA273">
        <f>AI273</f>
        <v>15.15</v>
      </c>
      <c r="DB273">
        <f t="shared" si="80"/>
        <v>8.14</v>
      </c>
      <c r="DC273">
        <f t="shared" si="81"/>
        <v>0</v>
      </c>
      <c r="DD273" t="s">
        <v>3</v>
      </c>
      <c r="DE273" t="s">
        <v>3</v>
      </c>
      <c r="DF273">
        <f>ROUND(ROUND(AE273*AI273,0)*CX273,0)</f>
        <v>123</v>
      </c>
      <c r="DG273">
        <f>ROUND(ROUND(AF273,0)*CX273,0)</f>
        <v>0</v>
      </c>
      <c r="DH273">
        <f>ROUND(ROUND(AG273,0)*CX273,0)</f>
        <v>0</v>
      </c>
      <c r="DI273">
        <f t="shared" si="83"/>
        <v>0</v>
      </c>
      <c r="DJ273">
        <f>DF273</f>
        <v>123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ROW(Source!A314)</f>
        <v>314</v>
      </c>
      <c r="B274">
        <v>64873986</v>
      </c>
      <c r="C274">
        <v>64874903</v>
      </c>
      <c r="D274">
        <v>29160605</v>
      </c>
      <c r="E274">
        <v>1</v>
      </c>
      <c r="F274">
        <v>1</v>
      </c>
      <c r="G274">
        <v>1</v>
      </c>
      <c r="H274">
        <v>3</v>
      </c>
      <c r="I274" t="s">
        <v>438</v>
      </c>
      <c r="J274" t="s">
        <v>439</v>
      </c>
      <c r="K274" t="s">
        <v>440</v>
      </c>
      <c r="L274">
        <v>1354</v>
      </c>
      <c r="N274">
        <v>1010</v>
      </c>
      <c r="O274" t="s">
        <v>54</v>
      </c>
      <c r="P274" t="s">
        <v>54</v>
      </c>
      <c r="Q274">
        <v>1</v>
      </c>
      <c r="W274">
        <v>0</v>
      </c>
      <c r="X274">
        <v>-725433904</v>
      </c>
      <c r="Y274">
        <f t="shared" si="79"/>
        <v>2</v>
      </c>
      <c r="AA274">
        <v>346.61</v>
      </c>
      <c r="AB274">
        <v>0</v>
      </c>
      <c r="AC274">
        <v>0</v>
      </c>
      <c r="AD274">
        <v>0</v>
      </c>
      <c r="AE274">
        <v>23</v>
      </c>
      <c r="AF274">
        <v>0</v>
      </c>
      <c r="AG274">
        <v>0</v>
      </c>
      <c r="AH274">
        <v>0</v>
      </c>
      <c r="AI274">
        <v>15.07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2</v>
      </c>
      <c r="AU274" t="s">
        <v>3</v>
      </c>
      <c r="AV274">
        <v>0</v>
      </c>
      <c r="AW274">
        <v>2</v>
      </c>
      <c r="AX274">
        <v>64874924</v>
      </c>
      <c r="AY274">
        <v>1</v>
      </c>
      <c r="AZ274">
        <v>0</v>
      </c>
      <c r="BA274">
        <v>330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ROUND(Y274*Source!I314,7)</f>
        <v>2</v>
      </c>
      <c r="CY274">
        <f>AA274</f>
        <v>346.61</v>
      </c>
      <c r="CZ274">
        <f>AE274</f>
        <v>23</v>
      </c>
      <c r="DA274">
        <f>AI274</f>
        <v>15.07</v>
      </c>
      <c r="DB274">
        <f t="shared" si="80"/>
        <v>46</v>
      </c>
      <c r="DC274">
        <f t="shared" si="81"/>
        <v>0</v>
      </c>
      <c r="DD274" t="s">
        <v>3</v>
      </c>
      <c r="DE274" t="s">
        <v>3</v>
      </c>
      <c r="DF274">
        <f>ROUND(ROUND(AE274*AI274,0)*CX274,0)</f>
        <v>694</v>
      </c>
      <c r="DG274">
        <f>ROUND(ROUND(AF274,0)*CX274,0)</f>
        <v>0</v>
      </c>
      <c r="DH274">
        <f>ROUND(ROUND(AG274,0)*CX274,0)</f>
        <v>0</v>
      </c>
      <c r="DI274">
        <f t="shared" si="83"/>
        <v>0</v>
      </c>
      <c r="DJ274">
        <f>DF274</f>
        <v>694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ROW(Source!A317)</f>
        <v>317</v>
      </c>
      <c r="B275">
        <v>64873989</v>
      </c>
      <c r="C275">
        <v>64874926</v>
      </c>
      <c r="D275">
        <v>18410171</v>
      </c>
      <c r="E275">
        <v>1</v>
      </c>
      <c r="F275">
        <v>1</v>
      </c>
      <c r="G275">
        <v>1</v>
      </c>
      <c r="H275">
        <v>1</v>
      </c>
      <c r="I275" t="s">
        <v>403</v>
      </c>
      <c r="J275" t="s">
        <v>3</v>
      </c>
      <c r="K275" t="s">
        <v>404</v>
      </c>
      <c r="L275">
        <v>1369</v>
      </c>
      <c r="N275">
        <v>1013</v>
      </c>
      <c r="O275" t="s">
        <v>405</v>
      </c>
      <c r="P275" t="s">
        <v>405</v>
      </c>
      <c r="Q275">
        <v>1</v>
      </c>
      <c r="W275">
        <v>0</v>
      </c>
      <c r="X275">
        <v>1151098980</v>
      </c>
      <c r="Y275">
        <f t="shared" si="79"/>
        <v>1.46</v>
      </c>
      <c r="AA275">
        <v>0</v>
      </c>
      <c r="AB275">
        <v>0</v>
      </c>
      <c r="AC275">
        <v>0</v>
      </c>
      <c r="AD275">
        <v>8.9700000000000006</v>
      </c>
      <c r="AE275">
        <v>0</v>
      </c>
      <c r="AF275">
        <v>0</v>
      </c>
      <c r="AG275">
        <v>0</v>
      </c>
      <c r="AH275">
        <v>8.9700000000000006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1.46</v>
      </c>
      <c r="AU275" t="s">
        <v>3</v>
      </c>
      <c r="AV275">
        <v>1</v>
      </c>
      <c r="AW275">
        <v>2</v>
      </c>
      <c r="AX275">
        <v>64874934</v>
      </c>
      <c r="AY275">
        <v>1</v>
      </c>
      <c r="AZ275">
        <v>0</v>
      </c>
      <c r="BA275">
        <v>331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ROUND(AT275*Source!I317*AH275*AL275,0)</f>
        <v>13</v>
      </c>
      <c r="CV275">
        <f>ROUND(Y275*Source!I317,7)</f>
        <v>1.46</v>
      </c>
      <c r="CW275">
        <v>0</v>
      </c>
      <c r="CX275">
        <f>ROUND(Y275*Source!I317,7)</f>
        <v>1.46</v>
      </c>
      <c r="CY275">
        <f>AD275</f>
        <v>8.9700000000000006</v>
      </c>
      <c r="CZ275">
        <f>AH275</f>
        <v>8.9700000000000006</v>
      </c>
      <c r="DA275">
        <f>AL275</f>
        <v>1</v>
      </c>
      <c r="DB275">
        <f t="shared" si="80"/>
        <v>13.1</v>
      </c>
      <c r="DC275">
        <f t="shared" si="81"/>
        <v>0</v>
      </c>
      <c r="DD275" t="s">
        <v>3</v>
      </c>
      <c r="DE275" t="s">
        <v>3</v>
      </c>
      <c r="DF275">
        <f t="shared" ref="DF275:DF281" si="84">ROUND(ROUND(AE275,2)*CX275,2)</f>
        <v>0</v>
      </c>
      <c r="DG275">
        <f t="shared" ref="DG275:DG281" si="85">ROUND(ROUND(AF275,2)*CX275,2)</f>
        <v>0</v>
      </c>
      <c r="DH275">
        <f t="shared" ref="DH275:DH281" si="86">ROUND(ROUND(AG275,2)*CX275,2)</f>
        <v>0</v>
      </c>
      <c r="DI275">
        <f t="shared" ref="DI275:DI281" si="87">ROUND(ROUND(AH275,2)*CX275,2)</f>
        <v>13.1</v>
      </c>
      <c r="DJ275">
        <f>DI275</f>
        <v>13.1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ROW(Source!A317)</f>
        <v>317</v>
      </c>
      <c r="B276">
        <v>64873989</v>
      </c>
      <c r="C276">
        <v>64874926</v>
      </c>
      <c r="D276">
        <v>29172657</v>
      </c>
      <c r="E276">
        <v>1</v>
      </c>
      <c r="F276">
        <v>1</v>
      </c>
      <c r="G276">
        <v>1</v>
      </c>
      <c r="H276">
        <v>2</v>
      </c>
      <c r="I276" t="s">
        <v>432</v>
      </c>
      <c r="J276" t="s">
        <v>433</v>
      </c>
      <c r="K276" t="s">
        <v>434</v>
      </c>
      <c r="L276">
        <v>1368</v>
      </c>
      <c r="N276">
        <v>1011</v>
      </c>
      <c r="O276" t="s">
        <v>409</v>
      </c>
      <c r="P276" t="s">
        <v>409</v>
      </c>
      <c r="Q276">
        <v>1</v>
      </c>
      <c r="W276">
        <v>0</v>
      </c>
      <c r="X276">
        <v>1474986261</v>
      </c>
      <c r="Y276">
        <f t="shared" si="79"/>
        <v>0.12</v>
      </c>
      <c r="AA276">
        <v>0</v>
      </c>
      <c r="AB276">
        <v>8.1</v>
      </c>
      <c r="AC276">
        <v>0</v>
      </c>
      <c r="AD276">
        <v>0</v>
      </c>
      <c r="AE276">
        <v>0</v>
      </c>
      <c r="AF276">
        <v>8.1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0.12</v>
      </c>
      <c r="AU276" t="s">
        <v>3</v>
      </c>
      <c r="AV276">
        <v>0</v>
      </c>
      <c r="AW276">
        <v>2</v>
      </c>
      <c r="AX276">
        <v>64874935</v>
      </c>
      <c r="AY276">
        <v>1</v>
      </c>
      <c r="AZ276">
        <v>0</v>
      </c>
      <c r="BA276">
        <v>332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ROUND(Y276*Source!I317*DO276,7)</f>
        <v>0</v>
      </c>
      <c r="CX276">
        <f>ROUND(Y276*Source!I317,7)</f>
        <v>0.12</v>
      </c>
      <c r="CY276">
        <f>AB276</f>
        <v>8.1</v>
      </c>
      <c r="CZ276">
        <f>AF276</f>
        <v>8.1</v>
      </c>
      <c r="DA276">
        <f>AJ276</f>
        <v>1</v>
      </c>
      <c r="DB276">
        <f t="shared" si="80"/>
        <v>0.97</v>
      </c>
      <c r="DC276">
        <f t="shared" si="81"/>
        <v>0</v>
      </c>
      <c r="DD276" t="s">
        <v>3</v>
      </c>
      <c r="DE276" t="s">
        <v>3</v>
      </c>
      <c r="DF276">
        <f t="shared" si="84"/>
        <v>0</v>
      </c>
      <c r="DG276">
        <f t="shared" si="85"/>
        <v>0.97</v>
      </c>
      <c r="DH276">
        <f t="shared" si="86"/>
        <v>0</v>
      </c>
      <c r="DI276">
        <f t="shared" si="87"/>
        <v>0</v>
      </c>
      <c r="DJ276">
        <f>DG276</f>
        <v>0.97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ROW(Source!A317)</f>
        <v>317</v>
      </c>
      <c r="B277">
        <v>64873989</v>
      </c>
      <c r="C277">
        <v>64874926</v>
      </c>
      <c r="D277">
        <v>29174500</v>
      </c>
      <c r="E277">
        <v>1</v>
      </c>
      <c r="F277">
        <v>1</v>
      </c>
      <c r="G277">
        <v>1</v>
      </c>
      <c r="H277">
        <v>2</v>
      </c>
      <c r="I277" t="s">
        <v>441</v>
      </c>
      <c r="J277" t="s">
        <v>442</v>
      </c>
      <c r="K277" t="s">
        <v>443</v>
      </c>
      <c r="L277">
        <v>1368</v>
      </c>
      <c r="N277">
        <v>1011</v>
      </c>
      <c r="O277" t="s">
        <v>409</v>
      </c>
      <c r="P277" t="s">
        <v>409</v>
      </c>
      <c r="Q277">
        <v>1</v>
      </c>
      <c r="W277">
        <v>0</v>
      </c>
      <c r="X277">
        <v>-1867053656</v>
      </c>
      <c r="Y277">
        <f t="shared" si="79"/>
        <v>0.27</v>
      </c>
      <c r="AA277">
        <v>0</v>
      </c>
      <c r="AB277">
        <v>1.95</v>
      </c>
      <c r="AC277">
        <v>0</v>
      </c>
      <c r="AD277">
        <v>0</v>
      </c>
      <c r="AE277">
        <v>0</v>
      </c>
      <c r="AF277">
        <v>1.95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0.27</v>
      </c>
      <c r="AU277" t="s">
        <v>3</v>
      </c>
      <c r="AV277">
        <v>0</v>
      </c>
      <c r="AW277">
        <v>2</v>
      </c>
      <c r="AX277">
        <v>64874936</v>
      </c>
      <c r="AY277">
        <v>1</v>
      </c>
      <c r="AZ277">
        <v>0</v>
      </c>
      <c r="BA277">
        <v>333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ROUND(Y277*Source!I317*DO277,7)</f>
        <v>0</v>
      </c>
      <c r="CX277">
        <f>ROUND(Y277*Source!I317,7)</f>
        <v>0.27</v>
      </c>
      <c r="CY277">
        <f>AB277</f>
        <v>1.95</v>
      </c>
      <c r="CZ277">
        <f>AF277</f>
        <v>1.95</v>
      </c>
      <c r="DA277">
        <f>AJ277</f>
        <v>1</v>
      </c>
      <c r="DB277">
        <f t="shared" si="80"/>
        <v>0.53</v>
      </c>
      <c r="DC277">
        <f t="shared" si="81"/>
        <v>0</v>
      </c>
      <c r="DD277" t="s">
        <v>3</v>
      </c>
      <c r="DE277" t="s">
        <v>3</v>
      </c>
      <c r="DF277">
        <f t="shared" si="84"/>
        <v>0</v>
      </c>
      <c r="DG277">
        <f t="shared" si="85"/>
        <v>0.53</v>
      </c>
      <c r="DH277">
        <f t="shared" si="86"/>
        <v>0</v>
      </c>
      <c r="DI277">
        <f t="shared" si="87"/>
        <v>0</v>
      </c>
      <c r="DJ277">
        <f>DG277</f>
        <v>0.53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ROW(Source!A317)</f>
        <v>317</v>
      </c>
      <c r="B278">
        <v>64873989</v>
      </c>
      <c r="C278">
        <v>64874926</v>
      </c>
      <c r="D278">
        <v>29174913</v>
      </c>
      <c r="E278">
        <v>1</v>
      </c>
      <c r="F278">
        <v>1</v>
      </c>
      <c r="G278">
        <v>1</v>
      </c>
      <c r="H278">
        <v>2</v>
      </c>
      <c r="I278" t="s">
        <v>410</v>
      </c>
      <c r="J278" t="s">
        <v>411</v>
      </c>
      <c r="K278" t="s">
        <v>412</v>
      </c>
      <c r="L278">
        <v>1368</v>
      </c>
      <c r="N278">
        <v>1011</v>
      </c>
      <c r="O278" t="s">
        <v>409</v>
      </c>
      <c r="P278" t="s">
        <v>409</v>
      </c>
      <c r="Q278">
        <v>1</v>
      </c>
      <c r="W278">
        <v>0</v>
      </c>
      <c r="X278">
        <v>1230759911</v>
      </c>
      <c r="Y278">
        <f t="shared" si="79"/>
        <v>0.01</v>
      </c>
      <c r="AA278">
        <v>0</v>
      </c>
      <c r="AB278">
        <v>87.17</v>
      </c>
      <c r="AC278">
        <v>11.6</v>
      </c>
      <c r="AD278">
        <v>0</v>
      </c>
      <c r="AE278">
        <v>0</v>
      </c>
      <c r="AF278">
        <v>87.17</v>
      </c>
      <c r="AG278">
        <v>11.6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0.01</v>
      </c>
      <c r="AU278" t="s">
        <v>3</v>
      </c>
      <c r="AV278">
        <v>0</v>
      </c>
      <c r="AW278">
        <v>2</v>
      </c>
      <c r="AX278">
        <v>64874937</v>
      </c>
      <c r="AY278">
        <v>1</v>
      </c>
      <c r="AZ278">
        <v>0</v>
      </c>
      <c r="BA278">
        <v>334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ROUND(Y278*Source!I317*DO278,7)</f>
        <v>0</v>
      </c>
      <c r="CX278">
        <f>ROUND(Y278*Source!I317,7)</f>
        <v>0.01</v>
      </c>
      <c r="CY278">
        <f>AB278</f>
        <v>87.17</v>
      </c>
      <c r="CZ278">
        <f>AF278</f>
        <v>87.17</v>
      </c>
      <c r="DA278">
        <f>AJ278</f>
        <v>1</v>
      </c>
      <c r="DB278">
        <f t="shared" si="80"/>
        <v>0.87</v>
      </c>
      <c r="DC278">
        <f t="shared" si="81"/>
        <v>0.12</v>
      </c>
      <c r="DD278" t="s">
        <v>3</v>
      </c>
      <c r="DE278" t="s">
        <v>3</v>
      </c>
      <c r="DF278">
        <f t="shared" si="84"/>
        <v>0</v>
      </c>
      <c r="DG278">
        <f t="shared" si="85"/>
        <v>0.87</v>
      </c>
      <c r="DH278">
        <f t="shared" si="86"/>
        <v>0.12</v>
      </c>
      <c r="DI278">
        <f t="shared" si="87"/>
        <v>0</v>
      </c>
      <c r="DJ278">
        <f>DG278</f>
        <v>0.87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ROW(Source!A317)</f>
        <v>317</v>
      </c>
      <c r="B279">
        <v>64873989</v>
      </c>
      <c r="C279">
        <v>64874926</v>
      </c>
      <c r="D279">
        <v>29113986</v>
      </c>
      <c r="E279">
        <v>1</v>
      </c>
      <c r="F279">
        <v>1</v>
      </c>
      <c r="G279">
        <v>1</v>
      </c>
      <c r="H279">
        <v>3</v>
      </c>
      <c r="I279" t="s">
        <v>435</v>
      </c>
      <c r="J279" t="s">
        <v>436</v>
      </c>
      <c r="K279" t="s">
        <v>437</v>
      </c>
      <c r="L279">
        <v>1348</v>
      </c>
      <c r="N279">
        <v>1009</v>
      </c>
      <c r="O279" t="s">
        <v>419</v>
      </c>
      <c r="P279" t="s">
        <v>419</v>
      </c>
      <c r="Q279">
        <v>1000</v>
      </c>
      <c r="W279">
        <v>0</v>
      </c>
      <c r="X279">
        <v>-2063358494</v>
      </c>
      <c r="Y279">
        <f t="shared" si="79"/>
        <v>1.1E-4</v>
      </c>
      <c r="AA279">
        <v>10362</v>
      </c>
      <c r="AB279">
        <v>0</v>
      </c>
      <c r="AC279">
        <v>0</v>
      </c>
      <c r="AD279">
        <v>0</v>
      </c>
      <c r="AE279">
        <v>10362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1.1E-4</v>
      </c>
      <c r="AU279" t="s">
        <v>3</v>
      </c>
      <c r="AV279">
        <v>0</v>
      </c>
      <c r="AW279">
        <v>2</v>
      </c>
      <c r="AX279">
        <v>64874938</v>
      </c>
      <c r="AY279">
        <v>1</v>
      </c>
      <c r="AZ279">
        <v>0</v>
      </c>
      <c r="BA279">
        <v>335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ROUND(Y279*Source!I317,7)</f>
        <v>1.1E-4</v>
      </c>
      <c r="CY279">
        <f>AA279</f>
        <v>10362</v>
      </c>
      <c r="CZ279">
        <f>AE279</f>
        <v>10362</v>
      </c>
      <c r="DA279">
        <f>AI279</f>
        <v>1</v>
      </c>
      <c r="DB279">
        <f t="shared" si="80"/>
        <v>1.1399999999999999</v>
      </c>
      <c r="DC279">
        <f t="shared" si="81"/>
        <v>0</v>
      </c>
      <c r="DD279" t="s">
        <v>3</v>
      </c>
      <c r="DE279" t="s">
        <v>3</v>
      </c>
      <c r="DF279">
        <f t="shared" si="84"/>
        <v>1.1399999999999999</v>
      </c>
      <c r="DG279">
        <f t="shared" si="85"/>
        <v>0</v>
      </c>
      <c r="DH279">
        <f t="shared" si="86"/>
        <v>0</v>
      </c>
      <c r="DI279">
        <f t="shared" si="87"/>
        <v>0</v>
      </c>
      <c r="DJ279">
        <f>DF279</f>
        <v>1.1399999999999999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ROW(Source!A317)</f>
        <v>317</v>
      </c>
      <c r="B280">
        <v>64873989</v>
      </c>
      <c r="C280">
        <v>64874926</v>
      </c>
      <c r="D280">
        <v>29131328</v>
      </c>
      <c r="E280">
        <v>1</v>
      </c>
      <c r="F280">
        <v>1</v>
      </c>
      <c r="G280">
        <v>1</v>
      </c>
      <c r="H280">
        <v>3</v>
      </c>
      <c r="I280" t="s">
        <v>444</v>
      </c>
      <c r="J280" t="s">
        <v>445</v>
      </c>
      <c r="K280" t="s">
        <v>446</v>
      </c>
      <c r="L280">
        <v>1348</v>
      </c>
      <c r="N280">
        <v>1009</v>
      </c>
      <c r="O280" t="s">
        <v>419</v>
      </c>
      <c r="P280" t="s">
        <v>419</v>
      </c>
      <c r="Q280">
        <v>1000</v>
      </c>
      <c r="W280">
        <v>0</v>
      </c>
      <c r="X280">
        <v>1970784338</v>
      </c>
      <c r="Y280">
        <f t="shared" si="79"/>
        <v>4.2999999999999999E-4</v>
      </c>
      <c r="AA280">
        <v>6014.12</v>
      </c>
      <c r="AB280">
        <v>0</v>
      </c>
      <c r="AC280">
        <v>0</v>
      </c>
      <c r="AD280">
        <v>0</v>
      </c>
      <c r="AE280">
        <v>6014.12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4.2999999999999999E-4</v>
      </c>
      <c r="AU280" t="s">
        <v>3</v>
      </c>
      <c r="AV280">
        <v>0</v>
      </c>
      <c r="AW280">
        <v>2</v>
      </c>
      <c r="AX280">
        <v>64874939</v>
      </c>
      <c r="AY280">
        <v>1</v>
      </c>
      <c r="AZ280">
        <v>0</v>
      </c>
      <c r="BA280">
        <v>336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ROUND(Y280*Source!I317,7)</f>
        <v>4.2999999999999999E-4</v>
      </c>
      <c r="CY280">
        <f>AA280</f>
        <v>6014.12</v>
      </c>
      <c r="CZ280">
        <f>AE280</f>
        <v>6014.12</v>
      </c>
      <c r="DA280">
        <f>AI280</f>
        <v>1</v>
      </c>
      <c r="DB280">
        <f t="shared" si="80"/>
        <v>2.59</v>
      </c>
      <c r="DC280">
        <f t="shared" si="81"/>
        <v>0</v>
      </c>
      <c r="DD280" t="s">
        <v>3</v>
      </c>
      <c r="DE280" t="s">
        <v>3</v>
      </c>
      <c r="DF280">
        <f t="shared" si="84"/>
        <v>2.59</v>
      </c>
      <c r="DG280">
        <f t="shared" si="85"/>
        <v>0</v>
      </c>
      <c r="DH280">
        <f t="shared" si="86"/>
        <v>0</v>
      </c>
      <c r="DI280">
        <f t="shared" si="87"/>
        <v>0</v>
      </c>
      <c r="DJ280">
        <f>DF280</f>
        <v>2.59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ROW(Source!A317)</f>
        <v>317</v>
      </c>
      <c r="B281">
        <v>64873989</v>
      </c>
      <c r="C281">
        <v>64874926</v>
      </c>
      <c r="D281">
        <v>29145157</v>
      </c>
      <c r="E281">
        <v>1</v>
      </c>
      <c r="F281">
        <v>1</v>
      </c>
      <c r="G281">
        <v>1</v>
      </c>
      <c r="H281">
        <v>3</v>
      </c>
      <c r="I281" t="s">
        <v>447</v>
      </c>
      <c r="J281" t="s">
        <v>448</v>
      </c>
      <c r="K281" t="s">
        <v>449</v>
      </c>
      <c r="L281">
        <v>1339</v>
      </c>
      <c r="N281">
        <v>1007</v>
      </c>
      <c r="O281" t="s">
        <v>450</v>
      </c>
      <c r="P281" t="s">
        <v>450</v>
      </c>
      <c r="Q281">
        <v>1</v>
      </c>
      <c r="W281">
        <v>0</v>
      </c>
      <c r="X281">
        <v>-211956249</v>
      </c>
      <c r="Y281">
        <f t="shared" si="79"/>
        <v>2.9999999999999997E-4</v>
      </c>
      <c r="AA281">
        <v>519.79999999999995</v>
      </c>
      <c r="AB281">
        <v>0</v>
      </c>
      <c r="AC281">
        <v>0</v>
      </c>
      <c r="AD281">
        <v>0</v>
      </c>
      <c r="AE281">
        <v>519.79999999999995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2.9999999999999997E-4</v>
      </c>
      <c r="AU281" t="s">
        <v>3</v>
      </c>
      <c r="AV281">
        <v>0</v>
      </c>
      <c r="AW281">
        <v>2</v>
      </c>
      <c r="AX281">
        <v>64874941</v>
      </c>
      <c r="AY281">
        <v>1</v>
      </c>
      <c r="AZ281">
        <v>0</v>
      </c>
      <c r="BA281">
        <v>338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ROUND(Y281*Source!I317,7)</f>
        <v>2.9999999999999997E-4</v>
      </c>
      <c r="CY281">
        <f>AA281</f>
        <v>519.79999999999995</v>
      </c>
      <c r="CZ281">
        <f>AE281</f>
        <v>519.79999999999995</v>
      </c>
      <c r="DA281">
        <f>AI281</f>
        <v>1</v>
      </c>
      <c r="DB281">
        <f t="shared" si="80"/>
        <v>0.16</v>
      </c>
      <c r="DC281">
        <f t="shared" si="81"/>
        <v>0</v>
      </c>
      <c r="DD281" t="s">
        <v>3</v>
      </c>
      <c r="DE281" t="s">
        <v>3</v>
      </c>
      <c r="DF281">
        <f t="shared" si="84"/>
        <v>0.16</v>
      </c>
      <c r="DG281">
        <f t="shared" si="85"/>
        <v>0</v>
      </c>
      <c r="DH281">
        <f t="shared" si="86"/>
        <v>0</v>
      </c>
      <c r="DI281">
        <f t="shared" si="87"/>
        <v>0</v>
      </c>
      <c r="DJ281">
        <f>DF281</f>
        <v>0.16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ROW(Source!A318)</f>
        <v>318</v>
      </c>
      <c r="B282">
        <v>64873986</v>
      </c>
      <c r="C282">
        <v>64874926</v>
      </c>
      <c r="D282">
        <v>18410171</v>
      </c>
      <c r="E282">
        <v>1</v>
      </c>
      <c r="F282">
        <v>1</v>
      </c>
      <c r="G282">
        <v>1</v>
      </c>
      <c r="H282">
        <v>1</v>
      </c>
      <c r="I282" t="s">
        <v>403</v>
      </c>
      <c r="J282" t="s">
        <v>3</v>
      </c>
      <c r="K282" t="s">
        <v>404</v>
      </c>
      <c r="L282">
        <v>1369</v>
      </c>
      <c r="N282">
        <v>1013</v>
      </c>
      <c r="O282" t="s">
        <v>405</v>
      </c>
      <c r="P282" t="s">
        <v>405</v>
      </c>
      <c r="Q282">
        <v>1</v>
      </c>
      <c r="W282">
        <v>0</v>
      </c>
      <c r="X282">
        <v>1151098980</v>
      </c>
      <c r="Y282">
        <f t="shared" si="79"/>
        <v>1.46</v>
      </c>
      <c r="AA282">
        <v>0</v>
      </c>
      <c r="AB282">
        <v>0</v>
      </c>
      <c r="AC282">
        <v>0</v>
      </c>
      <c r="AD282">
        <v>8.9700000000000006</v>
      </c>
      <c r="AE282">
        <v>0</v>
      </c>
      <c r="AF282">
        <v>0</v>
      </c>
      <c r="AG282">
        <v>0</v>
      </c>
      <c r="AH282">
        <v>8.9700000000000006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1.46</v>
      </c>
      <c r="AU282" t="s">
        <v>3</v>
      </c>
      <c r="AV282">
        <v>1</v>
      </c>
      <c r="AW282">
        <v>2</v>
      </c>
      <c r="AX282">
        <v>64874934</v>
      </c>
      <c r="AY282">
        <v>1</v>
      </c>
      <c r="AZ282">
        <v>0</v>
      </c>
      <c r="BA282">
        <v>339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U282">
        <f>ROUND(AT282*Source!I318*AH282*AL282,0)</f>
        <v>13</v>
      </c>
      <c r="CV282">
        <f>ROUND(Y282*Source!I318,7)</f>
        <v>1.46</v>
      </c>
      <c r="CW282">
        <v>0</v>
      </c>
      <c r="CX282">
        <f>ROUND(Y282*Source!I318,7)</f>
        <v>1.46</v>
      </c>
      <c r="CY282">
        <f>AD282</f>
        <v>8.9700000000000006</v>
      </c>
      <c r="CZ282">
        <f>AH282</f>
        <v>8.9700000000000006</v>
      </c>
      <c r="DA282">
        <f>AL282</f>
        <v>1</v>
      </c>
      <c r="DB282">
        <f t="shared" si="80"/>
        <v>13.1</v>
      </c>
      <c r="DC282">
        <f t="shared" si="81"/>
        <v>0</v>
      </c>
      <c r="DD282" t="s">
        <v>3</v>
      </c>
      <c r="DE282" t="s">
        <v>3</v>
      </c>
      <c r="DF282">
        <f>ROUND(ROUND(AE282,0)*CX282,0)</f>
        <v>0</v>
      </c>
      <c r="DG282">
        <f>ROUND(ROUND(AF282,0)*CX282,0)</f>
        <v>0</v>
      </c>
      <c r="DH282">
        <f>ROUND(ROUND(AG282,0)*CX282,0)</f>
        <v>0</v>
      </c>
      <c r="DI282">
        <f t="shared" ref="DI282:DI288" si="88">ROUND(ROUND(AH282,0)*CX282,0)</f>
        <v>13</v>
      </c>
      <c r="DJ282">
        <f>DI282</f>
        <v>13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ROW(Source!A318)</f>
        <v>318</v>
      </c>
      <c r="B283">
        <v>64873986</v>
      </c>
      <c r="C283">
        <v>64874926</v>
      </c>
      <c r="D283">
        <v>29172657</v>
      </c>
      <c r="E283">
        <v>1</v>
      </c>
      <c r="F283">
        <v>1</v>
      </c>
      <c r="G283">
        <v>1</v>
      </c>
      <c r="H283">
        <v>2</v>
      </c>
      <c r="I283" t="s">
        <v>432</v>
      </c>
      <c r="J283" t="s">
        <v>433</v>
      </c>
      <c r="K283" t="s">
        <v>434</v>
      </c>
      <c r="L283">
        <v>1368</v>
      </c>
      <c r="N283">
        <v>1011</v>
      </c>
      <c r="O283" t="s">
        <v>409</v>
      </c>
      <c r="P283" t="s">
        <v>409</v>
      </c>
      <c r="Q283">
        <v>1</v>
      </c>
      <c r="W283">
        <v>0</v>
      </c>
      <c r="X283">
        <v>1474986261</v>
      </c>
      <c r="Y283">
        <f t="shared" si="79"/>
        <v>0.12</v>
      </c>
      <c r="AA283">
        <v>0</v>
      </c>
      <c r="AB283">
        <v>67.150000000000006</v>
      </c>
      <c r="AC283">
        <v>0</v>
      </c>
      <c r="AD283">
        <v>0</v>
      </c>
      <c r="AE283">
        <v>0</v>
      </c>
      <c r="AF283">
        <v>8.1</v>
      </c>
      <c r="AG283">
        <v>0</v>
      </c>
      <c r="AH283">
        <v>0</v>
      </c>
      <c r="AI283">
        <v>1</v>
      </c>
      <c r="AJ283">
        <v>8.2899999999999991</v>
      </c>
      <c r="AK283">
        <v>50.93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0.12</v>
      </c>
      <c r="AU283" t="s">
        <v>3</v>
      </c>
      <c r="AV283">
        <v>0</v>
      </c>
      <c r="AW283">
        <v>2</v>
      </c>
      <c r="AX283">
        <v>64874935</v>
      </c>
      <c r="AY283">
        <v>1</v>
      </c>
      <c r="AZ283">
        <v>0</v>
      </c>
      <c r="BA283">
        <v>340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ROUND(Y283*Source!I318*DO283,7)</f>
        <v>0</v>
      </c>
      <c r="CX283">
        <f>ROUND(Y283*Source!I318,7)</f>
        <v>0.12</v>
      </c>
      <c r="CY283">
        <f>AB283</f>
        <v>67.150000000000006</v>
      </c>
      <c r="CZ283">
        <f>AF283</f>
        <v>8.1</v>
      </c>
      <c r="DA283">
        <f>AJ283</f>
        <v>8.2899999999999991</v>
      </c>
      <c r="DB283">
        <f t="shared" si="80"/>
        <v>0.97</v>
      </c>
      <c r="DC283">
        <f t="shared" si="81"/>
        <v>0</v>
      </c>
      <c r="DD283" t="s">
        <v>3</v>
      </c>
      <c r="DE283" t="s">
        <v>3</v>
      </c>
      <c r="DF283">
        <f>ROUND(ROUND(AE283,0)*CX283,0)</f>
        <v>0</v>
      </c>
      <c r="DG283">
        <f>ROUND(ROUND(AF283*AJ283,0)*CX283,0)</f>
        <v>8</v>
      </c>
      <c r="DH283">
        <f>ROUND(ROUND(AG283*AK283,0)*CX283,0)</f>
        <v>0</v>
      </c>
      <c r="DI283">
        <f t="shared" si="88"/>
        <v>0</v>
      </c>
      <c r="DJ283">
        <f>DG283</f>
        <v>8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ROW(Source!A318)</f>
        <v>318</v>
      </c>
      <c r="B284">
        <v>64873986</v>
      </c>
      <c r="C284">
        <v>64874926</v>
      </c>
      <c r="D284">
        <v>29174500</v>
      </c>
      <c r="E284">
        <v>1</v>
      </c>
      <c r="F284">
        <v>1</v>
      </c>
      <c r="G284">
        <v>1</v>
      </c>
      <c r="H284">
        <v>2</v>
      </c>
      <c r="I284" t="s">
        <v>441</v>
      </c>
      <c r="J284" t="s">
        <v>442</v>
      </c>
      <c r="K284" t="s">
        <v>443</v>
      </c>
      <c r="L284">
        <v>1368</v>
      </c>
      <c r="N284">
        <v>1011</v>
      </c>
      <c r="O284" t="s">
        <v>409</v>
      </c>
      <c r="P284" t="s">
        <v>409</v>
      </c>
      <c r="Q284">
        <v>1</v>
      </c>
      <c r="W284">
        <v>0</v>
      </c>
      <c r="X284">
        <v>-1867053656</v>
      </c>
      <c r="Y284">
        <f t="shared" si="79"/>
        <v>0.27</v>
      </c>
      <c r="AA284">
        <v>0</v>
      </c>
      <c r="AB284">
        <v>8.0299999999999994</v>
      </c>
      <c r="AC284">
        <v>0</v>
      </c>
      <c r="AD284">
        <v>0</v>
      </c>
      <c r="AE284">
        <v>0</v>
      </c>
      <c r="AF284">
        <v>1.95</v>
      </c>
      <c r="AG284">
        <v>0</v>
      </c>
      <c r="AH284">
        <v>0</v>
      </c>
      <c r="AI284">
        <v>1</v>
      </c>
      <c r="AJ284">
        <v>4.12</v>
      </c>
      <c r="AK284">
        <v>50.93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0.27</v>
      </c>
      <c r="AU284" t="s">
        <v>3</v>
      </c>
      <c r="AV284">
        <v>0</v>
      </c>
      <c r="AW284">
        <v>2</v>
      </c>
      <c r="AX284">
        <v>64874936</v>
      </c>
      <c r="AY284">
        <v>1</v>
      </c>
      <c r="AZ284">
        <v>0</v>
      </c>
      <c r="BA284">
        <v>341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ROUND(Y284*Source!I318*DO284,7)</f>
        <v>0</v>
      </c>
      <c r="CX284">
        <f>ROUND(Y284*Source!I318,7)</f>
        <v>0.27</v>
      </c>
      <c r="CY284">
        <f>AB284</f>
        <v>8.0299999999999994</v>
      </c>
      <c r="CZ284">
        <f>AF284</f>
        <v>1.95</v>
      </c>
      <c r="DA284">
        <f>AJ284</f>
        <v>4.12</v>
      </c>
      <c r="DB284">
        <f t="shared" si="80"/>
        <v>0.53</v>
      </c>
      <c r="DC284">
        <f t="shared" si="81"/>
        <v>0</v>
      </c>
      <c r="DD284" t="s">
        <v>3</v>
      </c>
      <c r="DE284" t="s">
        <v>3</v>
      </c>
      <c r="DF284">
        <f>ROUND(ROUND(AE284,0)*CX284,0)</f>
        <v>0</v>
      </c>
      <c r="DG284">
        <f>ROUND(ROUND(AF284*AJ284,0)*CX284,0)</f>
        <v>2</v>
      </c>
      <c r="DH284">
        <f>ROUND(ROUND(AG284*AK284,0)*CX284,0)</f>
        <v>0</v>
      </c>
      <c r="DI284">
        <f t="shared" si="88"/>
        <v>0</v>
      </c>
      <c r="DJ284">
        <f>DG284</f>
        <v>2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ROW(Source!A318)</f>
        <v>318</v>
      </c>
      <c r="B285">
        <v>64873986</v>
      </c>
      <c r="C285">
        <v>64874926</v>
      </c>
      <c r="D285">
        <v>29174913</v>
      </c>
      <c r="E285">
        <v>1</v>
      </c>
      <c r="F285">
        <v>1</v>
      </c>
      <c r="G285">
        <v>1</v>
      </c>
      <c r="H285">
        <v>2</v>
      </c>
      <c r="I285" t="s">
        <v>410</v>
      </c>
      <c r="J285" t="s">
        <v>411</v>
      </c>
      <c r="K285" t="s">
        <v>412</v>
      </c>
      <c r="L285">
        <v>1368</v>
      </c>
      <c r="N285">
        <v>1011</v>
      </c>
      <c r="O285" t="s">
        <v>409</v>
      </c>
      <c r="P285" t="s">
        <v>409</v>
      </c>
      <c r="Q285">
        <v>1</v>
      </c>
      <c r="W285">
        <v>0</v>
      </c>
      <c r="X285">
        <v>1230759911</v>
      </c>
      <c r="Y285">
        <f t="shared" si="79"/>
        <v>0.01</v>
      </c>
      <c r="AA285">
        <v>0</v>
      </c>
      <c r="AB285">
        <v>2113</v>
      </c>
      <c r="AC285">
        <v>590.79</v>
      </c>
      <c r="AD285">
        <v>0</v>
      </c>
      <c r="AE285">
        <v>0</v>
      </c>
      <c r="AF285">
        <v>87.17</v>
      </c>
      <c r="AG285">
        <v>11.6</v>
      </c>
      <c r="AH285">
        <v>0</v>
      </c>
      <c r="AI285">
        <v>1</v>
      </c>
      <c r="AJ285">
        <v>24.24</v>
      </c>
      <c r="AK285">
        <v>50.93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0.01</v>
      </c>
      <c r="AU285" t="s">
        <v>3</v>
      </c>
      <c r="AV285">
        <v>0</v>
      </c>
      <c r="AW285">
        <v>2</v>
      </c>
      <c r="AX285">
        <v>64874937</v>
      </c>
      <c r="AY285">
        <v>1</v>
      </c>
      <c r="AZ285">
        <v>0</v>
      </c>
      <c r="BA285">
        <v>342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ROUND(Y285*Source!I318*DO285,7)</f>
        <v>0</v>
      </c>
      <c r="CX285">
        <f>ROUND(Y285*Source!I318,7)</f>
        <v>0.01</v>
      </c>
      <c r="CY285">
        <f>AB285</f>
        <v>2113</v>
      </c>
      <c r="CZ285">
        <f>AF285</f>
        <v>87.17</v>
      </c>
      <c r="DA285">
        <f>AJ285</f>
        <v>24.24</v>
      </c>
      <c r="DB285">
        <f t="shared" si="80"/>
        <v>0.87</v>
      </c>
      <c r="DC285">
        <f t="shared" si="81"/>
        <v>0.12</v>
      </c>
      <c r="DD285" t="s">
        <v>3</v>
      </c>
      <c r="DE285" t="s">
        <v>3</v>
      </c>
      <c r="DF285">
        <f>ROUND(ROUND(AE285,0)*CX285,0)</f>
        <v>0</v>
      </c>
      <c r="DG285">
        <f>ROUND(ROUND(AF285*AJ285,0)*CX285,0)</f>
        <v>21</v>
      </c>
      <c r="DH285">
        <f>ROUND(ROUND(AG285*AK285,0)*CX285,0)</f>
        <v>6</v>
      </c>
      <c r="DI285">
        <f t="shared" si="88"/>
        <v>0</v>
      </c>
      <c r="DJ285">
        <f>DG285</f>
        <v>21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ROW(Source!A318)</f>
        <v>318</v>
      </c>
      <c r="B286">
        <v>64873986</v>
      </c>
      <c r="C286">
        <v>64874926</v>
      </c>
      <c r="D286">
        <v>29113986</v>
      </c>
      <c r="E286">
        <v>1</v>
      </c>
      <c r="F286">
        <v>1</v>
      </c>
      <c r="G286">
        <v>1</v>
      </c>
      <c r="H286">
        <v>3</v>
      </c>
      <c r="I286" t="s">
        <v>435</v>
      </c>
      <c r="J286" t="s">
        <v>436</v>
      </c>
      <c r="K286" t="s">
        <v>437</v>
      </c>
      <c r="L286">
        <v>1348</v>
      </c>
      <c r="N286">
        <v>1009</v>
      </c>
      <c r="O286" t="s">
        <v>419</v>
      </c>
      <c r="P286" t="s">
        <v>419</v>
      </c>
      <c r="Q286">
        <v>1000</v>
      </c>
      <c r="W286">
        <v>0</v>
      </c>
      <c r="X286">
        <v>-2063358494</v>
      </c>
      <c r="Y286">
        <f t="shared" si="79"/>
        <v>1.1E-4</v>
      </c>
      <c r="AA286">
        <v>177086.58</v>
      </c>
      <c r="AB286">
        <v>0</v>
      </c>
      <c r="AC286">
        <v>0</v>
      </c>
      <c r="AD286">
        <v>0</v>
      </c>
      <c r="AE286">
        <v>10362</v>
      </c>
      <c r="AF286">
        <v>0</v>
      </c>
      <c r="AG286">
        <v>0</v>
      </c>
      <c r="AH286">
        <v>0</v>
      </c>
      <c r="AI286">
        <v>17.09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1.1E-4</v>
      </c>
      <c r="AU286" t="s">
        <v>3</v>
      </c>
      <c r="AV286">
        <v>0</v>
      </c>
      <c r="AW286">
        <v>2</v>
      </c>
      <c r="AX286">
        <v>64874938</v>
      </c>
      <c r="AY286">
        <v>1</v>
      </c>
      <c r="AZ286">
        <v>0</v>
      </c>
      <c r="BA286">
        <v>343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ROUND(Y286*Source!I318,7)</f>
        <v>1.1E-4</v>
      </c>
      <c r="CY286">
        <f>AA286</f>
        <v>177086.58</v>
      </c>
      <c r="CZ286">
        <f>AE286</f>
        <v>10362</v>
      </c>
      <c r="DA286">
        <f>AI286</f>
        <v>17.09</v>
      </c>
      <c r="DB286">
        <f t="shared" si="80"/>
        <v>1.1399999999999999</v>
      </c>
      <c r="DC286">
        <f t="shared" si="81"/>
        <v>0</v>
      </c>
      <c r="DD286" t="s">
        <v>3</v>
      </c>
      <c r="DE286" t="s">
        <v>3</v>
      </c>
      <c r="DF286">
        <f>ROUND(ROUND(AE286*AI286,0)*CX286,0)</f>
        <v>19</v>
      </c>
      <c r="DG286">
        <f>ROUND(ROUND(AF286,0)*CX286,0)</f>
        <v>0</v>
      </c>
      <c r="DH286">
        <f>ROUND(ROUND(AG286,0)*CX286,0)</f>
        <v>0</v>
      </c>
      <c r="DI286">
        <f t="shared" si="88"/>
        <v>0</v>
      </c>
      <c r="DJ286">
        <f>DF286</f>
        <v>19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ROW(Source!A318)</f>
        <v>318</v>
      </c>
      <c r="B287">
        <v>64873986</v>
      </c>
      <c r="C287">
        <v>64874926</v>
      </c>
      <c r="D287">
        <v>29131328</v>
      </c>
      <c r="E287">
        <v>1</v>
      </c>
      <c r="F287">
        <v>1</v>
      </c>
      <c r="G287">
        <v>1</v>
      </c>
      <c r="H287">
        <v>3</v>
      </c>
      <c r="I287" t="s">
        <v>444</v>
      </c>
      <c r="J287" t="s">
        <v>445</v>
      </c>
      <c r="K287" t="s">
        <v>446</v>
      </c>
      <c r="L287">
        <v>1348</v>
      </c>
      <c r="N287">
        <v>1009</v>
      </c>
      <c r="O287" t="s">
        <v>419</v>
      </c>
      <c r="P287" t="s">
        <v>419</v>
      </c>
      <c r="Q287">
        <v>1000</v>
      </c>
      <c r="W287">
        <v>0</v>
      </c>
      <c r="X287">
        <v>1970784338</v>
      </c>
      <c r="Y287">
        <f t="shared" si="79"/>
        <v>4.2999999999999999E-4</v>
      </c>
      <c r="AA287">
        <v>50999.74</v>
      </c>
      <c r="AB287">
        <v>0</v>
      </c>
      <c r="AC287">
        <v>0</v>
      </c>
      <c r="AD287">
        <v>0</v>
      </c>
      <c r="AE287">
        <v>6014.12</v>
      </c>
      <c r="AF287">
        <v>0</v>
      </c>
      <c r="AG287">
        <v>0</v>
      </c>
      <c r="AH287">
        <v>0</v>
      </c>
      <c r="AI287">
        <v>8.48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4.2999999999999999E-4</v>
      </c>
      <c r="AU287" t="s">
        <v>3</v>
      </c>
      <c r="AV287">
        <v>0</v>
      </c>
      <c r="AW287">
        <v>2</v>
      </c>
      <c r="AX287">
        <v>64874939</v>
      </c>
      <c r="AY287">
        <v>1</v>
      </c>
      <c r="AZ287">
        <v>0</v>
      </c>
      <c r="BA287">
        <v>344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ROUND(Y287*Source!I318,7)</f>
        <v>4.2999999999999999E-4</v>
      </c>
      <c r="CY287">
        <f>AA287</f>
        <v>50999.74</v>
      </c>
      <c r="CZ287">
        <f>AE287</f>
        <v>6014.12</v>
      </c>
      <c r="DA287">
        <f>AI287</f>
        <v>8.48</v>
      </c>
      <c r="DB287">
        <f t="shared" si="80"/>
        <v>2.59</v>
      </c>
      <c r="DC287">
        <f t="shared" si="81"/>
        <v>0</v>
      </c>
      <c r="DD287" t="s">
        <v>3</v>
      </c>
      <c r="DE287" t="s">
        <v>3</v>
      </c>
      <c r="DF287">
        <f>ROUND(ROUND(AE287*AI287,0)*CX287,0)</f>
        <v>22</v>
      </c>
      <c r="DG287">
        <f>ROUND(ROUND(AF287,0)*CX287,0)</f>
        <v>0</v>
      </c>
      <c r="DH287">
        <f>ROUND(ROUND(AG287,0)*CX287,0)</f>
        <v>0</v>
      </c>
      <c r="DI287">
        <f t="shared" si="88"/>
        <v>0</v>
      </c>
      <c r="DJ287">
        <f>DF287</f>
        <v>22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ROW(Source!A318)</f>
        <v>318</v>
      </c>
      <c r="B288">
        <v>64873986</v>
      </c>
      <c r="C288">
        <v>64874926</v>
      </c>
      <c r="D288">
        <v>29145157</v>
      </c>
      <c r="E288">
        <v>1</v>
      </c>
      <c r="F288">
        <v>1</v>
      </c>
      <c r="G288">
        <v>1</v>
      </c>
      <c r="H288">
        <v>3</v>
      </c>
      <c r="I288" t="s">
        <v>447</v>
      </c>
      <c r="J288" t="s">
        <v>448</v>
      </c>
      <c r="K288" t="s">
        <v>449</v>
      </c>
      <c r="L288">
        <v>1339</v>
      </c>
      <c r="N288">
        <v>1007</v>
      </c>
      <c r="O288" t="s">
        <v>450</v>
      </c>
      <c r="P288" t="s">
        <v>450</v>
      </c>
      <c r="Q288">
        <v>1</v>
      </c>
      <c r="W288">
        <v>0</v>
      </c>
      <c r="X288">
        <v>-211956249</v>
      </c>
      <c r="Y288">
        <f t="shared" si="79"/>
        <v>2.9999999999999997E-4</v>
      </c>
      <c r="AA288">
        <v>4636.62</v>
      </c>
      <c r="AB288">
        <v>0</v>
      </c>
      <c r="AC288">
        <v>0</v>
      </c>
      <c r="AD288">
        <v>0</v>
      </c>
      <c r="AE288">
        <v>519.79999999999995</v>
      </c>
      <c r="AF288">
        <v>0</v>
      </c>
      <c r="AG288">
        <v>0</v>
      </c>
      <c r="AH288">
        <v>0</v>
      </c>
      <c r="AI288">
        <v>8.92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2.9999999999999997E-4</v>
      </c>
      <c r="AU288" t="s">
        <v>3</v>
      </c>
      <c r="AV288">
        <v>0</v>
      </c>
      <c r="AW288">
        <v>2</v>
      </c>
      <c r="AX288">
        <v>64874941</v>
      </c>
      <c r="AY288">
        <v>1</v>
      </c>
      <c r="AZ288">
        <v>0</v>
      </c>
      <c r="BA288">
        <v>346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ROUND(Y288*Source!I318,7)</f>
        <v>2.9999999999999997E-4</v>
      </c>
      <c r="CY288">
        <f>AA288</f>
        <v>4636.62</v>
      </c>
      <c r="CZ288">
        <f>AE288</f>
        <v>519.79999999999995</v>
      </c>
      <c r="DA288">
        <f>AI288</f>
        <v>8.92</v>
      </c>
      <c r="DB288">
        <f t="shared" si="80"/>
        <v>0.16</v>
      </c>
      <c r="DC288">
        <f t="shared" si="81"/>
        <v>0</v>
      </c>
      <c r="DD288" t="s">
        <v>3</v>
      </c>
      <c r="DE288" t="s">
        <v>3</v>
      </c>
      <c r="DF288">
        <f>ROUND(ROUND(AE288*AI288,0)*CX288,0)</f>
        <v>1</v>
      </c>
      <c r="DG288">
        <f>ROUND(ROUND(AF288,0)*CX288,0)</f>
        <v>0</v>
      </c>
      <c r="DH288">
        <f>ROUND(ROUND(AG288,0)*CX288,0)</f>
        <v>0</v>
      </c>
      <c r="DI288">
        <f t="shared" si="88"/>
        <v>0</v>
      </c>
      <c r="DJ288">
        <f>DF288</f>
        <v>1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ROW(Source!A356)</f>
        <v>356</v>
      </c>
      <c r="B289">
        <v>64873989</v>
      </c>
      <c r="C289">
        <v>64874943</v>
      </c>
      <c r="D289">
        <v>18407150</v>
      </c>
      <c r="E289">
        <v>1</v>
      </c>
      <c r="F289">
        <v>1</v>
      </c>
      <c r="G289">
        <v>1</v>
      </c>
      <c r="H289">
        <v>1</v>
      </c>
      <c r="I289" t="s">
        <v>420</v>
      </c>
      <c r="J289" t="s">
        <v>3</v>
      </c>
      <c r="K289" t="s">
        <v>421</v>
      </c>
      <c r="L289">
        <v>1369</v>
      </c>
      <c r="N289">
        <v>1013</v>
      </c>
      <c r="O289" t="s">
        <v>405</v>
      </c>
      <c r="P289" t="s">
        <v>405</v>
      </c>
      <c r="Q289">
        <v>1</v>
      </c>
      <c r="W289">
        <v>0</v>
      </c>
      <c r="X289">
        <v>-931037793</v>
      </c>
      <c r="Y289">
        <f t="shared" si="79"/>
        <v>6.54</v>
      </c>
      <c r="AA289">
        <v>0</v>
      </c>
      <c r="AB289">
        <v>0</v>
      </c>
      <c r="AC289">
        <v>0</v>
      </c>
      <c r="AD289">
        <v>8.5299999999999994</v>
      </c>
      <c r="AE289">
        <v>0</v>
      </c>
      <c r="AF289">
        <v>0</v>
      </c>
      <c r="AG289">
        <v>0</v>
      </c>
      <c r="AH289">
        <v>8.5299999999999994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6.54</v>
      </c>
      <c r="AU289" t="s">
        <v>3</v>
      </c>
      <c r="AV289">
        <v>1</v>
      </c>
      <c r="AW289">
        <v>2</v>
      </c>
      <c r="AX289">
        <v>64874950</v>
      </c>
      <c r="AY289">
        <v>1</v>
      </c>
      <c r="AZ289">
        <v>0</v>
      </c>
      <c r="BA289">
        <v>347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ROUND(AT289*Source!I356*AH289*AL289,0)</f>
        <v>56</v>
      </c>
      <c r="CV289">
        <f>ROUND(Y289*Source!I356,7)</f>
        <v>6.54</v>
      </c>
      <c r="CW289">
        <v>0</v>
      </c>
      <c r="CX289">
        <f>ROUND(Y289*Source!I356,7)</f>
        <v>6.54</v>
      </c>
      <c r="CY289">
        <f>AD289</f>
        <v>8.5299999999999994</v>
      </c>
      <c r="CZ289">
        <f>AH289</f>
        <v>8.5299999999999994</v>
      </c>
      <c r="DA289">
        <f>AL289</f>
        <v>1</v>
      </c>
      <c r="DB289">
        <f t="shared" si="80"/>
        <v>55.79</v>
      </c>
      <c r="DC289">
        <f t="shared" si="81"/>
        <v>0</v>
      </c>
      <c r="DD289" t="s">
        <v>3</v>
      </c>
      <c r="DE289" t="s">
        <v>3</v>
      </c>
      <c r="DF289">
        <f t="shared" ref="DF289:DF294" si="89">ROUND(ROUND(AE289,2)*CX289,2)</f>
        <v>0</v>
      </c>
      <c r="DG289">
        <f t="shared" ref="DG289:DG294" si="90">ROUND(ROUND(AF289,2)*CX289,2)</f>
        <v>0</v>
      </c>
      <c r="DH289">
        <f t="shared" ref="DH289:DH294" si="91">ROUND(ROUND(AG289,2)*CX289,2)</f>
        <v>0</v>
      </c>
      <c r="DI289">
        <f t="shared" ref="DI289:DI294" si="92">ROUND(ROUND(AH289,2)*CX289,2)</f>
        <v>55.79</v>
      </c>
      <c r="DJ289">
        <f>DI289</f>
        <v>55.79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ROW(Source!A356)</f>
        <v>356</v>
      </c>
      <c r="B290">
        <v>64873989</v>
      </c>
      <c r="C290">
        <v>64874943</v>
      </c>
      <c r="D290">
        <v>121548</v>
      </c>
      <c r="E290">
        <v>1</v>
      </c>
      <c r="F290">
        <v>1</v>
      </c>
      <c r="G290">
        <v>1</v>
      </c>
      <c r="H290">
        <v>1</v>
      </c>
      <c r="I290" t="s">
        <v>34</v>
      </c>
      <c r="J290" t="s">
        <v>3</v>
      </c>
      <c r="K290" t="s">
        <v>422</v>
      </c>
      <c r="L290">
        <v>608254</v>
      </c>
      <c r="N290">
        <v>1013</v>
      </c>
      <c r="O290" t="s">
        <v>423</v>
      </c>
      <c r="P290" t="s">
        <v>423</v>
      </c>
      <c r="Q290">
        <v>1</v>
      </c>
      <c r="W290">
        <v>0</v>
      </c>
      <c r="X290">
        <v>-185737400</v>
      </c>
      <c r="Y290">
        <f t="shared" si="79"/>
        <v>0.01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0.01</v>
      </c>
      <c r="AU290" t="s">
        <v>3</v>
      </c>
      <c r="AV290">
        <v>2</v>
      </c>
      <c r="AW290">
        <v>2</v>
      </c>
      <c r="AX290">
        <v>64874951</v>
      </c>
      <c r="AY290">
        <v>1</v>
      </c>
      <c r="AZ290">
        <v>0</v>
      </c>
      <c r="BA290">
        <v>348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ROUND(Y290*Source!I356,7)</f>
        <v>0.01</v>
      </c>
      <c r="CY290">
        <f>AD290</f>
        <v>0</v>
      </c>
      <c r="CZ290">
        <f>AH290</f>
        <v>0</v>
      </c>
      <c r="DA290">
        <f>AL290</f>
        <v>1</v>
      </c>
      <c r="DB290">
        <f t="shared" si="80"/>
        <v>0</v>
      </c>
      <c r="DC290">
        <f t="shared" si="81"/>
        <v>0</v>
      </c>
      <c r="DD290" t="s">
        <v>3</v>
      </c>
      <c r="DE290" t="s">
        <v>3</v>
      </c>
      <c r="DF290">
        <f t="shared" si="89"/>
        <v>0</v>
      </c>
      <c r="DG290">
        <f t="shared" si="90"/>
        <v>0</v>
      </c>
      <c r="DH290">
        <f t="shared" si="91"/>
        <v>0</v>
      </c>
      <c r="DI290">
        <f t="shared" si="92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ROW(Source!A356)</f>
        <v>356</v>
      </c>
      <c r="B291">
        <v>64873989</v>
      </c>
      <c r="C291">
        <v>64874943</v>
      </c>
      <c r="D291">
        <v>29172379</v>
      </c>
      <c r="E291">
        <v>1</v>
      </c>
      <c r="F291">
        <v>1</v>
      </c>
      <c r="G291">
        <v>1</v>
      </c>
      <c r="H291">
        <v>2</v>
      </c>
      <c r="I291" t="s">
        <v>424</v>
      </c>
      <c r="J291" t="s">
        <v>425</v>
      </c>
      <c r="K291" t="s">
        <v>426</v>
      </c>
      <c r="L291">
        <v>1368</v>
      </c>
      <c r="N291">
        <v>1011</v>
      </c>
      <c r="O291" t="s">
        <v>409</v>
      </c>
      <c r="P291" t="s">
        <v>409</v>
      </c>
      <c r="Q291">
        <v>1</v>
      </c>
      <c r="W291">
        <v>0</v>
      </c>
      <c r="X291">
        <v>1106923569</v>
      </c>
      <c r="Y291">
        <f t="shared" si="79"/>
        <v>0.01</v>
      </c>
      <c r="AA291">
        <v>0</v>
      </c>
      <c r="AB291">
        <v>112</v>
      </c>
      <c r="AC291">
        <v>13.5</v>
      </c>
      <c r="AD291">
        <v>0</v>
      </c>
      <c r="AE291">
        <v>0</v>
      </c>
      <c r="AF291">
        <v>112</v>
      </c>
      <c r="AG291">
        <v>13.5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0.01</v>
      </c>
      <c r="AU291" t="s">
        <v>3</v>
      </c>
      <c r="AV291">
        <v>0</v>
      </c>
      <c r="AW291">
        <v>2</v>
      </c>
      <c r="AX291">
        <v>64874952</v>
      </c>
      <c r="AY291">
        <v>1</v>
      </c>
      <c r="AZ291">
        <v>0</v>
      </c>
      <c r="BA291">
        <v>349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ROUND(Y291*Source!I356*DO291,7)</f>
        <v>0</v>
      </c>
      <c r="CX291">
        <f>ROUND(Y291*Source!I356,7)</f>
        <v>0.01</v>
      </c>
      <c r="CY291">
        <f>AB291</f>
        <v>112</v>
      </c>
      <c r="CZ291">
        <f>AF291</f>
        <v>112</v>
      </c>
      <c r="DA291">
        <f>AJ291</f>
        <v>1</v>
      </c>
      <c r="DB291">
        <f t="shared" si="80"/>
        <v>1.1200000000000001</v>
      </c>
      <c r="DC291">
        <f t="shared" si="81"/>
        <v>0.14000000000000001</v>
      </c>
      <c r="DD291" t="s">
        <v>3</v>
      </c>
      <c r="DE291" t="s">
        <v>3</v>
      </c>
      <c r="DF291">
        <f t="shared" si="89"/>
        <v>0</v>
      </c>
      <c r="DG291">
        <f t="shared" si="90"/>
        <v>1.1200000000000001</v>
      </c>
      <c r="DH291">
        <f t="shared" si="91"/>
        <v>0.14000000000000001</v>
      </c>
      <c r="DI291">
        <f t="shared" si="92"/>
        <v>0</v>
      </c>
      <c r="DJ291">
        <f>DG291</f>
        <v>1.1200000000000001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ROW(Source!A356)</f>
        <v>356</v>
      </c>
      <c r="B292">
        <v>64873989</v>
      </c>
      <c r="C292">
        <v>64874943</v>
      </c>
      <c r="D292">
        <v>29172509</v>
      </c>
      <c r="E292">
        <v>1</v>
      </c>
      <c r="F292">
        <v>1</v>
      </c>
      <c r="G292">
        <v>1</v>
      </c>
      <c r="H292">
        <v>2</v>
      </c>
      <c r="I292" t="s">
        <v>406</v>
      </c>
      <c r="J292" t="s">
        <v>407</v>
      </c>
      <c r="K292" t="s">
        <v>408</v>
      </c>
      <c r="L292">
        <v>1368</v>
      </c>
      <c r="N292">
        <v>1011</v>
      </c>
      <c r="O292" t="s">
        <v>409</v>
      </c>
      <c r="P292" t="s">
        <v>409</v>
      </c>
      <c r="Q292">
        <v>1</v>
      </c>
      <c r="W292">
        <v>0</v>
      </c>
      <c r="X292">
        <v>646448148</v>
      </c>
      <c r="Y292">
        <f t="shared" si="79"/>
        <v>1.5</v>
      </c>
      <c r="AA292">
        <v>0</v>
      </c>
      <c r="AB292">
        <v>3.12</v>
      </c>
      <c r="AC292">
        <v>0</v>
      </c>
      <c r="AD292">
        <v>0</v>
      </c>
      <c r="AE292">
        <v>0</v>
      </c>
      <c r="AF292">
        <v>3.12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1.5</v>
      </c>
      <c r="AU292" t="s">
        <v>3</v>
      </c>
      <c r="AV292">
        <v>0</v>
      </c>
      <c r="AW292">
        <v>2</v>
      </c>
      <c r="AX292">
        <v>64874953</v>
      </c>
      <c r="AY292">
        <v>1</v>
      </c>
      <c r="AZ292">
        <v>0</v>
      </c>
      <c r="BA292">
        <v>350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ROUND(Y292*Source!I356*DO292,7)</f>
        <v>0</v>
      </c>
      <c r="CX292">
        <f>ROUND(Y292*Source!I356,7)</f>
        <v>1.5</v>
      </c>
      <c r="CY292">
        <f>AB292</f>
        <v>3.12</v>
      </c>
      <c r="CZ292">
        <f>AF292</f>
        <v>3.12</v>
      </c>
      <c r="DA292">
        <f>AJ292</f>
        <v>1</v>
      </c>
      <c r="DB292">
        <f t="shared" si="80"/>
        <v>4.68</v>
      </c>
      <c r="DC292">
        <f t="shared" si="81"/>
        <v>0</v>
      </c>
      <c r="DD292" t="s">
        <v>3</v>
      </c>
      <c r="DE292" t="s">
        <v>3</v>
      </c>
      <c r="DF292">
        <f t="shared" si="89"/>
        <v>0</v>
      </c>
      <c r="DG292">
        <f t="shared" si="90"/>
        <v>4.68</v>
      </c>
      <c r="DH292">
        <f t="shared" si="91"/>
        <v>0</v>
      </c>
      <c r="DI292">
        <f t="shared" si="92"/>
        <v>0</v>
      </c>
      <c r="DJ292">
        <f>DG292</f>
        <v>4.68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ROW(Source!A356)</f>
        <v>356</v>
      </c>
      <c r="B293">
        <v>64873989</v>
      </c>
      <c r="C293">
        <v>64874943</v>
      </c>
      <c r="D293">
        <v>29174913</v>
      </c>
      <c r="E293">
        <v>1</v>
      </c>
      <c r="F293">
        <v>1</v>
      </c>
      <c r="G293">
        <v>1</v>
      </c>
      <c r="H293">
        <v>2</v>
      </c>
      <c r="I293" t="s">
        <v>410</v>
      </c>
      <c r="J293" t="s">
        <v>411</v>
      </c>
      <c r="K293" t="s">
        <v>412</v>
      </c>
      <c r="L293">
        <v>1368</v>
      </c>
      <c r="N293">
        <v>1011</v>
      </c>
      <c r="O293" t="s">
        <v>409</v>
      </c>
      <c r="P293" t="s">
        <v>409</v>
      </c>
      <c r="Q293">
        <v>1</v>
      </c>
      <c r="W293">
        <v>0</v>
      </c>
      <c r="X293">
        <v>1230759911</v>
      </c>
      <c r="Y293">
        <f t="shared" si="79"/>
        <v>0.01</v>
      </c>
      <c r="AA293">
        <v>0</v>
      </c>
      <c r="AB293">
        <v>87.17</v>
      </c>
      <c r="AC293">
        <v>11.6</v>
      </c>
      <c r="AD293">
        <v>0</v>
      </c>
      <c r="AE293">
        <v>0</v>
      </c>
      <c r="AF293">
        <v>87.17</v>
      </c>
      <c r="AG293">
        <v>11.6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0.01</v>
      </c>
      <c r="AU293" t="s">
        <v>3</v>
      </c>
      <c r="AV293">
        <v>0</v>
      </c>
      <c r="AW293">
        <v>2</v>
      </c>
      <c r="AX293">
        <v>64874954</v>
      </c>
      <c r="AY293">
        <v>1</v>
      </c>
      <c r="AZ293">
        <v>0</v>
      </c>
      <c r="BA293">
        <v>351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ROUND(Y293*Source!I356*DO293,7)</f>
        <v>0</v>
      </c>
      <c r="CX293">
        <f>ROUND(Y293*Source!I356,7)</f>
        <v>0.01</v>
      </c>
      <c r="CY293">
        <f>AB293</f>
        <v>87.17</v>
      </c>
      <c r="CZ293">
        <f>AF293</f>
        <v>87.17</v>
      </c>
      <c r="DA293">
        <f>AJ293</f>
        <v>1</v>
      </c>
      <c r="DB293">
        <f t="shared" si="80"/>
        <v>0.87</v>
      </c>
      <c r="DC293">
        <f t="shared" si="81"/>
        <v>0.12</v>
      </c>
      <c r="DD293" t="s">
        <v>3</v>
      </c>
      <c r="DE293" t="s">
        <v>3</v>
      </c>
      <c r="DF293">
        <f t="shared" si="89"/>
        <v>0</v>
      </c>
      <c r="DG293">
        <f t="shared" si="90"/>
        <v>0.87</v>
      </c>
      <c r="DH293">
        <f t="shared" si="91"/>
        <v>0.12</v>
      </c>
      <c r="DI293">
        <f t="shared" si="92"/>
        <v>0</v>
      </c>
      <c r="DJ293">
        <f>DG293</f>
        <v>0.87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ROW(Source!A356)</f>
        <v>356</v>
      </c>
      <c r="B294">
        <v>64873989</v>
      </c>
      <c r="C294">
        <v>64874943</v>
      </c>
      <c r="D294">
        <v>29114168</v>
      </c>
      <c r="E294">
        <v>1</v>
      </c>
      <c r="F294">
        <v>1</v>
      </c>
      <c r="G294">
        <v>1</v>
      </c>
      <c r="H294">
        <v>3</v>
      </c>
      <c r="I294" t="s">
        <v>427</v>
      </c>
      <c r="J294" t="s">
        <v>428</v>
      </c>
      <c r="K294" t="s">
        <v>429</v>
      </c>
      <c r="L294">
        <v>1348</v>
      </c>
      <c r="N294">
        <v>1009</v>
      </c>
      <c r="O294" t="s">
        <v>419</v>
      </c>
      <c r="P294" t="s">
        <v>419</v>
      </c>
      <c r="Q294">
        <v>1000</v>
      </c>
      <c r="W294">
        <v>0</v>
      </c>
      <c r="X294">
        <v>-1054332451</v>
      </c>
      <c r="Y294">
        <f t="shared" si="79"/>
        <v>1.4E-3</v>
      </c>
      <c r="AA294">
        <v>10068</v>
      </c>
      <c r="AB294">
        <v>0</v>
      </c>
      <c r="AC294">
        <v>0</v>
      </c>
      <c r="AD294">
        <v>0</v>
      </c>
      <c r="AE294">
        <v>10068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1.4E-3</v>
      </c>
      <c r="AU294" t="s">
        <v>3</v>
      </c>
      <c r="AV294">
        <v>0</v>
      </c>
      <c r="AW294">
        <v>2</v>
      </c>
      <c r="AX294">
        <v>64874955</v>
      </c>
      <c r="AY294">
        <v>1</v>
      </c>
      <c r="AZ294">
        <v>0</v>
      </c>
      <c r="BA294">
        <v>352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ROUND(Y294*Source!I356,7)</f>
        <v>1.4E-3</v>
      </c>
      <c r="CY294">
        <f>AA294</f>
        <v>10068</v>
      </c>
      <c r="CZ294">
        <f>AE294</f>
        <v>10068</v>
      </c>
      <c r="DA294">
        <f>AI294</f>
        <v>1</v>
      </c>
      <c r="DB294">
        <f t="shared" si="80"/>
        <v>14.1</v>
      </c>
      <c r="DC294">
        <f t="shared" si="81"/>
        <v>0</v>
      </c>
      <c r="DD294" t="s">
        <v>3</v>
      </c>
      <c r="DE294" t="s">
        <v>3</v>
      </c>
      <c r="DF294">
        <f t="shared" si="89"/>
        <v>14.1</v>
      </c>
      <c r="DG294">
        <f t="shared" si="90"/>
        <v>0</v>
      </c>
      <c r="DH294">
        <f t="shared" si="91"/>
        <v>0</v>
      </c>
      <c r="DI294">
        <f t="shared" si="92"/>
        <v>0</v>
      </c>
      <c r="DJ294">
        <f>DF294</f>
        <v>14.1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ROW(Source!A357)</f>
        <v>357</v>
      </c>
      <c r="B295">
        <v>64873986</v>
      </c>
      <c r="C295">
        <v>64874943</v>
      </c>
      <c r="D295">
        <v>18407150</v>
      </c>
      <c r="E295">
        <v>1</v>
      </c>
      <c r="F295">
        <v>1</v>
      </c>
      <c r="G295">
        <v>1</v>
      </c>
      <c r="H295">
        <v>1</v>
      </c>
      <c r="I295" t="s">
        <v>420</v>
      </c>
      <c r="J295" t="s">
        <v>3</v>
      </c>
      <c r="K295" t="s">
        <v>421</v>
      </c>
      <c r="L295">
        <v>1369</v>
      </c>
      <c r="N295">
        <v>1013</v>
      </c>
      <c r="O295" t="s">
        <v>405</v>
      </c>
      <c r="P295" t="s">
        <v>405</v>
      </c>
      <c r="Q295">
        <v>1</v>
      </c>
      <c r="W295">
        <v>0</v>
      </c>
      <c r="X295">
        <v>-931037793</v>
      </c>
      <c r="Y295">
        <f t="shared" si="79"/>
        <v>6.54</v>
      </c>
      <c r="AA295">
        <v>0</v>
      </c>
      <c r="AB295">
        <v>0</v>
      </c>
      <c r="AC295">
        <v>0</v>
      </c>
      <c r="AD295">
        <v>8.5299999999999994</v>
      </c>
      <c r="AE295">
        <v>0</v>
      </c>
      <c r="AF295">
        <v>0</v>
      </c>
      <c r="AG295">
        <v>0</v>
      </c>
      <c r="AH295">
        <v>8.5299999999999994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6.54</v>
      </c>
      <c r="AU295" t="s">
        <v>3</v>
      </c>
      <c r="AV295">
        <v>1</v>
      </c>
      <c r="AW295">
        <v>2</v>
      </c>
      <c r="AX295">
        <v>64874950</v>
      </c>
      <c r="AY295">
        <v>1</v>
      </c>
      <c r="AZ295">
        <v>0</v>
      </c>
      <c r="BA295">
        <v>354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ROUND(AT295*Source!I357*AH295*AL295,0)</f>
        <v>56</v>
      </c>
      <c r="CV295">
        <f>ROUND(Y295*Source!I357,7)</f>
        <v>6.54</v>
      </c>
      <c r="CW295">
        <v>0</v>
      </c>
      <c r="CX295">
        <f>ROUND(Y295*Source!I357,7)</f>
        <v>6.54</v>
      </c>
      <c r="CY295">
        <f>AD295</f>
        <v>8.5299999999999994</v>
      </c>
      <c r="CZ295">
        <f>AH295</f>
        <v>8.5299999999999994</v>
      </c>
      <c r="DA295">
        <f>AL295</f>
        <v>1</v>
      </c>
      <c r="DB295">
        <f t="shared" si="80"/>
        <v>55.79</v>
      </c>
      <c r="DC295">
        <f t="shared" si="81"/>
        <v>0</v>
      </c>
      <c r="DD295" t="s">
        <v>3</v>
      </c>
      <c r="DE295" t="s">
        <v>3</v>
      </c>
      <c r="DF295">
        <f>ROUND(ROUND(AE295,0)*CX295,0)</f>
        <v>0</v>
      </c>
      <c r="DG295">
        <f>ROUND(ROUND(AF295,0)*CX295,0)</f>
        <v>0</v>
      </c>
      <c r="DH295">
        <f>ROUND(ROUND(AG295,0)*CX295,0)</f>
        <v>0</v>
      </c>
      <c r="DI295">
        <f t="shared" ref="DI295:DI300" si="93">ROUND(ROUND(AH295,0)*CX295,0)</f>
        <v>59</v>
      </c>
      <c r="DJ295">
        <f>DI295</f>
        <v>59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ROW(Source!A357)</f>
        <v>357</v>
      </c>
      <c r="B296">
        <v>64873986</v>
      </c>
      <c r="C296">
        <v>64874943</v>
      </c>
      <c r="D296">
        <v>121548</v>
      </c>
      <c r="E296">
        <v>1</v>
      </c>
      <c r="F296">
        <v>1</v>
      </c>
      <c r="G296">
        <v>1</v>
      </c>
      <c r="H296">
        <v>1</v>
      </c>
      <c r="I296" t="s">
        <v>34</v>
      </c>
      <c r="J296" t="s">
        <v>3</v>
      </c>
      <c r="K296" t="s">
        <v>422</v>
      </c>
      <c r="L296">
        <v>608254</v>
      </c>
      <c r="N296">
        <v>1013</v>
      </c>
      <c r="O296" t="s">
        <v>423</v>
      </c>
      <c r="P296" t="s">
        <v>423</v>
      </c>
      <c r="Q296">
        <v>1</v>
      </c>
      <c r="W296">
        <v>0</v>
      </c>
      <c r="X296">
        <v>-185737400</v>
      </c>
      <c r="Y296">
        <f t="shared" si="79"/>
        <v>0.01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0.01</v>
      </c>
      <c r="AU296" t="s">
        <v>3</v>
      </c>
      <c r="AV296">
        <v>2</v>
      </c>
      <c r="AW296">
        <v>2</v>
      </c>
      <c r="AX296">
        <v>64874951</v>
      </c>
      <c r="AY296">
        <v>1</v>
      </c>
      <c r="AZ296">
        <v>0</v>
      </c>
      <c r="BA296">
        <v>355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ROUND(Y296*Source!I357,7)</f>
        <v>0.01</v>
      </c>
      <c r="CY296">
        <f>AD296</f>
        <v>0</v>
      </c>
      <c r="CZ296">
        <f>AH296</f>
        <v>0</v>
      </c>
      <c r="DA296">
        <f>AL296</f>
        <v>1</v>
      </c>
      <c r="DB296">
        <f t="shared" si="80"/>
        <v>0</v>
      </c>
      <c r="DC296">
        <f t="shared" si="81"/>
        <v>0</v>
      </c>
      <c r="DD296" t="s">
        <v>3</v>
      </c>
      <c r="DE296" t="s">
        <v>3</v>
      </c>
      <c r="DF296">
        <f>ROUND(ROUND(AE296,0)*CX296,0)</f>
        <v>0</v>
      </c>
      <c r="DG296">
        <f>ROUND(ROUND(AF296,0)*CX296,0)</f>
        <v>0</v>
      </c>
      <c r="DH296">
        <f>ROUND(ROUND(AG296,0)*CX296,0)</f>
        <v>0</v>
      </c>
      <c r="DI296">
        <f t="shared" si="93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ROW(Source!A357)</f>
        <v>357</v>
      </c>
      <c r="B297">
        <v>64873986</v>
      </c>
      <c r="C297">
        <v>64874943</v>
      </c>
      <c r="D297">
        <v>29172379</v>
      </c>
      <c r="E297">
        <v>1</v>
      </c>
      <c r="F297">
        <v>1</v>
      </c>
      <c r="G297">
        <v>1</v>
      </c>
      <c r="H297">
        <v>2</v>
      </c>
      <c r="I297" t="s">
        <v>424</v>
      </c>
      <c r="J297" t="s">
        <v>425</v>
      </c>
      <c r="K297" t="s">
        <v>426</v>
      </c>
      <c r="L297">
        <v>1368</v>
      </c>
      <c r="N297">
        <v>1011</v>
      </c>
      <c r="O297" t="s">
        <v>409</v>
      </c>
      <c r="P297" t="s">
        <v>409</v>
      </c>
      <c r="Q297">
        <v>1</v>
      </c>
      <c r="W297">
        <v>0</v>
      </c>
      <c r="X297">
        <v>1106923569</v>
      </c>
      <c r="Y297">
        <f t="shared" si="79"/>
        <v>0.01</v>
      </c>
      <c r="AA297">
        <v>0</v>
      </c>
      <c r="AB297">
        <v>1471.68</v>
      </c>
      <c r="AC297">
        <v>687.56</v>
      </c>
      <c r="AD297">
        <v>0</v>
      </c>
      <c r="AE297">
        <v>0</v>
      </c>
      <c r="AF297">
        <v>112</v>
      </c>
      <c r="AG297">
        <v>13.5</v>
      </c>
      <c r="AH297">
        <v>0</v>
      </c>
      <c r="AI297">
        <v>1</v>
      </c>
      <c r="AJ297">
        <v>13.14</v>
      </c>
      <c r="AK297">
        <v>50.93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0.01</v>
      </c>
      <c r="AU297" t="s">
        <v>3</v>
      </c>
      <c r="AV297">
        <v>0</v>
      </c>
      <c r="AW297">
        <v>2</v>
      </c>
      <c r="AX297">
        <v>64874952</v>
      </c>
      <c r="AY297">
        <v>1</v>
      </c>
      <c r="AZ297">
        <v>0</v>
      </c>
      <c r="BA297">
        <v>356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ROUND(Y297*Source!I357*DO297,7)</f>
        <v>0</v>
      </c>
      <c r="CX297">
        <f>ROUND(Y297*Source!I357,7)</f>
        <v>0.01</v>
      </c>
      <c r="CY297">
        <f>AB297</f>
        <v>1471.68</v>
      </c>
      <c r="CZ297">
        <f>AF297</f>
        <v>112</v>
      </c>
      <c r="DA297">
        <f>AJ297</f>
        <v>13.14</v>
      </c>
      <c r="DB297">
        <f t="shared" si="80"/>
        <v>1.1200000000000001</v>
      </c>
      <c r="DC297">
        <f t="shared" si="81"/>
        <v>0.14000000000000001</v>
      </c>
      <c r="DD297" t="s">
        <v>3</v>
      </c>
      <c r="DE297" t="s">
        <v>3</v>
      </c>
      <c r="DF297">
        <f>ROUND(ROUND(AE297,0)*CX297,0)</f>
        <v>0</v>
      </c>
      <c r="DG297">
        <f>ROUND(ROUND(AF297*AJ297,0)*CX297,0)</f>
        <v>15</v>
      </c>
      <c r="DH297">
        <f>ROUND(ROUND(AG297*AK297,0)*CX297,0)</f>
        <v>7</v>
      </c>
      <c r="DI297">
        <f t="shared" si="93"/>
        <v>0</v>
      </c>
      <c r="DJ297">
        <f>DG297</f>
        <v>15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ROW(Source!A357)</f>
        <v>357</v>
      </c>
      <c r="B298">
        <v>64873986</v>
      </c>
      <c r="C298">
        <v>64874943</v>
      </c>
      <c r="D298">
        <v>29172509</v>
      </c>
      <c r="E298">
        <v>1</v>
      </c>
      <c r="F298">
        <v>1</v>
      </c>
      <c r="G298">
        <v>1</v>
      </c>
      <c r="H298">
        <v>2</v>
      </c>
      <c r="I298" t="s">
        <v>406</v>
      </c>
      <c r="J298" t="s">
        <v>407</v>
      </c>
      <c r="K298" t="s">
        <v>408</v>
      </c>
      <c r="L298">
        <v>1368</v>
      </c>
      <c r="N298">
        <v>1011</v>
      </c>
      <c r="O298" t="s">
        <v>409</v>
      </c>
      <c r="P298" t="s">
        <v>409</v>
      </c>
      <c r="Q298">
        <v>1</v>
      </c>
      <c r="W298">
        <v>0</v>
      </c>
      <c r="X298">
        <v>646448148</v>
      </c>
      <c r="Y298">
        <f t="shared" si="79"/>
        <v>1.5</v>
      </c>
      <c r="AA298">
        <v>0</v>
      </c>
      <c r="AB298">
        <v>13.54</v>
      </c>
      <c r="AC298">
        <v>0</v>
      </c>
      <c r="AD298">
        <v>0</v>
      </c>
      <c r="AE298">
        <v>0</v>
      </c>
      <c r="AF298">
        <v>3.12</v>
      </c>
      <c r="AG298">
        <v>0</v>
      </c>
      <c r="AH298">
        <v>0</v>
      </c>
      <c r="AI298">
        <v>1</v>
      </c>
      <c r="AJ298">
        <v>4.34</v>
      </c>
      <c r="AK298">
        <v>50.93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1.5</v>
      </c>
      <c r="AU298" t="s">
        <v>3</v>
      </c>
      <c r="AV298">
        <v>0</v>
      </c>
      <c r="AW298">
        <v>2</v>
      </c>
      <c r="AX298">
        <v>64874953</v>
      </c>
      <c r="AY298">
        <v>1</v>
      </c>
      <c r="AZ298">
        <v>0</v>
      </c>
      <c r="BA298">
        <v>357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ROUND(Y298*Source!I357*DO298,7)</f>
        <v>0</v>
      </c>
      <c r="CX298">
        <f>ROUND(Y298*Source!I357,7)</f>
        <v>1.5</v>
      </c>
      <c r="CY298">
        <f>AB298</f>
        <v>13.54</v>
      </c>
      <c r="CZ298">
        <f>AF298</f>
        <v>3.12</v>
      </c>
      <c r="DA298">
        <f>AJ298</f>
        <v>4.34</v>
      </c>
      <c r="DB298">
        <f t="shared" si="80"/>
        <v>4.68</v>
      </c>
      <c r="DC298">
        <f t="shared" si="81"/>
        <v>0</v>
      </c>
      <c r="DD298" t="s">
        <v>3</v>
      </c>
      <c r="DE298" t="s">
        <v>3</v>
      </c>
      <c r="DF298">
        <f>ROUND(ROUND(AE298,0)*CX298,0)</f>
        <v>0</v>
      </c>
      <c r="DG298">
        <f>ROUND(ROUND(AF298*AJ298,0)*CX298,0)</f>
        <v>21</v>
      </c>
      <c r="DH298">
        <f>ROUND(ROUND(AG298*AK298,0)*CX298,0)</f>
        <v>0</v>
      </c>
      <c r="DI298">
        <f t="shared" si="93"/>
        <v>0</v>
      </c>
      <c r="DJ298">
        <f>DG298</f>
        <v>21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ROW(Source!A357)</f>
        <v>357</v>
      </c>
      <c r="B299">
        <v>64873986</v>
      </c>
      <c r="C299">
        <v>64874943</v>
      </c>
      <c r="D299">
        <v>29174913</v>
      </c>
      <c r="E299">
        <v>1</v>
      </c>
      <c r="F299">
        <v>1</v>
      </c>
      <c r="G299">
        <v>1</v>
      </c>
      <c r="H299">
        <v>2</v>
      </c>
      <c r="I299" t="s">
        <v>410</v>
      </c>
      <c r="J299" t="s">
        <v>411</v>
      </c>
      <c r="K299" t="s">
        <v>412</v>
      </c>
      <c r="L299">
        <v>1368</v>
      </c>
      <c r="N299">
        <v>1011</v>
      </c>
      <c r="O299" t="s">
        <v>409</v>
      </c>
      <c r="P299" t="s">
        <v>409</v>
      </c>
      <c r="Q299">
        <v>1</v>
      </c>
      <c r="W299">
        <v>0</v>
      </c>
      <c r="X299">
        <v>1230759911</v>
      </c>
      <c r="Y299">
        <f t="shared" si="79"/>
        <v>0.01</v>
      </c>
      <c r="AA299">
        <v>0</v>
      </c>
      <c r="AB299">
        <v>2113</v>
      </c>
      <c r="AC299">
        <v>590.79</v>
      </c>
      <c r="AD299">
        <v>0</v>
      </c>
      <c r="AE299">
        <v>0</v>
      </c>
      <c r="AF299">
        <v>87.17</v>
      </c>
      <c r="AG299">
        <v>11.6</v>
      </c>
      <c r="AH299">
        <v>0</v>
      </c>
      <c r="AI299">
        <v>1</v>
      </c>
      <c r="AJ299">
        <v>24.24</v>
      </c>
      <c r="AK299">
        <v>50.93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0.01</v>
      </c>
      <c r="AU299" t="s">
        <v>3</v>
      </c>
      <c r="AV299">
        <v>0</v>
      </c>
      <c r="AW299">
        <v>2</v>
      </c>
      <c r="AX299">
        <v>64874954</v>
      </c>
      <c r="AY299">
        <v>1</v>
      </c>
      <c r="AZ299">
        <v>0</v>
      </c>
      <c r="BA299">
        <v>358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ROUND(Y299*Source!I357*DO299,7)</f>
        <v>0</v>
      </c>
      <c r="CX299">
        <f>ROUND(Y299*Source!I357,7)</f>
        <v>0.01</v>
      </c>
      <c r="CY299">
        <f>AB299</f>
        <v>2113</v>
      </c>
      <c r="CZ299">
        <f>AF299</f>
        <v>87.17</v>
      </c>
      <c r="DA299">
        <f>AJ299</f>
        <v>24.24</v>
      </c>
      <c r="DB299">
        <f t="shared" si="80"/>
        <v>0.87</v>
      </c>
      <c r="DC299">
        <f t="shared" si="81"/>
        <v>0.12</v>
      </c>
      <c r="DD299" t="s">
        <v>3</v>
      </c>
      <c r="DE299" t="s">
        <v>3</v>
      </c>
      <c r="DF299">
        <f>ROUND(ROUND(AE299,0)*CX299,0)</f>
        <v>0</v>
      </c>
      <c r="DG299">
        <f>ROUND(ROUND(AF299*AJ299,0)*CX299,0)</f>
        <v>21</v>
      </c>
      <c r="DH299">
        <f>ROUND(ROUND(AG299*AK299,0)*CX299,0)</f>
        <v>6</v>
      </c>
      <c r="DI299">
        <f t="shared" si="93"/>
        <v>0</v>
      </c>
      <c r="DJ299">
        <f>DG299</f>
        <v>21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ROW(Source!A357)</f>
        <v>357</v>
      </c>
      <c r="B300">
        <v>64873986</v>
      </c>
      <c r="C300">
        <v>64874943</v>
      </c>
      <c r="D300">
        <v>29114168</v>
      </c>
      <c r="E300">
        <v>1</v>
      </c>
      <c r="F300">
        <v>1</v>
      </c>
      <c r="G300">
        <v>1</v>
      </c>
      <c r="H300">
        <v>3</v>
      </c>
      <c r="I300" t="s">
        <v>427</v>
      </c>
      <c r="J300" t="s">
        <v>428</v>
      </c>
      <c r="K300" t="s">
        <v>429</v>
      </c>
      <c r="L300">
        <v>1348</v>
      </c>
      <c r="N300">
        <v>1009</v>
      </c>
      <c r="O300" t="s">
        <v>419</v>
      </c>
      <c r="P300" t="s">
        <v>419</v>
      </c>
      <c r="Q300">
        <v>1000</v>
      </c>
      <c r="W300">
        <v>0</v>
      </c>
      <c r="X300">
        <v>-1054332451</v>
      </c>
      <c r="Y300">
        <f t="shared" si="79"/>
        <v>1.4E-3</v>
      </c>
      <c r="AA300">
        <v>236094.6</v>
      </c>
      <c r="AB300">
        <v>0</v>
      </c>
      <c r="AC300">
        <v>0</v>
      </c>
      <c r="AD300">
        <v>0</v>
      </c>
      <c r="AE300">
        <v>10068</v>
      </c>
      <c r="AF300">
        <v>0</v>
      </c>
      <c r="AG300">
        <v>0</v>
      </c>
      <c r="AH300">
        <v>0</v>
      </c>
      <c r="AI300">
        <v>23.45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1.4E-3</v>
      </c>
      <c r="AU300" t="s">
        <v>3</v>
      </c>
      <c r="AV300">
        <v>0</v>
      </c>
      <c r="AW300">
        <v>2</v>
      </c>
      <c r="AX300">
        <v>64874955</v>
      </c>
      <c r="AY300">
        <v>1</v>
      </c>
      <c r="AZ300">
        <v>0</v>
      </c>
      <c r="BA300">
        <v>359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ROUND(Y300*Source!I357,7)</f>
        <v>1.4E-3</v>
      </c>
      <c r="CY300">
        <f>AA300</f>
        <v>236094.6</v>
      </c>
      <c r="CZ300">
        <f>AE300</f>
        <v>10068</v>
      </c>
      <c r="DA300">
        <f>AI300</f>
        <v>23.45</v>
      </c>
      <c r="DB300">
        <f t="shared" si="80"/>
        <v>14.1</v>
      </c>
      <c r="DC300">
        <f t="shared" si="81"/>
        <v>0</v>
      </c>
      <c r="DD300" t="s">
        <v>3</v>
      </c>
      <c r="DE300" t="s">
        <v>3</v>
      </c>
      <c r="DF300">
        <f>ROUND(ROUND(AE300*AI300,0)*CX300,0)</f>
        <v>331</v>
      </c>
      <c r="DG300">
        <f>ROUND(ROUND(AF300,0)*CX300,0)</f>
        <v>0</v>
      </c>
      <c r="DH300">
        <f>ROUND(ROUND(AG300,0)*CX300,0)</f>
        <v>0</v>
      </c>
      <c r="DI300">
        <f t="shared" si="93"/>
        <v>0</v>
      </c>
      <c r="DJ300">
        <f>DF300</f>
        <v>331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ROW(Source!A364)</f>
        <v>364</v>
      </c>
      <c r="B301">
        <v>64873989</v>
      </c>
      <c r="C301">
        <v>64874960</v>
      </c>
      <c r="D301">
        <v>18410171</v>
      </c>
      <c r="E301">
        <v>1</v>
      </c>
      <c r="F301">
        <v>1</v>
      </c>
      <c r="G301">
        <v>1</v>
      </c>
      <c r="H301">
        <v>1</v>
      </c>
      <c r="I301" t="s">
        <v>403</v>
      </c>
      <c r="J301" t="s">
        <v>3</v>
      </c>
      <c r="K301" t="s">
        <v>404</v>
      </c>
      <c r="L301">
        <v>1369</v>
      </c>
      <c r="N301">
        <v>1013</v>
      </c>
      <c r="O301" t="s">
        <v>405</v>
      </c>
      <c r="P301" t="s">
        <v>405</v>
      </c>
      <c r="Q301">
        <v>1</v>
      </c>
      <c r="W301">
        <v>0</v>
      </c>
      <c r="X301">
        <v>1151098980</v>
      </c>
      <c r="Y301">
        <f t="shared" si="79"/>
        <v>1.63</v>
      </c>
      <c r="AA301">
        <v>0</v>
      </c>
      <c r="AB301">
        <v>0</v>
      </c>
      <c r="AC301">
        <v>0</v>
      </c>
      <c r="AD301">
        <v>8.9700000000000006</v>
      </c>
      <c r="AE301">
        <v>0</v>
      </c>
      <c r="AF301">
        <v>0</v>
      </c>
      <c r="AG301">
        <v>0</v>
      </c>
      <c r="AH301">
        <v>8.9700000000000006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1.63</v>
      </c>
      <c r="AU301" t="s">
        <v>3</v>
      </c>
      <c r="AV301">
        <v>1</v>
      </c>
      <c r="AW301">
        <v>2</v>
      </c>
      <c r="AX301">
        <v>64874966</v>
      </c>
      <c r="AY301">
        <v>1</v>
      </c>
      <c r="AZ301">
        <v>0</v>
      </c>
      <c r="BA301">
        <v>361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ROUND(AT301*Source!I364*AH301*AL301,0)</f>
        <v>15</v>
      </c>
      <c r="CV301">
        <f>ROUND(Y301*Source!I364,7)</f>
        <v>1.63</v>
      </c>
      <c r="CW301">
        <v>0</v>
      </c>
      <c r="CX301">
        <f>ROUND(Y301*Source!I364,7)</f>
        <v>1.63</v>
      </c>
      <c r="CY301">
        <f>AD301</f>
        <v>8.9700000000000006</v>
      </c>
      <c r="CZ301">
        <f>AH301</f>
        <v>8.9700000000000006</v>
      </c>
      <c r="DA301">
        <f>AL301</f>
        <v>1</v>
      </c>
      <c r="DB301">
        <f t="shared" si="80"/>
        <v>14.62</v>
      </c>
      <c r="DC301">
        <f t="shared" si="81"/>
        <v>0</v>
      </c>
      <c r="DD301" t="s">
        <v>3</v>
      </c>
      <c r="DE301" t="s">
        <v>3</v>
      </c>
      <c r="DF301">
        <f>ROUND(ROUND(AE301,2)*CX301,2)</f>
        <v>0</v>
      </c>
      <c r="DG301">
        <f>ROUND(ROUND(AF301,2)*CX301,2)</f>
        <v>0</v>
      </c>
      <c r="DH301">
        <f>ROUND(ROUND(AG301,2)*CX301,2)</f>
        <v>0</v>
      </c>
      <c r="DI301">
        <f>ROUND(ROUND(AH301,2)*CX301,2)</f>
        <v>14.62</v>
      </c>
      <c r="DJ301">
        <f>DI301</f>
        <v>14.62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ROW(Source!A364)</f>
        <v>364</v>
      </c>
      <c r="B302">
        <v>64873989</v>
      </c>
      <c r="C302">
        <v>64874960</v>
      </c>
      <c r="D302">
        <v>29172509</v>
      </c>
      <c r="E302">
        <v>1</v>
      </c>
      <c r="F302">
        <v>1</v>
      </c>
      <c r="G302">
        <v>1</v>
      </c>
      <c r="H302">
        <v>2</v>
      </c>
      <c r="I302" t="s">
        <v>406</v>
      </c>
      <c r="J302" t="s">
        <v>407</v>
      </c>
      <c r="K302" t="s">
        <v>408</v>
      </c>
      <c r="L302">
        <v>1368</v>
      </c>
      <c r="N302">
        <v>1011</v>
      </c>
      <c r="O302" t="s">
        <v>409</v>
      </c>
      <c r="P302" t="s">
        <v>409</v>
      </c>
      <c r="Q302">
        <v>1</v>
      </c>
      <c r="W302">
        <v>0</v>
      </c>
      <c r="X302">
        <v>646448148</v>
      </c>
      <c r="Y302">
        <f t="shared" si="79"/>
        <v>0.35</v>
      </c>
      <c r="AA302">
        <v>0</v>
      </c>
      <c r="AB302">
        <v>3.12</v>
      </c>
      <c r="AC302">
        <v>0</v>
      </c>
      <c r="AD302">
        <v>0</v>
      </c>
      <c r="AE302">
        <v>0</v>
      </c>
      <c r="AF302">
        <v>3.12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0.35</v>
      </c>
      <c r="AU302" t="s">
        <v>3</v>
      </c>
      <c r="AV302">
        <v>0</v>
      </c>
      <c r="AW302">
        <v>2</v>
      </c>
      <c r="AX302">
        <v>64874967</v>
      </c>
      <c r="AY302">
        <v>1</v>
      </c>
      <c r="AZ302">
        <v>0</v>
      </c>
      <c r="BA302">
        <v>362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ROUND(Y302*Source!I364*DO302,7)</f>
        <v>0</v>
      </c>
      <c r="CX302">
        <f>ROUND(Y302*Source!I364,7)</f>
        <v>0.35</v>
      </c>
      <c r="CY302">
        <f>AB302</f>
        <v>3.12</v>
      </c>
      <c r="CZ302">
        <f>AF302</f>
        <v>3.12</v>
      </c>
      <c r="DA302">
        <f>AJ302</f>
        <v>1</v>
      </c>
      <c r="DB302">
        <f t="shared" si="80"/>
        <v>1.0900000000000001</v>
      </c>
      <c r="DC302">
        <f t="shared" si="81"/>
        <v>0</v>
      </c>
      <c r="DD302" t="s">
        <v>3</v>
      </c>
      <c r="DE302" t="s">
        <v>3</v>
      </c>
      <c r="DF302">
        <f>ROUND(ROUND(AE302,2)*CX302,2)</f>
        <v>0</v>
      </c>
      <c r="DG302">
        <f>ROUND(ROUND(AF302,2)*CX302,2)</f>
        <v>1.0900000000000001</v>
      </c>
      <c r="DH302">
        <f>ROUND(ROUND(AG302,2)*CX302,2)</f>
        <v>0</v>
      </c>
      <c r="DI302">
        <f>ROUND(ROUND(AH302,2)*CX302,2)</f>
        <v>0</v>
      </c>
      <c r="DJ302">
        <f>DG302</f>
        <v>1.0900000000000001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ROW(Source!A364)</f>
        <v>364</v>
      </c>
      <c r="B303">
        <v>64873989</v>
      </c>
      <c r="C303">
        <v>64874960</v>
      </c>
      <c r="D303">
        <v>29174913</v>
      </c>
      <c r="E303">
        <v>1</v>
      </c>
      <c r="F303">
        <v>1</v>
      </c>
      <c r="G303">
        <v>1</v>
      </c>
      <c r="H303">
        <v>2</v>
      </c>
      <c r="I303" t="s">
        <v>410</v>
      </c>
      <c r="J303" t="s">
        <v>411</v>
      </c>
      <c r="K303" t="s">
        <v>412</v>
      </c>
      <c r="L303">
        <v>1368</v>
      </c>
      <c r="N303">
        <v>1011</v>
      </c>
      <c r="O303" t="s">
        <v>409</v>
      </c>
      <c r="P303" t="s">
        <v>409</v>
      </c>
      <c r="Q303">
        <v>1</v>
      </c>
      <c r="W303">
        <v>0</v>
      </c>
      <c r="X303">
        <v>1230759911</v>
      </c>
      <c r="Y303">
        <f t="shared" si="79"/>
        <v>0.01</v>
      </c>
      <c r="AA303">
        <v>0</v>
      </c>
      <c r="AB303">
        <v>87.17</v>
      </c>
      <c r="AC303">
        <v>11.6</v>
      </c>
      <c r="AD303">
        <v>0</v>
      </c>
      <c r="AE303">
        <v>0</v>
      </c>
      <c r="AF303">
        <v>87.17</v>
      </c>
      <c r="AG303">
        <v>11.6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0.01</v>
      </c>
      <c r="AU303" t="s">
        <v>3</v>
      </c>
      <c r="AV303">
        <v>0</v>
      </c>
      <c r="AW303">
        <v>2</v>
      </c>
      <c r="AX303">
        <v>64874968</v>
      </c>
      <c r="AY303">
        <v>1</v>
      </c>
      <c r="AZ303">
        <v>0</v>
      </c>
      <c r="BA303">
        <v>363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ROUND(Y303*Source!I364*DO303,7)</f>
        <v>0</v>
      </c>
      <c r="CX303">
        <f>ROUND(Y303*Source!I364,7)</f>
        <v>0.01</v>
      </c>
      <c r="CY303">
        <f>AB303</f>
        <v>87.17</v>
      </c>
      <c r="CZ303">
        <f>AF303</f>
        <v>87.17</v>
      </c>
      <c r="DA303">
        <f>AJ303</f>
        <v>1</v>
      </c>
      <c r="DB303">
        <f t="shared" si="80"/>
        <v>0.87</v>
      </c>
      <c r="DC303">
        <f t="shared" si="81"/>
        <v>0.12</v>
      </c>
      <c r="DD303" t="s">
        <v>3</v>
      </c>
      <c r="DE303" t="s">
        <v>3</v>
      </c>
      <c r="DF303">
        <f>ROUND(ROUND(AE303,2)*CX303,2)</f>
        <v>0</v>
      </c>
      <c r="DG303">
        <f>ROUND(ROUND(AF303,2)*CX303,2)</f>
        <v>0.87</v>
      </c>
      <c r="DH303">
        <f>ROUND(ROUND(AG303,2)*CX303,2)</f>
        <v>0.12</v>
      </c>
      <c r="DI303">
        <f>ROUND(ROUND(AH303,2)*CX303,2)</f>
        <v>0</v>
      </c>
      <c r="DJ303">
        <f>DG303</f>
        <v>0.87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ROW(Source!A364)</f>
        <v>364</v>
      </c>
      <c r="B304">
        <v>64873989</v>
      </c>
      <c r="C304">
        <v>64874960</v>
      </c>
      <c r="D304">
        <v>29110139</v>
      </c>
      <c r="E304">
        <v>1</v>
      </c>
      <c r="F304">
        <v>1</v>
      </c>
      <c r="G304">
        <v>1</v>
      </c>
      <c r="H304">
        <v>3</v>
      </c>
      <c r="I304" t="s">
        <v>413</v>
      </c>
      <c r="J304" t="s">
        <v>414</v>
      </c>
      <c r="K304" t="s">
        <v>415</v>
      </c>
      <c r="L304">
        <v>1346</v>
      </c>
      <c r="N304">
        <v>1009</v>
      </c>
      <c r="O304" t="s">
        <v>318</v>
      </c>
      <c r="P304" t="s">
        <v>318</v>
      </c>
      <c r="Q304">
        <v>1</v>
      </c>
      <c r="W304">
        <v>0</v>
      </c>
      <c r="X304">
        <v>-1947909329</v>
      </c>
      <c r="Y304">
        <f t="shared" si="79"/>
        <v>0.56000000000000005</v>
      </c>
      <c r="AA304">
        <v>23.09</v>
      </c>
      <c r="AB304">
        <v>0</v>
      </c>
      <c r="AC304">
        <v>0</v>
      </c>
      <c r="AD304">
        <v>0</v>
      </c>
      <c r="AE304">
        <v>23.09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0.56000000000000005</v>
      </c>
      <c r="AU304" t="s">
        <v>3</v>
      </c>
      <c r="AV304">
        <v>0</v>
      </c>
      <c r="AW304">
        <v>2</v>
      </c>
      <c r="AX304">
        <v>64874969</v>
      </c>
      <c r="AY304">
        <v>1</v>
      </c>
      <c r="AZ304">
        <v>0</v>
      </c>
      <c r="BA304">
        <v>364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ROUND(Y304*Source!I364,7)</f>
        <v>0.56000000000000005</v>
      </c>
      <c r="CY304">
        <f>AA304</f>
        <v>23.09</v>
      </c>
      <c r="CZ304">
        <f>AE304</f>
        <v>23.09</v>
      </c>
      <c r="DA304">
        <f>AI304</f>
        <v>1</v>
      </c>
      <c r="DB304">
        <f t="shared" si="80"/>
        <v>12.93</v>
      </c>
      <c r="DC304">
        <f t="shared" si="81"/>
        <v>0</v>
      </c>
      <c r="DD304" t="s">
        <v>3</v>
      </c>
      <c r="DE304" t="s">
        <v>3</v>
      </c>
      <c r="DF304">
        <f>ROUND(ROUND(AE304,2)*CX304,2)</f>
        <v>12.93</v>
      </c>
      <c r="DG304">
        <f>ROUND(ROUND(AF304,2)*CX304,2)</f>
        <v>0</v>
      </c>
      <c r="DH304">
        <f>ROUND(ROUND(AG304,2)*CX304,2)</f>
        <v>0</v>
      </c>
      <c r="DI304">
        <f>ROUND(ROUND(AH304,2)*CX304,2)</f>
        <v>0</v>
      </c>
      <c r="DJ304">
        <f>DF304</f>
        <v>12.93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ROW(Source!A364)</f>
        <v>364</v>
      </c>
      <c r="B305">
        <v>64873989</v>
      </c>
      <c r="C305">
        <v>64874960</v>
      </c>
      <c r="D305">
        <v>29114247</v>
      </c>
      <c r="E305">
        <v>1</v>
      </c>
      <c r="F305">
        <v>1</v>
      </c>
      <c r="G305">
        <v>1</v>
      </c>
      <c r="H305">
        <v>3</v>
      </c>
      <c r="I305" t="s">
        <v>416</v>
      </c>
      <c r="J305" t="s">
        <v>417</v>
      </c>
      <c r="K305" t="s">
        <v>418</v>
      </c>
      <c r="L305">
        <v>1348</v>
      </c>
      <c r="N305">
        <v>1009</v>
      </c>
      <c r="O305" t="s">
        <v>419</v>
      </c>
      <c r="P305" t="s">
        <v>419</v>
      </c>
      <c r="Q305">
        <v>1000</v>
      </c>
      <c r="W305">
        <v>0</v>
      </c>
      <c r="X305">
        <v>969423507</v>
      </c>
      <c r="Y305">
        <f t="shared" si="79"/>
        <v>2.0000000000000001E-4</v>
      </c>
      <c r="AA305">
        <v>9040.01</v>
      </c>
      <c r="AB305">
        <v>0</v>
      </c>
      <c r="AC305">
        <v>0</v>
      </c>
      <c r="AD305">
        <v>0</v>
      </c>
      <c r="AE305">
        <v>9040.01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2.0000000000000001E-4</v>
      </c>
      <c r="AU305" t="s">
        <v>3</v>
      </c>
      <c r="AV305">
        <v>0</v>
      </c>
      <c r="AW305">
        <v>2</v>
      </c>
      <c r="AX305">
        <v>64874970</v>
      </c>
      <c r="AY305">
        <v>1</v>
      </c>
      <c r="AZ305">
        <v>0</v>
      </c>
      <c r="BA305">
        <v>365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ROUND(Y305*Source!I364,7)</f>
        <v>2.0000000000000001E-4</v>
      </c>
      <c r="CY305">
        <f>AA305</f>
        <v>9040.01</v>
      </c>
      <c r="CZ305">
        <f>AE305</f>
        <v>9040.01</v>
      </c>
      <c r="DA305">
        <f>AI305</f>
        <v>1</v>
      </c>
      <c r="DB305">
        <f t="shared" si="80"/>
        <v>1.81</v>
      </c>
      <c r="DC305">
        <f t="shared" si="81"/>
        <v>0</v>
      </c>
      <c r="DD305" t="s">
        <v>3</v>
      </c>
      <c r="DE305" t="s">
        <v>3</v>
      </c>
      <c r="DF305">
        <f>ROUND(ROUND(AE305,2)*CX305,2)</f>
        <v>1.81</v>
      </c>
      <c r="DG305">
        <f>ROUND(ROUND(AF305,2)*CX305,2)</f>
        <v>0</v>
      </c>
      <c r="DH305">
        <f>ROUND(ROUND(AG305,2)*CX305,2)</f>
        <v>0</v>
      </c>
      <c r="DI305">
        <f>ROUND(ROUND(AH305,2)*CX305,2)</f>
        <v>0</v>
      </c>
      <c r="DJ305">
        <f>DF305</f>
        <v>1.81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ROW(Source!A365)</f>
        <v>365</v>
      </c>
      <c r="B306">
        <v>64873986</v>
      </c>
      <c r="C306">
        <v>64874960</v>
      </c>
      <c r="D306">
        <v>18410171</v>
      </c>
      <c r="E306">
        <v>1</v>
      </c>
      <c r="F306">
        <v>1</v>
      </c>
      <c r="G306">
        <v>1</v>
      </c>
      <c r="H306">
        <v>1</v>
      </c>
      <c r="I306" t="s">
        <v>403</v>
      </c>
      <c r="J306" t="s">
        <v>3</v>
      </c>
      <c r="K306" t="s">
        <v>404</v>
      </c>
      <c r="L306">
        <v>1369</v>
      </c>
      <c r="N306">
        <v>1013</v>
      </c>
      <c r="O306" t="s">
        <v>405</v>
      </c>
      <c r="P306" t="s">
        <v>405</v>
      </c>
      <c r="Q306">
        <v>1</v>
      </c>
      <c r="W306">
        <v>0</v>
      </c>
      <c r="X306">
        <v>1151098980</v>
      </c>
      <c r="Y306">
        <f t="shared" si="79"/>
        <v>1.63</v>
      </c>
      <c r="AA306">
        <v>0</v>
      </c>
      <c r="AB306">
        <v>0</v>
      </c>
      <c r="AC306">
        <v>0</v>
      </c>
      <c r="AD306">
        <v>8.9700000000000006</v>
      </c>
      <c r="AE306">
        <v>0</v>
      </c>
      <c r="AF306">
        <v>0</v>
      </c>
      <c r="AG306">
        <v>0</v>
      </c>
      <c r="AH306">
        <v>8.9700000000000006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1.63</v>
      </c>
      <c r="AU306" t="s">
        <v>3</v>
      </c>
      <c r="AV306">
        <v>1</v>
      </c>
      <c r="AW306">
        <v>2</v>
      </c>
      <c r="AX306">
        <v>64874966</v>
      </c>
      <c r="AY306">
        <v>1</v>
      </c>
      <c r="AZ306">
        <v>0</v>
      </c>
      <c r="BA306">
        <v>367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U306">
        <f>ROUND(AT306*Source!I365*AH306*AL306,0)</f>
        <v>15</v>
      </c>
      <c r="CV306">
        <f>ROUND(Y306*Source!I365,7)</f>
        <v>1.63</v>
      </c>
      <c r="CW306">
        <v>0</v>
      </c>
      <c r="CX306">
        <f>ROUND(Y306*Source!I365,7)</f>
        <v>1.63</v>
      </c>
      <c r="CY306">
        <f>AD306</f>
        <v>8.9700000000000006</v>
      </c>
      <c r="CZ306">
        <f>AH306</f>
        <v>8.9700000000000006</v>
      </c>
      <c r="DA306">
        <f>AL306</f>
        <v>1</v>
      </c>
      <c r="DB306">
        <f t="shared" si="80"/>
        <v>14.62</v>
      </c>
      <c r="DC306">
        <f t="shared" si="81"/>
        <v>0</v>
      </c>
      <c r="DD306" t="s">
        <v>3</v>
      </c>
      <c r="DE306" t="s">
        <v>3</v>
      </c>
      <c r="DF306">
        <f>ROUND(ROUND(AE306,0)*CX306,0)</f>
        <v>0</v>
      </c>
      <c r="DG306">
        <f>ROUND(ROUND(AF306,0)*CX306,0)</f>
        <v>0</v>
      </c>
      <c r="DH306">
        <f>ROUND(ROUND(AG306,0)*CX306,0)</f>
        <v>0</v>
      </c>
      <c r="DI306">
        <f>ROUND(ROUND(AH306,0)*CX306,0)</f>
        <v>15</v>
      </c>
      <c r="DJ306">
        <f>DI306</f>
        <v>15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ROW(Source!A365)</f>
        <v>365</v>
      </c>
      <c r="B307">
        <v>64873986</v>
      </c>
      <c r="C307">
        <v>64874960</v>
      </c>
      <c r="D307">
        <v>29172509</v>
      </c>
      <c r="E307">
        <v>1</v>
      </c>
      <c r="F307">
        <v>1</v>
      </c>
      <c r="G307">
        <v>1</v>
      </c>
      <c r="H307">
        <v>2</v>
      </c>
      <c r="I307" t="s">
        <v>406</v>
      </c>
      <c r="J307" t="s">
        <v>407</v>
      </c>
      <c r="K307" t="s">
        <v>408</v>
      </c>
      <c r="L307">
        <v>1368</v>
      </c>
      <c r="N307">
        <v>1011</v>
      </c>
      <c r="O307" t="s">
        <v>409</v>
      </c>
      <c r="P307" t="s">
        <v>409</v>
      </c>
      <c r="Q307">
        <v>1</v>
      </c>
      <c r="W307">
        <v>0</v>
      </c>
      <c r="X307">
        <v>646448148</v>
      </c>
      <c r="Y307">
        <f t="shared" si="79"/>
        <v>0.35</v>
      </c>
      <c r="AA307">
        <v>0</v>
      </c>
      <c r="AB307">
        <v>13.54</v>
      </c>
      <c r="AC307">
        <v>0</v>
      </c>
      <c r="AD307">
        <v>0</v>
      </c>
      <c r="AE307">
        <v>0</v>
      </c>
      <c r="AF307">
        <v>3.12</v>
      </c>
      <c r="AG307">
        <v>0</v>
      </c>
      <c r="AH307">
        <v>0</v>
      </c>
      <c r="AI307">
        <v>1</v>
      </c>
      <c r="AJ307">
        <v>4.34</v>
      </c>
      <c r="AK307">
        <v>50.93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0.35</v>
      </c>
      <c r="AU307" t="s">
        <v>3</v>
      </c>
      <c r="AV307">
        <v>0</v>
      </c>
      <c r="AW307">
        <v>2</v>
      </c>
      <c r="AX307">
        <v>64874967</v>
      </c>
      <c r="AY307">
        <v>1</v>
      </c>
      <c r="AZ307">
        <v>0</v>
      </c>
      <c r="BA307">
        <v>368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ROUND(Y307*Source!I365*DO307,7)</f>
        <v>0</v>
      </c>
      <c r="CX307">
        <f>ROUND(Y307*Source!I365,7)</f>
        <v>0.35</v>
      </c>
      <c r="CY307">
        <f>AB307</f>
        <v>13.54</v>
      </c>
      <c r="CZ307">
        <f>AF307</f>
        <v>3.12</v>
      </c>
      <c r="DA307">
        <f>AJ307</f>
        <v>4.34</v>
      </c>
      <c r="DB307">
        <f t="shared" si="80"/>
        <v>1.0900000000000001</v>
      </c>
      <c r="DC307">
        <f t="shared" si="81"/>
        <v>0</v>
      </c>
      <c r="DD307" t="s">
        <v>3</v>
      </c>
      <c r="DE307" t="s">
        <v>3</v>
      </c>
      <c r="DF307">
        <f>ROUND(ROUND(AE307,0)*CX307,0)</f>
        <v>0</v>
      </c>
      <c r="DG307">
        <f>ROUND(ROUND(AF307*AJ307,0)*CX307,0)</f>
        <v>5</v>
      </c>
      <c r="DH307">
        <f>ROUND(ROUND(AG307*AK307,0)*CX307,0)</f>
        <v>0</v>
      </c>
      <c r="DI307">
        <f>ROUND(ROUND(AH307,0)*CX307,0)</f>
        <v>0</v>
      </c>
      <c r="DJ307">
        <f>DG307</f>
        <v>5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ROW(Source!A365)</f>
        <v>365</v>
      </c>
      <c r="B308">
        <v>64873986</v>
      </c>
      <c r="C308">
        <v>64874960</v>
      </c>
      <c r="D308">
        <v>29174913</v>
      </c>
      <c r="E308">
        <v>1</v>
      </c>
      <c r="F308">
        <v>1</v>
      </c>
      <c r="G308">
        <v>1</v>
      </c>
      <c r="H308">
        <v>2</v>
      </c>
      <c r="I308" t="s">
        <v>410</v>
      </c>
      <c r="J308" t="s">
        <v>411</v>
      </c>
      <c r="K308" t="s">
        <v>412</v>
      </c>
      <c r="L308">
        <v>1368</v>
      </c>
      <c r="N308">
        <v>1011</v>
      </c>
      <c r="O308" t="s">
        <v>409</v>
      </c>
      <c r="P308" t="s">
        <v>409</v>
      </c>
      <c r="Q308">
        <v>1</v>
      </c>
      <c r="W308">
        <v>0</v>
      </c>
      <c r="X308">
        <v>1230759911</v>
      </c>
      <c r="Y308">
        <f t="shared" si="79"/>
        <v>0.01</v>
      </c>
      <c r="AA308">
        <v>0</v>
      </c>
      <c r="AB308">
        <v>2113</v>
      </c>
      <c r="AC308">
        <v>590.79</v>
      </c>
      <c r="AD308">
        <v>0</v>
      </c>
      <c r="AE308">
        <v>0</v>
      </c>
      <c r="AF308">
        <v>87.17</v>
      </c>
      <c r="AG308">
        <v>11.6</v>
      </c>
      <c r="AH308">
        <v>0</v>
      </c>
      <c r="AI308">
        <v>1</v>
      </c>
      <c r="AJ308">
        <v>24.24</v>
      </c>
      <c r="AK308">
        <v>50.93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0.01</v>
      </c>
      <c r="AU308" t="s">
        <v>3</v>
      </c>
      <c r="AV308">
        <v>0</v>
      </c>
      <c r="AW308">
        <v>2</v>
      </c>
      <c r="AX308">
        <v>64874968</v>
      </c>
      <c r="AY308">
        <v>1</v>
      </c>
      <c r="AZ308">
        <v>0</v>
      </c>
      <c r="BA308">
        <v>369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ROUND(Y308*Source!I365*DO308,7)</f>
        <v>0</v>
      </c>
      <c r="CX308">
        <f>ROUND(Y308*Source!I365,7)</f>
        <v>0.01</v>
      </c>
      <c r="CY308">
        <f>AB308</f>
        <v>2113</v>
      </c>
      <c r="CZ308">
        <f>AF308</f>
        <v>87.17</v>
      </c>
      <c r="DA308">
        <f>AJ308</f>
        <v>24.24</v>
      </c>
      <c r="DB308">
        <f t="shared" si="80"/>
        <v>0.87</v>
      </c>
      <c r="DC308">
        <f t="shared" si="81"/>
        <v>0.12</v>
      </c>
      <c r="DD308" t="s">
        <v>3</v>
      </c>
      <c r="DE308" t="s">
        <v>3</v>
      </c>
      <c r="DF308">
        <f>ROUND(ROUND(AE308,0)*CX308,0)</f>
        <v>0</v>
      </c>
      <c r="DG308">
        <f>ROUND(ROUND(AF308*AJ308,0)*CX308,0)</f>
        <v>21</v>
      </c>
      <c r="DH308">
        <f>ROUND(ROUND(AG308*AK308,0)*CX308,0)</f>
        <v>6</v>
      </c>
      <c r="DI308">
        <f>ROUND(ROUND(AH308,0)*CX308,0)</f>
        <v>0</v>
      </c>
      <c r="DJ308">
        <f>DG308</f>
        <v>21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ROW(Source!A365)</f>
        <v>365</v>
      </c>
      <c r="B309">
        <v>64873986</v>
      </c>
      <c r="C309">
        <v>64874960</v>
      </c>
      <c r="D309">
        <v>29110139</v>
      </c>
      <c r="E309">
        <v>1</v>
      </c>
      <c r="F309">
        <v>1</v>
      </c>
      <c r="G309">
        <v>1</v>
      </c>
      <c r="H309">
        <v>3</v>
      </c>
      <c r="I309" t="s">
        <v>413</v>
      </c>
      <c r="J309" t="s">
        <v>414</v>
      </c>
      <c r="K309" t="s">
        <v>415</v>
      </c>
      <c r="L309">
        <v>1346</v>
      </c>
      <c r="N309">
        <v>1009</v>
      </c>
      <c r="O309" t="s">
        <v>318</v>
      </c>
      <c r="P309" t="s">
        <v>318</v>
      </c>
      <c r="Q309">
        <v>1</v>
      </c>
      <c r="W309">
        <v>0</v>
      </c>
      <c r="X309">
        <v>-1947909329</v>
      </c>
      <c r="Y309">
        <f t="shared" si="79"/>
        <v>0.56000000000000005</v>
      </c>
      <c r="AA309">
        <v>307.56</v>
      </c>
      <c r="AB309">
        <v>0</v>
      </c>
      <c r="AC309">
        <v>0</v>
      </c>
      <c r="AD309">
        <v>0</v>
      </c>
      <c r="AE309">
        <v>23.09</v>
      </c>
      <c r="AF309">
        <v>0</v>
      </c>
      <c r="AG309">
        <v>0</v>
      </c>
      <c r="AH309">
        <v>0</v>
      </c>
      <c r="AI309">
        <v>13.32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0.56000000000000005</v>
      </c>
      <c r="AU309" t="s">
        <v>3</v>
      </c>
      <c r="AV309">
        <v>0</v>
      </c>
      <c r="AW309">
        <v>2</v>
      </c>
      <c r="AX309">
        <v>64874969</v>
      </c>
      <c r="AY309">
        <v>1</v>
      </c>
      <c r="AZ309">
        <v>0</v>
      </c>
      <c r="BA309">
        <v>370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ROUND(Y309*Source!I365,7)</f>
        <v>0.56000000000000005</v>
      </c>
      <c r="CY309">
        <f>AA309</f>
        <v>307.56</v>
      </c>
      <c r="CZ309">
        <f>AE309</f>
        <v>23.09</v>
      </c>
      <c r="DA309">
        <f>AI309</f>
        <v>13.32</v>
      </c>
      <c r="DB309">
        <f t="shared" si="80"/>
        <v>12.93</v>
      </c>
      <c r="DC309">
        <f t="shared" si="81"/>
        <v>0</v>
      </c>
      <c r="DD309" t="s">
        <v>3</v>
      </c>
      <c r="DE309" t="s">
        <v>3</v>
      </c>
      <c r="DF309">
        <f>ROUND(ROUND(AE309*AI309,0)*CX309,0)</f>
        <v>172</v>
      </c>
      <c r="DG309">
        <f>ROUND(ROUND(AF309,0)*CX309,0)</f>
        <v>0</v>
      </c>
      <c r="DH309">
        <f>ROUND(ROUND(AG309,0)*CX309,0)</f>
        <v>0</v>
      </c>
      <c r="DI309">
        <f>ROUND(ROUND(AH309,0)*CX309,0)</f>
        <v>0</v>
      </c>
      <c r="DJ309">
        <f>DF309</f>
        <v>172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ROW(Source!A365)</f>
        <v>365</v>
      </c>
      <c r="B310">
        <v>64873986</v>
      </c>
      <c r="C310">
        <v>64874960</v>
      </c>
      <c r="D310">
        <v>29114247</v>
      </c>
      <c r="E310">
        <v>1</v>
      </c>
      <c r="F310">
        <v>1</v>
      </c>
      <c r="G310">
        <v>1</v>
      </c>
      <c r="H310">
        <v>3</v>
      </c>
      <c r="I310" t="s">
        <v>416</v>
      </c>
      <c r="J310" t="s">
        <v>417</v>
      </c>
      <c r="K310" t="s">
        <v>418</v>
      </c>
      <c r="L310">
        <v>1348</v>
      </c>
      <c r="N310">
        <v>1009</v>
      </c>
      <c r="O310" t="s">
        <v>419</v>
      </c>
      <c r="P310" t="s">
        <v>419</v>
      </c>
      <c r="Q310">
        <v>1000</v>
      </c>
      <c r="W310">
        <v>0</v>
      </c>
      <c r="X310">
        <v>969423507</v>
      </c>
      <c r="Y310">
        <f t="shared" si="79"/>
        <v>2.0000000000000001E-4</v>
      </c>
      <c r="AA310">
        <v>136956.15</v>
      </c>
      <c r="AB310">
        <v>0</v>
      </c>
      <c r="AC310">
        <v>0</v>
      </c>
      <c r="AD310">
        <v>0</v>
      </c>
      <c r="AE310">
        <v>9040.01</v>
      </c>
      <c r="AF310">
        <v>0</v>
      </c>
      <c r="AG310">
        <v>0</v>
      </c>
      <c r="AH310">
        <v>0</v>
      </c>
      <c r="AI310">
        <v>15.15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2.0000000000000001E-4</v>
      </c>
      <c r="AU310" t="s">
        <v>3</v>
      </c>
      <c r="AV310">
        <v>0</v>
      </c>
      <c r="AW310">
        <v>2</v>
      </c>
      <c r="AX310">
        <v>64874970</v>
      </c>
      <c r="AY310">
        <v>1</v>
      </c>
      <c r="AZ310">
        <v>0</v>
      </c>
      <c r="BA310">
        <v>371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ROUND(Y310*Source!I365,7)</f>
        <v>2.0000000000000001E-4</v>
      </c>
      <c r="CY310">
        <f>AA310</f>
        <v>136956.15</v>
      </c>
      <c r="CZ310">
        <f>AE310</f>
        <v>9040.01</v>
      </c>
      <c r="DA310">
        <f>AI310</f>
        <v>15.15</v>
      </c>
      <c r="DB310">
        <f t="shared" si="80"/>
        <v>1.81</v>
      </c>
      <c r="DC310">
        <f t="shared" si="81"/>
        <v>0</v>
      </c>
      <c r="DD310" t="s">
        <v>3</v>
      </c>
      <c r="DE310" t="s">
        <v>3</v>
      </c>
      <c r="DF310">
        <f>ROUND(ROUND(AE310*AI310,0)*CX310,0)</f>
        <v>27</v>
      </c>
      <c r="DG310">
        <f>ROUND(ROUND(AF310,0)*CX310,0)</f>
        <v>0</v>
      </c>
      <c r="DH310">
        <f>ROUND(ROUND(AG310,0)*CX310,0)</f>
        <v>0</v>
      </c>
      <c r="DI310">
        <f>ROUND(ROUND(AH310,0)*CX310,0)</f>
        <v>0</v>
      </c>
      <c r="DJ310">
        <f>DF310</f>
        <v>27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ROW(Source!A368)</f>
        <v>368</v>
      </c>
      <c r="B311">
        <v>64873989</v>
      </c>
      <c r="C311">
        <v>64874973</v>
      </c>
      <c r="D311">
        <v>18410171</v>
      </c>
      <c r="E311">
        <v>1</v>
      </c>
      <c r="F311">
        <v>1</v>
      </c>
      <c r="G311">
        <v>1</v>
      </c>
      <c r="H311">
        <v>1</v>
      </c>
      <c r="I311" t="s">
        <v>403</v>
      </c>
      <c r="J311" t="s">
        <v>3</v>
      </c>
      <c r="K311" t="s">
        <v>404</v>
      </c>
      <c r="L311">
        <v>1369</v>
      </c>
      <c r="N311">
        <v>1013</v>
      </c>
      <c r="O311" t="s">
        <v>405</v>
      </c>
      <c r="P311" t="s">
        <v>405</v>
      </c>
      <c r="Q311">
        <v>1</v>
      </c>
      <c r="W311">
        <v>0</v>
      </c>
      <c r="X311">
        <v>1151098980</v>
      </c>
      <c r="Y311">
        <f t="shared" si="79"/>
        <v>1.46</v>
      </c>
      <c r="AA311">
        <v>0</v>
      </c>
      <c r="AB311">
        <v>0</v>
      </c>
      <c r="AC311">
        <v>0</v>
      </c>
      <c r="AD311">
        <v>8.9700000000000006</v>
      </c>
      <c r="AE311">
        <v>0</v>
      </c>
      <c r="AF311">
        <v>0</v>
      </c>
      <c r="AG311">
        <v>0</v>
      </c>
      <c r="AH311">
        <v>8.9700000000000006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1.46</v>
      </c>
      <c r="AU311" t="s">
        <v>3</v>
      </c>
      <c r="AV311">
        <v>1</v>
      </c>
      <c r="AW311">
        <v>2</v>
      </c>
      <c r="AX311">
        <v>64874981</v>
      </c>
      <c r="AY311">
        <v>1</v>
      </c>
      <c r="AZ311">
        <v>0</v>
      </c>
      <c r="BA311">
        <v>373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ROUND(AT311*Source!I368*AH311*AL311,0)</f>
        <v>13</v>
      </c>
      <c r="CV311">
        <f>ROUND(Y311*Source!I368,7)</f>
        <v>1.46</v>
      </c>
      <c r="CW311">
        <v>0</v>
      </c>
      <c r="CX311">
        <f>ROUND(Y311*Source!I368,7)</f>
        <v>1.46</v>
      </c>
      <c r="CY311">
        <f>AD311</f>
        <v>8.9700000000000006</v>
      </c>
      <c r="CZ311">
        <f>AH311</f>
        <v>8.9700000000000006</v>
      </c>
      <c r="DA311">
        <f>AL311</f>
        <v>1</v>
      </c>
      <c r="DB311">
        <f t="shared" si="80"/>
        <v>13.1</v>
      </c>
      <c r="DC311">
        <f t="shared" si="81"/>
        <v>0</v>
      </c>
      <c r="DD311" t="s">
        <v>3</v>
      </c>
      <c r="DE311" t="s">
        <v>3</v>
      </c>
      <c r="DF311">
        <f t="shared" ref="DF311:DF317" si="94">ROUND(ROUND(AE311,2)*CX311,2)</f>
        <v>0</v>
      </c>
      <c r="DG311">
        <f t="shared" ref="DG311:DG317" si="95">ROUND(ROUND(AF311,2)*CX311,2)</f>
        <v>0</v>
      </c>
      <c r="DH311">
        <f t="shared" ref="DH311:DH317" si="96">ROUND(ROUND(AG311,2)*CX311,2)</f>
        <v>0</v>
      </c>
      <c r="DI311">
        <f t="shared" ref="DI311:DI317" si="97">ROUND(ROUND(AH311,2)*CX311,2)</f>
        <v>13.1</v>
      </c>
      <c r="DJ311">
        <f>DI311</f>
        <v>13.1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ROW(Source!A368)</f>
        <v>368</v>
      </c>
      <c r="B312">
        <v>64873989</v>
      </c>
      <c r="C312">
        <v>64874973</v>
      </c>
      <c r="D312">
        <v>29172657</v>
      </c>
      <c r="E312">
        <v>1</v>
      </c>
      <c r="F312">
        <v>1</v>
      </c>
      <c r="G312">
        <v>1</v>
      </c>
      <c r="H312">
        <v>2</v>
      </c>
      <c r="I312" t="s">
        <v>432</v>
      </c>
      <c r="J312" t="s">
        <v>433</v>
      </c>
      <c r="K312" t="s">
        <v>434</v>
      </c>
      <c r="L312">
        <v>1368</v>
      </c>
      <c r="N312">
        <v>1011</v>
      </c>
      <c r="O312" t="s">
        <v>409</v>
      </c>
      <c r="P312" t="s">
        <v>409</v>
      </c>
      <c r="Q312">
        <v>1</v>
      </c>
      <c r="W312">
        <v>0</v>
      </c>
      <c r="X312">
        <v>1474986261</v>
      </c>
      <c r="Y312">
        <f t="shared" si="79"/>
        <v>0.12</v>
      </c>
      <c r="AA312">
        <v>0</v>
      </c>
      <c r="AB312">
        <v>8.1</v>
      </c>
      <c r="AC312">
        <v>0</v>
      </c>
      <c r="AD312">
        <v>0</v>
      </c>
      <c r="AE312">
        <v>0</v>
      </c>
      <c r="AF312">
        <v>8.1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0.12</v>
      </c>
      <c r="AU312" t="s">
        <v>3</v>
      </c>
      <c r="AV312">
        <v>0</v>
      </c>
      <c r="AW312">
        <v>2</v>
      </c>
      <c r="AX312">
        <v>64874982</v>
      </c>
      <c r="AY312">
        <v>1</v>
      </c>
      <c r="AZ312">
        <v>0</v>
      </c>
      <c r="BA312">
        <v>374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ROUND(Y312*Source!I368*DO312,7)</f>
        <v>0</v>
      </c>
      <c r="CX312">
        <f>ROUND(Y312*Source!I368,7)</f>
        <v>0.12</v>
      </c>
      <c r="CY312">
        <f>AB312</f>
        <v>8.1</v>
      </c>
      <c r="CZ312">
        <f>AF312</f>
        <v>8.1</v>
      </c>
      <c r="DA312">
        <f>AJ312</f>
        <v>1</v>
      </c>
      <c r="DB312">
        <f t="shared" si="80"/>
        <v>0.97</v>
      </c>
      <c r="DC312">
        <f t="shared" si="81"/>
        <v>0</v>
      </c>
      <c r="DD312" t="s">
        <v>3</v>
      </c>
      <c r="DE312" t="s">
        <v>3</v>
      </c>
      <c r="DF312">
        <f t="shared" si="94"/>
        <v>0</v>
      </c>
      <c r="DG312">
        <f t="shared" si="95"/>
        <v>0.97</v>
      </c>
      <c r="DH312">
        <f t="shared" si="96"/>
        <v>0</v>
      </c>
      <c r="DI312">
        <f t="shared" si="97"/>
        <v>0</v>
      </c>
      <c r="DJ312">
        <f>DG312</f>
        <v>0.97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ROW(Source!A368)</f>
        <v>368</v>
      </c>
      <c r="B313">
        <v>64873989</v>
      </c>
      <c r="C313">
        <v>64874973</v>
      </c>
      <c r="D313">
        <v>29174500</v>
      </c>
      <c r="E313">
        <v>1</v>
      </c>
      <c r="F313">
        <v>1</v>
      </c>
      <c r="G313">
        <v>1</v>
      </c>
      <c r="H313">
        <v>2</v>
      </c>
      <c r="I313" t="s">
        <v>441</v>
      </c>
      <c r="J313" t="s">
        <v>442</v>
      </c>
      <c r="K313" t="s">
        <v>443</v>
      </c>
      <c r="L313">
        <v>1368</v>
      </c>
      <c r="N313">
        <v>1011</v>
      </c>
      <c r="O313" t="s">
        <v>409</v>
      </c>
      <c r="P313" t="s">
        <v>409</v>
      </c>
      <c r="Q313">
        <v>1</v>
      </c>
      <c r="W313">
        <v>0</v>
      </c>
      <c r="X313">
        <v>-1867053656</v>
      </c>
      <c r="Y313">
        <f t="shared" si="79"/>
        <v>0.27</v>
      </c>
      <c r="AA313">
        <v>0</v>
      </c>
      <c r="AB313">
        <v>1.95</v>
      </c>
      <c r="AC313">
        <v>0</v>
      </c>
      <c r="AD313">
        <v>0</v>
      </c>
      <c r="AE313">
        <v>0</v>
      </c>
      <c r="AF313">
        <v>1.95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0.27</v>
      </c>
      <c r="AU313" t="s">
        <v>3</v>
      </c>
      <c r="AV313">
        <v>0</v>
      </c>
      <c r="AW313">
        <v>2</v>
      </c>
      <c r="AX313">
        <v>64874983</v>
      </c>
      <c r="AY313">
        <v>1</v>
      </c>
      <c r="AZ313">
        <v>0</v>
      </c>
      <c r="BA313">
        <v>375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ROUND(Y313*Source!I368*DO313,7)</f>
        <v>0</v>
      </c>
      <c r="CX313">
        <f>ROUND(Y313*Source!I368,7)</f>
        <v>0.27</v>
      </c>
      <c r="CY313">
        <f>AB313</f>
        <v>1.95</v>
      </c>
      <c r="CZ313">
        <f>AF313</f>
        <v>1.95</v>
      </c>
      <c r="DA313">
        <f>AJ313</f>
        <v>1</v>
      </c>
      <c r="DB313">
        <f t="shared" si="80"/>
        <v>0.53</v>
      </c>
      <c r="DC313">
        <f t="shared" si="81"/>
        <v>0</v>
      </c>
      <c r="DD313" t="s">
        <v>3</v>
      </c>
      <c r="DE313" t="s">
        <v>3</v>
      </c>
      <c r="DF313">
        <f t="shared" si="94"/>
        <v>0</v>
      </c>
      <c r="DG313">
        <f t="shared" si="95"/>
        <v>0.53</v>
      </c>
      <c r="DH313">
        <f t="shared" si="96"/>
        <v>0</v>
      </c>
      <c r="DI313">
        <f t="shared" si="97"/>
        <v>0</v>
      </c>
      <c r="DJ313">
        <f>DG313</f>
        <v>0.53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ROW(Source!A368)</f>
        <v>368</v>
      </c>
      <c r="B314">
        <v>64873989</v>
      </c>
      <c r="C314">
        <v>64874973</v>
      </c>
      <c r="D314">
        <v>29174913</v>
      </c>
      <c r="E314">
        <v>1</v>
      </c>
      <c r="F314">
        <v>1</v>
      </c>
      <c r="G314">
        <v>1</v>
      </c>
      <c r="H314">
        <v>2</v>
      </c>
      <c r="I314" t="s">
        <v>410</v>
      </c>
      <c r="J314" t="s">
        <v>411</v>
      </c>
      <c r="K314" t="s">
        <v>412</v>
      </c>
      <c r="L314">
        <v>1368</v>
      </c>
      <c r="N314">
        <v>1011</v>
      </c>
      <c r="O314" t="s">
        <v>409</v>
      </c>
      <c r="P314" t="s">
        <v>409</v>
      </c>
      <c r="Q314">
        <v>1</v>
      </c>
      <c r="W314">
        <v>0</v>
      </c>
      <c r="X314">
        <v>1230759911</v>
      </c>
      <c r="Y314">
        <f t="shared" si="79"/>
        <v>0.01</v>
      </c>
      <c r="AA314">
        <v>0</v>
      </c>
      <c r="AB314">
        <v>87.17</v>
      </c>
      <c r="AC314">
        <v>11.6</v>
      </c>
      <c r="AD314">
        <v>0</v>
      </c>
      <c r="AE314">
        <v>0</v>
      </c>
      <c r="AF314">
        <v>87.17</v>
      </c>
      <c r="AG314">
        <v>11.6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0.01</v>
      </c>
      <c r="AU314" t="s">
        <v>3</v>
      </c>
      <c r="AV314">
        <v>0</v>
      </c>
      <c r="AW314">
        <v>2</v>
      </c>
      <c r="AX314">
        <v>64874984</v>
      </c>
      <c r="AY314">
        <v>1</v>
      </c>
      <c r="AZ314">
        <v>0</v>
      </c>
      <c r="BA314">
        <v>376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ROUND(Y314*Source!I368*DO314,7)</f>
        <v>0</v>
      </c>
      <c r="CX314">
        <f>ROUND(Y314*Source!I368,7)</f>
        <v>0.01</v>
      </c>
      <c r="CY314">
        <f>AB314</f>
        <v>87.17</v>
      </c>
      <c r="CZ314">
        <f>AF314</f>
        <v>87.17</v>
      </c>
      <c r="DA314">
        <f>AJ314</f>
        <v>1</v>
      </c>
      <c r="DB314">
        <f t="shared" si="80"/>
        <v>0.87</v>
      </c>
      <c r="DC314">
        <f t="shared" si="81"/>
        <v>0.12</v>
      </c>
      <c r="DD314" t="s">
        <v>3</v>
      </c>
      <c r="DE314" t="s">
        <v>3</v>
      </c>
      <c r="DF314">
        <f t="shared" si="94"/>
        <v>0</v>
      </c>
      <c r="DG314">
        <f t="shared" si="95"/>
        <v>0.87</v>
      </c>
      <c r="DH314">
        <f t="shared" si="96"/>
        <v>0.12</v>
      </c>
      <c r="DI314">
        <f t="shared" si="97"/>
        <v>0</v>
      </c>
      <c r="DJ314">
        <f>DG314</f>
        <v>0.87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ROW(Source!A368)</f>
        <v>368</v>
      </c>
      <c r="B315">
        <v>64873989</v>
      </c>
      <c r="C315">
        <v>64874973</v>
      </c>
      <c r="D315">
        <v>29113986</v>
      </c>
      <c r="E315">
        <v>1</v>
      </c>
      <c r="F315">
        <v>1</v>
      </c>
      <c r="G315">
        <v>1</v>
      </c>
      <c r="H315">
        <v>3</v>
      </c>
      <c r="I315" t="s">
        <v>435</v>
      </c>
      <c r="J315" t="s">
        <v>436</v>
      </c>
      <c r="K315" t="s">
        <v>437</v>
      </c>
      <c r="L315">
        <v>1348</v>
      </c>
      <c r="N315">
        <v>1009</v>
      </c>
      <c r="O315" t="s">
        <v>419</v>
      </c>
      <c r="P315" t="s">
        <v>419</v>
      </c>
      <c r="Q315">
        <v>1000</v>
      </c>
      <c r="W315">
        <v>0</v>
      </c>
      <c r="X315">
        <v>-2063358494</v>
      </c>
      <c r="Y315">
        <f t="shared" si="79"/>
        <v>1.1E-4</v>
      </c>
      <c r="AA315">
        <v>10362</v>
      </c>
      <c r="AB315">
        <v>0</v>
      </c>
      <c r="AC315">
        <v>0</v>
      </c>
      <c r="AD315">
        <v>0</v>
      </c>
      <c r="AE315">
        <v>10362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1.1E-4</v>
      </c>
      <c r="AU315" t="s">
        <v>3</v>
      </c>
      <c r="AV315">
        <v>0</v>
      </c>
      <c r="AW315">
        <v>2</v>
      </c>
      <c r="AX315">
        <v>64874985</v>
      </c>
      <c r="AY315">
        <v>1</v>
      </c>
      <c r="AZ315">
        <v>0</v>
      </c>
      <c r="BA315">
        <v>377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ROUND(Y315*Source!I368,7)</f>
        <v>1.1E-4</v>
      </c>
      <c r="CY315">
        <f>AA315</f>
        <v>10362</v>
      </c>
      <c r="CZ315">
        <f>AE315</f>
        <v>10362</v>
      </c>
      <c r="DA315">
        <f>AI315</f>
        <v>1</v>
      </c>
      <c r="DB315">
        <f t="shared" si="80"/>
        <v>1.1399999999999999</v>
      </c>
      <c r="DC315">
        <f t="shared" si="81"/>
        <v>0</v>
      </c>
      <c r="DD315" t="s">
        <v>3</v>
      </c>
      <c r="DE315" t="s">
        <v>3</v>
      </c>
      <c r="DF315">
        <f t="shared" si="94"/>
        <v>1.1399999999999999</v>
      </c>
      <c r="DG315">
        <f t="shared" si="95"/>
        <v>0</v>
      </c>
      <c r="DH315">
        <f t="shared" si="96"/>
        <v>0</v>
      </c>
      <c r="DI315">
        <f t="shared" si="97"/>
        <v>0</v>
      </c>
      <c r="DJ315">
        <f>DF315</f>
        <v>1.1399999999999999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ROW(Source!A368)</f>
        <v>368</v>
      </c>
      <c r="B316">
        <v>64873989</v>
      </c>
      <c r="C316">
        <v>64874973</v>
      </c>
      <c r="D316">
        <v>29131328</v>
      </c>
      <c r="E316">
        <v>1</v>
      </c>
      <c r="F316">
        <v>1</v>
      </c>
      <c r="G316">
        <v>1</v>
      </c>
      <c r="H316">
        <v>3</v>
      </c>
      <c r="I316" t="s">
        <v>444</v>
      </c>
      <c r="J316" t="s">
        <v>445</v>
      </c>
      <c r="K316" t="s">
        <v>446</v>
      </c>
      <c r="L316">
        <v>1348</v>
      </c>
      <c r="N316">
        <v>1009</v>
      </c>
      <c r="O316" t="s">
        <v>419</v>
      </c>
      <c r="P316" t="s">
        <v>419</v>
      </c>
      <c r="Q316">
        <v>1000</v>
      </c>
      <c r="W316">
        <v>0</v>
      </c>
      <c r="X316">
        <v>1970784338</v>
      </c>
      <c r="Y316">
        <f t="shared" si="79"/>
        <v>4.2999999999999999E-4</v>
      </c>
      <c r="AA316">
        <v>6014.12</v>
      </c>
      <c r="AB316">
        <v>0</v>
      </c>
      <c r="AC316">
        <v>0</v>
      </c>
      <c r="AD316">
        <v>0</v>
      </c>
      <c r="AE316">
        <v>6014.12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4.2999999999999999E-4</v>
      </c>
      <c r="AU316" t="s">
        <v>3</v>
      </c>
      <c r="AV316">
        <v>0</v>
      </c>
      <c r="AW316">
        <v>2</v>
      </c>
      <c r="AX316">
        <v>64874986</v>
      </c>
      <c r="AY316">
        <v>1</v>
      </c>
      <c r="AZ316">
        <v>0</v>
      </c>
      <c r="BA316">
        <v>378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ROUND(Y316*Source!I368,7)</f>
        <v>4.2999999999999999E-4</v>
      </c>
      <c r="CY316">
        <f>AA316</f>
        <v>6014.12</v>
      </c>
      <c r="CZ316">
        <f>AE316</f>
        <v>6014.12</v>
      </c>
      <c r="DA316">
        <f>AI316</f>
        <v>1</v>
      </c>
      <c r="DB316">
        <f t="shared" si="80"/>
        <v>2.59</v>
      </c>
      <c r="DC316">
        <f t="shared" si="81"/>
        <v>0</v>
      </c>
      <c r="DD316" t="s">
        <v>3</v>
      </c>
      <c r="DE316" t="s">
        <v>3</v>
      </c>
      <c r="DF316">
        <f t="shared" si="94"/>
        <v>2.59</v>
      </c>
      <c r="DG316">
        <f t="shared" si="95"/>
        <v>0</v>
      </c>
      <c r="DH316">
        <f t="shared" si="96"/>
        <v>0</v>
      </c>
      <c r="DI316">
        <f t="shared" si="97"/>
        <v>0</v>
      </c>
      <c r="DJ316">
        <f>DF316</f>
        <v>2.59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ROW(Source!A368)</f>
        <v>368</v>
      </c>
      <c r="B317">
        <v>64873989</v>
      </c>
      <c r="C317">
        <v>64874973</v>
      </c>
      <c r="D317">
        <v>29145157</v>
      </c>
      <c r="E317">
        <v>1</v>
      </c>
      <c r="F317">
        <v>1</v>
      </c>
      <c r="G317">
        <v>1</v>
      </c>
      <c r="H317">
        <v>3</v>
      </c>
      <c r="I317" t="s">
        <v>447</v>
      </c>
      <c r="J317" t="s">
        <v>448</v>
      </c>
      <c r="K317" t="s">
        <v>449</v>
      </c>
      <c r="L317">
        <v>1339</v>
      </c>
      <c r="N317">
        <v>1007</v>
      </c>
      <c r="O317" t="s">
        <v>450</v>
      </c>
      <c r="P317" t="s">
        <v>450</v>
      </c>
      <c r="Q317">
        <v>1</v>
      </c>
      <c r="W317">
        <v>0</v>
      </c>
      <c r="X317">
        <v>-211956249</v>
      </c>
      <c r="Y317">
        <f t="shared" si="79"/>
        <v>2.9999999999999997E-4</v>
      </c>
      <c r="AA317">
        <v>519.79999999999995</v>
      </c>
      <c r="AB317">
        <v>0</v>
      </c>
      <c r="AC317">
        <v>0</v>
      </c>
      <c r="AD317">
        <v>0</v>
      </c>
      <c r="AE317">
        <v>519.79999999999995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2.9999999999999997E-4</v>
      </c>
      <c r="AU317" t="s">
        <v>3</v>
      </c>
      <c r="AV317">
        <v>0</v>
      </c>
      <c r="AW317">
        <v>2</v>
      </c>
      <c r="AX317">
        <v>64874988</v>
      </c>
      <c r="AY317">
        <v>1</v>
      </c>
      <c r="AZ317">
        <v>0</v>
      </c>
      <c r="BA317">
        <v>380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ROUND(Y317*Source!I368,7)</f>
        <v>2.9999999999999997E-4</v>
      </c>
      <c r="CY317">
        <f>AA317</f>
        <v>519.79999999999995</v>
      </c>
      <c r="CZ317">
        <f>AE317</f>
        <v>519.79999999999995</v>
      </c>
      <c r="DA317">
        <f>AI317</f>
        <v>1</v>
      </c>
      <c r="DB317">
        <f t="shared" si="80"/>
        <v>0.16</v>
      </c>
      <c r="DC317">
        <f t="shared" si="81"/>
        <v>0</v>
      </c>
      <c r="DD317" t="s">
        <v>3</v>
      </c>
      <c r="DE317" t="s">
        <v>3</v>
      </c>
      <c r="DF317">
        <f t="shared" si="94"/>
        <v>0.16</v>
      </c>
      <c r="DG317">
        <f t="shared" si="95"/>
        <v>0</v>
      </c>
      <c r="DH317">
        <f t="shared" si="96"/>
        <v>0</v>
      </c>
      <c r="DI317">
        <f t="shared" si="97"/>
        <v>0</v>
      </c>
      <c r="DJ317">
        <f>DF317</f>
        <v>0.16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ROW(Source!A369)</f>
        <v>369</v>
      </c>
      <c r="B318">
        <v>64873986</v>
      </c>
      <c r="C318">
        <v>64874973</v>
      </c>
      <c r="D318">
        <v>18410171</v>
      </c>
      <c r="E318">
        <v>1</v>
      </c>
      <c r="F318">
        <v>1</v>
      </c>
      <c r="G318">
        <v>1</v>
      </c>
      <c r="H318">
        <v>1</v>
      </c>
      <c r="I318" t="s">
        <v>403</v>
      </c>
      <c r="J318" t="s">
        <v>3</v>
      </c>
      <c r="K318" t="s">
        <v>404</v>
      </c>
      <c r="L318">
        <v>1369</v>
      </c>
      <c r="N318">
        <v>1013</v>
      </c>
      <c r="O318" t="s">
        <v>405</v>
      </c>
      <c r="P318" t="s">
        <v>405</v>
      </c>
      <c r="Q318">
        <v>1</v>
      </c>
      <c r="W318">
        <v>0</v>
      </c>
      <c r="X318">
        <v>1151098980</v>
      </c>
      <c r="Y318">
        <f t="shared" si="79"/>
        <v>1.46</v>
      </c>
      <c r="AA318">
        <v>0</v>
      </c>
      <c r="AB318">
        <v>0</v>
      </c>
      <c r="AC318">
        <v>0</v>
      </c>
      <c r="AD318">
        <v>8.9700000000000006</v>
      </c>
      <c r="AE318">
        <v>0</v>
      </c>
      <c r="AF318">
        <v>0</v>
      </c>
      <c r="AG318">
        <v>0</v>
      </c>
      <c r="AH318">
        <v>8.9700000000000006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1.46</v>
      </c>
      <c r="AU318" t="s">
        <v>3</v>
      </c>
      <c r="AV318">
        <v>1</v>
      </c>
      <c r="AW318">
        <v>2</v>
      </c>
      <c r="AX318">
        <v>64874981</v>
      </c>
      <c r="AY318">
        <v>1</v>
      </c>
      <c r="AZ318">
        <v>0</v>
      </c>
      <c r="BA318">
        <v>381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U318">
        <f>ROUND(AT318*Source!I369*AH318*AL318,0)</f>
        <v>13</v>
      </c>
      <c r="CV318">
        <f>ROUND(Y318*Source!I369,7)</f>
        <v>1.46</v>
      </c>
      <c r="CW318">
        <v>0</v>
      </c>
      <c r="CX318">
        <f>ROUND(Y318*Source!I369,7)</f>
        <v>1.46</v>
      </c>
      <c r="CY318">
        <f>AD318</f>
        <v>8.9700000000000006</v>
      </c>
      <c r="CZ318">
        <f>AH318</f>
        <v>8.9700000000000006</v>
      </c>
      <c r="DA318">
        <f>AL318</f>
        <v>1</v>
      </c>
      <c r="DB318">
        <f t="shared" si="80"/>
        <v>13.1</v>
      </c>
      <c r="DC318">
        <f t="shared" si="81"/>
        <v>0</v>
      </c>
      <c r="DD318" t="s">
        <v>3</v>
      </c>
      <c r="DE318" t="s">
        <v>3</v>
      </c>
      <c r="DF318">
        <f>ROUND(ROUND(AE318,0)*CX318,0)</f>
        <v>0</v>
      </c>
      <c r="DG318">
        <f>ROUND(ROUND(AF318,0)*CX318,0)</f>
        <v>0</v>
      </c>
      <c r="DH318">
        <f>ROUND(ROUND(AG318,0)*CX318,0)</f>
        <v>0</v>
      </c>
      <c r="DI318">
        <f t="shared" ref="DI318:DI324" si="98">ROUND(ROUND(AH318,0)*CX318,0)</f>
        <v>13</v>
      </c>
      <c r="DJ318">
        <f>DI318</f>
        <v>13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ROW(Source!A369)</f>
        <v>369</v>
      </c>
      <c r="B319">
        <v>64873986</v>
      </c>
      <c r="C319">
        <v>64874973</v>
      </c>
      <c r="D319">
        <v>29172657</v>
      </c>
      <c r="E319">
        <v>1</v>
      </c>
      <c r="F319">
        <v>1</v>
      </c>
      <c r="G319">
        <v>1</v>
      </c>
      <c r="H319">
        <v>2</v>
      </c>
      <c r="I319" t="s">
        <v>432</v>
      </c>
      <c r="J319" t="s">
        <v>433</v>
      </c>
      <c r="K319" t="s">
        <v>434</v>
      </c>
      <c r="L319">
        <v>1368</v>
      </c>
      <c r="N319">
        <v>1011</v>
      </c>
      <c r="O319" t="s">
        <v>409</v>
      </c>
      <c r="P319" t="s">
        <v>409</v>
      </c>
      <c r="Q319">
        <v>1</v>
      </c>
      <c r="W319">
        <v>0</v>
      </c>
      <c r="X319">
        <v>1474986261</v>
      </c>
      <c r="Y319">
        <f t="shared" si="79"/>
        <v>0.12</v>
      </c>
      <c r="AA319">
        <v>0</v>
      </c>
      <c r="AB319">
        <v>67.150000000000006</v>
      </c>
      <c r="AC319">
        <v>0</v>
      </c>
      <c r="AD319">
        <v>0</v>
      </c>
      <c r="AE319">
        <v>0</v>
      </c>
      <c r="AF319">
        <v>8.1</v>
      </c>
      <c r="AG319">
        <v>0</v>
      </c>
      <c r="AH319">
        <v>0</v>
      </c>
      <c r="AI319">
        <v>1</v>
      </c>
      <c r="AJ319">
        <v>8.2899999999999991</v>
      </c>
      <c r="AK319">
        <v>50.93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0.12</v>
      </c>
      <c r="AU319" t="s">
        <v>3</v>
      </c>
      <c r="AV319">
        <v>0</v>
      </c>
      <c r="AW319">
        <v>2</v>
      </c>
      <c r="AX319">
        <v>64874982</v>
      </c>
      <c r="AY319">
        <v>1</v>
      </c>
      <c r="AZ319">
        <v>0</v>
      </c>
      <c r="BA319">
        <v>382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ROUND(Y319*Source!I369*DO319,7)</f>
        <v>0</v>
      </c>
      <c r="CX319">
        <f>ROUND(Y319*Source!I369,7)</f>
        <v>0.12</v>
      </c>
      <c r="CY319">
        <f>AB319</f>
        <v>67.150000000000006</v>
      </c>
      <c r="CZ319">
        <f>AF319</f>
        <v>8.1</v>
      </c>
      <c r="DA319">
        <f>AJ319</f>
        <v>8.2899999999999991</v>
      </c>
      <c r="DB319">
        <f t="shared" si="80"/>
        <v>0.97</v>
      </c>
      <c r="DC319">
        <f t="shared" si="81"/>
        <v>0</v>
      </c>
      <c r="DD319" t="s">
        <v>3</v>
      </c>
      <c r="DE319" t="s">
        <v>3</v>
      </c>
      <c r="DF319">
        <f>ROUND(ROUND(AE319,0)*CX319,0)</f>
        <v>0</v>
      </c>
      <c r="DG319">
        <f>ROUND(ROUND(AF319*AJ319,0)*CX319,0)</f>
        <v>8</v>
      </c>
      <c r="DH319">
        <f>ROUND(ROUND(AG319*AK319,0)*CX319,0)</f>
        <v>0</v>
      </c>
      <c r="DI319">
        <f t="shared" si="98"/>
        <v>0</v>
      </c>
      <c r="DJ319">
        <f>DG319</f>
        <v>8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ROW(Source!A369)</f>
        <v>369</v>
      </c>
      <c r="B320">
        <v>64873986</v>
      </c>
      <c r="C320">
        <v>64874973</v>
      </c>
      <c r="D320">
        <v>29174500</v>
      </c>
      <c r="E320">
        <v>1</v>
      </c>
      <c r="F320">
        <v>1</v>
      </c>
      <c r="G320">
        <v>1</v>
      </c>
      <c r="H320">
        <v>2</v>
      </c>
      <c r="I320" t="s">
        <v>441</v>
      </c>
      <c r="J320" t="s">
        <v>442</v>
      </c>
      <c r="K320" t="s">
        <v>443</v>
      </c>
      <c r="L320">
        <v>1368</v>
      </c>
      <c r="N320">
        <v>1011</v>
      </c>
      <c r="O320" t="s">
        <v>409</v>
      </c>
      <c r="P320" t="s">
        <v>409</v>
      </c>
      <c r="Q320">
        <v>1</v>
      </c>
      <c r="W320">
        <v>0</v>
      </c>
      <c r="X320">
        <v>-1867053656</v>
      </c>
      <c r="Y320">
        <f t="shared" si="79"/>
        <v>0.27</v>
      </c>
      <c r="AA320">
        <v>0</v>
      </c>
      <c r="AB320">
        <v>8.0299999999999994</v>
      </c>
      <c r="AC320">
        <v>0</v>
      </c>
      <c r="AD320">
        <v>0</v>
      </c>
      <c r="AE320">
        <v>0</v>
      </c>
      <c r="AF320">
        <v>1.95</v>
      </c>
      <c r="AG320">
        <v>0</v>
      </c>
      <c r="AH320">
        <v>0</v>
      </c>
      <c r="AI320">
        <v>1</v>
      </c>
      <c r="AJ320">
        <v>4.12</v>
      </c>
      <c r="AK320">
        <v>50.93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0.27</v>
      </c>
      <c r="AU320" t="s">
        <v>3</v>
      </c>
      <c r="AV320">
        <v>0</v>
      </c>
      <c r="AW320">
        <v>2</v>
      </c>
      <c r="AX320">
        <v>64874983</v>
      </c>
      <c r="AY320">
        <v>1</v>
      </c>
      <c r="AZ320">
        <v>0</v>
      </c>
      <c r="BA320">
        <v>383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ROUND(Y320*Source!I369*DO320,7)</f>
        <v>0</v>
      </c>
      <c r="CX320">
        <f>ROUND(Y320*Source!I369,7)</f>
        <v>0.27</v>
      </c>
      <c r="CY320">
        <f>AB320</f>
        <v>8.0299999999999994</v>
      </c>
      <c r="CZ320">
        <f>AF320</f>
        <v>1.95</v>
      </c>
      <c r="DA320">
        <f>AJ320</f>
        <v>4.12</v>
      </c>
      <c r="DB320">
        <f t="shared" si="80"/>
        <v>0.53</v>
      </c>
      <c r="DC320">
        <f t="shared" si="81"/>
        <v>0</v>
      </c>
      <c r="DD320" t="s">
        <v>3</v>
      </c>
      <c r="DE320" t="s">
        <v>3</v>
      </c>
      <c r="DF320">
        <f>ROUND(ROUND(AE320,0)*CX320,0)</f>
        <v>0</v>
      </c>
      <c r="DG320">
        <f>ROUND(ROUND(AF320*AJ320,0)*CX320,0)</f>
        <v>2</v>
      </c>
      <c r="DH320">
        <f>ROUND(ROUND(AG320*AK320,0)*CX320,0)</f>
        <v>0</v>
      </c>
      <c r="DI320">
        <f t="shared" si="98"/>
        <v>0</v>
      </c>
      <c r="DJ320">
        <f>DG320</f>
        <v>2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ROW(Source!A369)</f>
        <v>369</v>
      </c>
      <c r="B321">
        <v>64873986</v>
      </c>
      <c r="C321">
        <v>64874973</v>
      </c>
      <c r="D321">
        <v>29174913</v>
      </c>
      <c r="E321">
        <v>1</v>
      </c>
      <c r="F321">
        <v>1</v>
      </c>
      <c r="G321">
        <v>1</v>
      </c>
      <c r="H321">
        <v>2</v>
      </c>
      <c r="I321" t="s">
        <v>410</v>
      </c>
      <c r="J321" t="s">
        <v>411</v>
      </c>
      <c r="K321" t="s">
        <v>412</v>
      </c>
      <c r="L321">
        <v>1368</v>
      </c>
      <c r="N321">
        <v>1011</v>
      </c>
      <c r="O321" t="s">
        <v>409</v>
      </c>
      <c r="P321" t="s">
        <v>409</v>
      </c>
      <c r="Q321">
        <v>1</v>
      </c>
      <c r="W321">
        <v>0</v>
      </c>
      <c r="X321">
        <v>1230759911</v>
      </c>
      <c r="Y321">
        <f t="shared" ref="Y321:Y384" si="99">AT321</f>
        <v>0.01</v>
      </c>
      <c r="AA321">
        <v>0</v>
      </c>
      <c r="AB321">
        <v>2113</v>
      </c>
      <c r="AC321">
        <v>590.79</v>
      </c>
      <c r="AD321">
        <v>0</v>
      </c>
      <c r="AE321">
        <v>0</v>
      </c>
      <c r="AF321">
        <v>87.17</v>
      </c>
      <c r="AG321">
        <v>11.6</v>
      </c>
      <c r="AH321">
        <v>0</v>
      </c>
      <c r="AI321">
        <v>1</v>
      </c>
      <c r="AJ321">
        <v>24.24</v>
      </c>
      <c r="AK321">
        <v>50.93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0.01</v>
      </c>
      <c r="AU321" t="s">
        <v>3</v>
      </c>
      <c r="AV321">
        <v>0</v>
      </c>
      <c r="AW321">
        <v>2</v>
      </c>
      <c r="AX321">
        <v>64874984</v>
      </c>
      <c r="AY321">
        <v>1</v>
      </c>
      <c r="AZ321">
        <v>0</v>
      </c>
      <c r="BA321">
        <v>384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ROUND(Y321*Source!I369*DO321,7)</f>
        <v>0</v>
      </c>
      <c r="CX321">
        <f>ROUND(Y321*Source!I369,7)</f>
        <v>0.01</v>
      </c>
      <c r="CY321">
        <f>AB321</f>
        <v>2113</v>
      </c>
      <c r="CZ321">
        <f>AF321</f>
        <v>87.17</v>
      </c>
      <c r="DA321">
        <f>AJ321</f>
        <v>24.24</v>
      </c>
      <c r="DB321">
        <f t="shared" ref="DB321:DB384" si="100">ROUND(ROUND(AT321*CZ321,2),2)</f>
        <v>0.87</v>
      </c>
      <c r="DC321">
        <f t="shared" ref="DC321:DC384" si="101">ROUND(ROUND(AT321*AG321,2),2)</f>
        <v>0.12</v>
      </c>
      <c r="DD321" t="s">
        <v>3</v>
      </c>
      <c r="DE321" t="s">
        <v>3</v>
      </c>
      <c r="DF321">
        <f>ROUND(ROUND(AE321,0)*CX321,0)</f>
        <v>0</v>
      </c>
      <c r="DG321">
        <f>ROUND(ROUND(AF321*AJ321,0)*CX321,0)</f>
        <v>21</v>
      </c>
      <c r="DH321">
        <f>ROUND(ROUND(AG321*AK321,0)*CX321,0)</f>
        <v>6</v>
      </c>
      <c r="DI321">
        <f t="shared" si="98"/>
        <v>0</v>
      </c>
      <c r="DJ321">
        <f>DG321</f>
        <v>21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ROW(Source!A369)</f>
        <v>369</v>
      </c>
      <c r="B322">
        <v>64873986</v>
      </c>
      <c r="C322">
        <v>64874973</v>
      </c>
      <c r="D322">
        <v>29113986</v>
      </c>
      <c r="E322">
        <v>1</v>
      </c>
      <c r="F322">
        <v>1</v>
      </c>
      <c r="G322">
        <v>1</v>
      </c>
      <c r="H322">
        <v>3</v>
      </c>
      <c r="I322" t="s">
        <v>435</v>
      </c>
      <c r="J322" t="s">
        <v>436</v>
      </c>
      <c r="K322" t="s">
        <v>437</v>
      </c>
      <c r="L322">
        <v>1348</v>
      </c>
      <c r="N322">
        <v>1009</v>
      </c>
      <c r="O322" t="s">
        <v>419</v>
      </c>
      <c r="P322" t="s">
        <v>419</v>
      </c>
      <c r="Q322">
        <v>1000</v>
      </c>
      <c r="W322">
        <v>0</v>
      </c>
      <c r="X322">
        <v>-2063358494</v>
      </c>
      <c r="Y322">
        <f t="shared" si="99"/>
        <v>1.1E-4</v>
      </c>
      <c r="AA322">
        <v>177086.58</v>
      </c>
      <c r="AB322">
        <v>0</v>
      </c>
      <c r="AC322">
        <v>0</v>
      </c>
      <c r="AD322">
        <v>0</v>
      </c>
      <c r="AE322">
        <v>10362</v>
      </c>
      <c r="AF322">
        <v>0</v>
      </c>
      <c r="AG322">
        <v>0</v>
      </c>
      <c r="AH322">
        <v>0</v>
      </c>
      <c r="AI322">
        <v>17.09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1.1E-4</v>
      </c>
      <c r="AU322" t="s">
        <v>3</v>
      </c>
      <c r="AV322">
        <v>0</v>
      </c>
      <c r="AW322">
        <v>2</v>
      </c>
      <c r="AX322">
        <v>64874985</v>
      </c>
      <c r="AY322">
        <v>1</v>
      </c>
      <c r="AZ322">
        <v>0</v>
      </c>
      <c r="BA322">
        <v>385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ROUND(Y322*Source!I369,7)</f>
        <v>1.1E-4</v>
      </c>
      <c r="CY322">
        <f>AA322</f>
        <v>177086.58</v>
      </c>
      <c r="CZ322">
        <f>AE322</f>
        <v>10362</v>
      </c>
      <c r="DA322">
        <f>AI322</f>
        <v>17.09</v>
      </c>
      <c r="DB322">
        <f t="shared" si="100"/>
        <v>1.1399999999999999</v>
      </c>
      <c r="DC322">
        <f t="shared" si="101"/>
        <v>0</v>
      </c>
      <c r="DD322" t="s">
        <v>3</v>
      </c>
      <c r="DE322" t="s">
        <v>3</v>
      </c>
      <c r="DF322">
        <f>ROUND(ROUND(AE322*AI322,0)*CX322,0)</f>
        <v>19</v>
      </c>
      <c r="DG322">
        <f>ROUND(ROUND(AF322,0)*CX322,0)</f>
        <v>0</v>
      </c>
      <c r="DH322">
        <f>ROUND(ROUND(AG322,0)*CX322,0)</f>
        <v>0</v>
      </c>
      <c r="DI322">
        <f t="shared" si="98"/>
        <v>0</v>
      </c>
      <c r="DJ322">
        <f>DF322</f>
        <v>19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ROW(Source!A369)</f>
        <v>369</v>
      </c>
      <c r="B323">
        <v>64873986</v>
      </c>
      <c r="C323">
        <v>64874973</v>
      </c>
      <c r="D323">
        <v>29131328</v>
      </c>
      <c r="E323">
        <v>1</v>
      </c>
      <c r="F323">
        <v>1</v>
      </c>
      <c r="G323">
        <v>1</v>
      </c>
      <c r="H323">
        <v>3</v>
      </c>
      <c r="I323" t="s">
        <v>444</v>
      </c>
      <c r="J323" t="s">
        <v>445</v>
      </c>
      <c r="K323" t="s">
        <v>446</v>
      </c>
      <c r="L323">
        <v>1348</v>
      </c>
      <c r="N323">
        <v>1009</v>
      </c>
      <c r="O323" t="s">
        <v>419</v>
      </c>
      <c r="P323" t="s">
        <v>419</v>
      </c>
      <c r="Q323">
        <v>1000</v>
      </c>
      <c r="W323">
        <v>0</v>
      </c>
      <c r="X323">
        <v>1970784338</v>
      </c>
      <c r="Y323">
        <f t="shared" si="99"/>
        <v>4.2999999999999999E-4</v>
      </c>
      <c r="AA323">
        <v>50999.74</v>
      </c>
      <c r="AB323">
        <v>0</v>
      </c>
      <c r="AC323">
        <v>0</v>
      </c>
      <c r="AD323">
        <v>0</v>
      </c>
      <c r="AE323">
        <v>6014.12</v>
      </c>
      <c r="AF323">
        <v>0</v>
      </c>
      <c r="AG323">
        <v>0</v>
      </c>
      <c r="AH323">
        <v>0</v>
      </c>
      <c r="AI323">
        <v>8.48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4.2999999999999999E-4</v>
      </c>
      <c r="AU323" t="s">
        <v>3</v>
      </c>
      <c r="AV323">
        <v>0</v>
      </c>
      <c r="AW323">
        <v>2</v>
      </c>
      <c r="AX323">
        <v>64874986</v>
      </c>
      <c r="AY323">
        <v>1</v>
      </c>
      <c r="AZ323">
        <v>0</v>
      </c>
      <c r="BA323">
        <v>386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ROUND(Y323*Source!I369,7)</f>
        <v>4.2999999999999999E-4</v>
      </c>
      <c r="CY323">
        <f>AA323</f>
        <v>50999.74</v>
      </c>
      <c r="CZ323">
        <f>AE323</f>
        <v>6014.12</v>
      </c>
      <c r="DA323">
        <f>AI323</f>
        <v>8.48</v>
      </c>
      <c r="DB323">
        <f t="shared" si="100"/>
        <v>2.59</v>
      </c>
      <c r="DC323">
        <f t="shared" si="101"/>
        <v>0</v>
      </c>
      <c r="DD323" t="s">
        <v>3</v>
      </c>
      <c r="DE323" t="s">
        <v>3</v>
      </c>
      <c r="DF323">
        <f>ROUND(ROUND(AE323*AI323,0)*CX323,0)</f>
        <v>22</v>
      </c>
      <c r="DG323">
        <f>ROUND(ROUND(AF323,0)*CX323,0)</f>
        <v>0</v>
      </c>
      <c r="DH323">
        <f>ROUND(ROUND(AG323,0)*CX323,0)</f>
        <v>0</v>
      </c>
      <c r="DI323">
        <f t="shared" si="98"/>
        <v>0</v>
      </c>
      <c r="DJ323">
        <f>DF323</f>
        <v>22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ROW(Source!A369)</f>
        <v>369</v>
      </c>
      <c r="B324">
        <v>64873986</v>
      </c>
      <c r="C324">
        <v>64874973</v>
      </c>
      <c r="D324">
        <v>29145157</v>
      </c>
      <c r="E324">
        <v>1</v>
      </c>
      <c r="F324">
        <v>1</v>
      </c>
      <c r="G324">
        <v>1</v>
      </c>
      <c r="H324">
        <v>3</v>
      </c>
      <c r="I324" t="s">
        <v>447</v>
      </c>
      <c r="J324" t="s">
        <v>448</v>
      </c>
      <c r="K324" t="s">
        <v>449</v>
      </c>
      <c r="L324">
        <v>1339</v>
      </c>
      <c r="N324">
        <v>1007</v>
      </c>
      <c r="O324" t="s">
        <v>450</v>
      </c>
      <c r="P324" t="s">
        <v>450</v>
      </c>
      <c r="Q324">
        <v>1</v>
      </c>
      <c r="W324">
        <v>0</v>
      </c>
      <c r="X324">
        <v>-211956249</v>
      </c>
      <c r="Y324">
        <f t="shared" si="99"/>
        <v>2.9999999999999997E-4</v>
      </c>
      <c r="AA324">
        <v>4636.62</v>
      </c>
      <c r="AB324">
        <v>0</v>
      </c>
      <c r="AC324">
        <v>0</v>
      </c>
      <c r="AD324">
        <v>0</v>
      </c>
      <c r="AE324">
        <v>519.79999999999995</v>
      </c>
      <c r="AF324">
        <v>0</v>
      </c>
      <c r="AG324">
        <v>0</v>
      </c>
      <c r="AH324">
        <v>0</v>
      </c>
      <c r="AI324">
        <v>8.92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2.9999999999999997E-4</v>
      </c>
      <c r="AU324" t="s">
        <v>3</v>
      </c>
      <c r="AV324">
        <v>0</v>
      </c>
      <c r="AW324">
        <v>2</v>
      </c>
      <c r="AX324">
        <v>64874988</v>
      </c>
      <c r="AY324">
        <v>1</v>
      </c>
      <c r="AZ324">
        <v>0</v>
      </c>
      <c r="BA324">
        <v>388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ROUND(Y324*Source!I369,7)</f>
        <v>2.9999999999999997E-4</v>
      </c>
      <c r="CY324">
        <f>AA324</f>
        <v>4636.62</v>
      </c>
      <c r="CZ324">
        <f>AE324</f>
        <v>519.79999999999995</v>
      </c>
      <c r="DA324">
        <f>AI324</f>
        <v>8.92</v>
      </c>
      <c r="DB324">
        <f t="shared" si="100"/>
        <v>0.16</v>
      </c>
      <c r="DC324">
        <f t="shared" si="101"/>
        <v>0</v>
      </c>
      <c r="DD324" t="s">
        <v>3</v>
      </c>
      <c r="DE324" t="s">
        <v>3</v>
      </c>
      <c r="DF324">
        <f>ROUND(ROUND(AE324*AI324,0)*CX324,0)</f>
        <v>1</v>
      </c>
      <c r="DG324">
        <f>ROUND(ROUND(AF324,0)*CX324,0)</f>
        <v>0</v>
      </c>
      <c r="DH324">
        <f>ROUND(ROUND(AG324,0)*CX324,0)</f>
        <v>0</v>
      </c>
      <c r="DI324">
        <f t="shared" si="98"/>
        <v>0</v>
      </c>
      <c r="DJ324">
        <f>DF324</f>
        <v>1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ROW(Source!A372)</f>
        <v>372</v>
      </c>
      <c r="B325">
        <v>64873989</v>
      </c>
      <c r="C325">
        <v>64874990</v>
      </c>
      <c r="D325">
        <v>18406785</v>
      </c>
      <c r="E325">
        <v>1</v>
      </c>
      <c r="F325">
        <v>1</v>
      </c>
      <c r="G325">
        <v>1</v>
      </c>
      <c r="H325">
        <v>1</v>
      </c>
      <c r="I325" t="s">
        <v>451</v>
      </c>
      <c r="J325" t="s">
        <v>3</v>
      </c>
      <c r="K325" t="s">
        <v>452</v>
      </c>
      <c r="L325">
        <v>1369</v>
      </c>
      <c r="N325">
        <v>1013</v>
      </c>
      <c r="O325" t="s">
        <v>405</v>
      </c>
      <c r="P325" t="s">
        <v>405</v>
      </c>
      <c r="Q325">
        <v>1</v>
      </c>
      <c r="W325">
        <v>0</v>
      </c>
      <c r="X325">
        <v>645971194</v>
      </c>
      <c r="Y325">
        <f t="shared" si="99"/>
        <v>1.33</v>
      </c>
      <c r="AA325">
        <v>0</v>
      </c>
      <c r="AB325">
        <v>0</v>
      </c>
      <c r="AC325">
        <v>0</v>
      </c>
      <c r="AD325">
        <v>8.86</v>
      </c>
      <c r="AE325">
        <v>0</v>
      </c>
      <c r="AF325">
        <v>0</v>
      </c>
      <c r="AG325">
        <v>0</v>
      </c>
      <c r="AH325">
        <v>8.86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1.33</v>
      </c>
      <c r="AU325" t="s">
        <v>3</v>
      </c>
      <c r="AV325">
        <v>1</v>
      </c>
      <c r="AW325">
        <v>2</v>
      </c>
      <c r="AX325">
        <v>64902251</v>
      </c>
      <c r="AY325">
        <v>1</v>
      </c>
      <c r="AZ325">
        <v>0</v>
      </c>
      <c r="BA325">
        <v>389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ROUND(AT325*Source!I372*AH325*AL325,0)</f>
        <v>94</v>
      </c>
      <c r="CV325">
        <f>ROUND(Y325*Source!I372,7)</f>
        <v>10.64</v>
      </c>
      <c r="CW325">
        <v>0</v>
      </c>
      <c r="CX325">
        <f>ROUND(Y325*Source!I372,7)</f>
        <v>10.64</v>
      </c>
      <c r="CY325">
        <f>AD325</f>
        <v>8.86</v>
      </c>
      <c r="CZ325">
        <f>AH325</f>
        <v>8.86</v>
      </c>
      <c r="DA325">
        <f>AL325</f>
        <v>1</v>
      </c>
      <c r="DB325">
        <f t="shared" si="100"/>
        <v>11.78</v>
      </c>
      <c r="DC325">
        <f t="shared" si="101"/>
        <v>0</v>
      </c>
      <c r="DD325" t="s">
        <v>3</v>
      </c>
      <c r="DE325" t="s">
        <v>3</v>
      </c>
      <c r="DF325">
        <f t="shared" ref="DF325:DF332" si="102">ROUND(ROUND(AE325,2)*CX325,2)</f>
        <v>0</v>
      </c>
      <c r="DG325">
        <f t="shared" ref="DG325:DG332" si="103">ROUND(ROUND(AF325,2)*CX325,2)</f>
        <v>0</v>
      </c>
      <c r="DH325">
        <f t="shared" ref="DH325:DH332" si="104">ROUND(ROUND(AG325,2)*CX325,2)</f>
        <v>0</v>
      </c>
      <c r="DI325">
        <f t="shared" ref="DI325:DI332" si="105">ROUND(ROUND(AH325,2)*CX325,2)</f>
        <v>94.27</v>
      </c>
      <c r="DJ325">
        <f>DI325</f>
        <v>94.27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ROW(Source!A372)</f>
        <v>372</v>
      </c>
      <c r="B326">
        <v>64873989</v>
      </c>
      <c r="C326">
        <v>64874990</v>
      </c>
      <c r="D326">
        <v>29172509</v>
      </c>
      <c r="E326">
        <v>1</v>
      </c>
      <c r="F326">
        <v>1</v>
      </c>
      <c r="G326">
        <v>1</v>
      </c>
      <c r="H326">
        <v>2</v>
      </c>
      <c r="I326" t="s">
        <v>406</v>
      </c>
      <c r="J326" t="s">
        <v>407</v>
      </c>
      <c r="K326" t="s">
        <v>408</v>
      </c>
      <c r="L326">
        <v>1368</v>
      </c>
      <c r="N326">
        <v>1011</v>
      </c>
      <c r="O326" t="s">
        <v>409</v>
      </c>
      <c r="P326" t="s">
        <v>409</v>
      </c>
      <c r="Q326">
        <v>1</v>
      </c>
      <c r="W326">
        <v>0</v>
      </c>
      <c r="X326">
        <v>646448148</v>
      </c>
      <c r="Y326">
        <f t="shared" si="99"/>
        <v>0.31</v>
      </c>
      <c r="AA326">
        <v>0</v>
      </c>
      <c r="AB326">
        <v>3.12</v>
      </c>
      <c r="AC326">
        <v>0</v>
      </c>
      <c r="AD326">
        <v>0</v>
      </c>
      <c r="AE326">
        <v>0</v>
      </c>
      <c r="AF326">
        <v>3.12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0.31</v>
      </c>
      <c r="AU326" t="s">
        <v>3</v>
      </c>
      <c r="AV326">
        <v>0</v>
      </c>
      <c r="AW326">
        <v>2</v>
      </c>
      <c r="AX326">
        <v>64902252</v>
      </c>
      <c r="AY326">
        <v>1</v>
      </c>
      <c r="AZ326">
        <v>0</v>
      </c>
      <c r="BA326">
        <v>390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ROUND(Y326*Source!I372*DO326,7)</f>
        <v>0</v>
      </c>
      <c r="CX326">
        <f>ROUND(Y326*Source!I372,7)</f>
        <v>2.48</v>
      </c>
      <c r="CY326">
        <f>AB326</f>
        <v>3.12</v>
      </c>
      <c r="CZ326">
        <f>AF326</f>
        <v>3.12</v>
      </c>
      <c r="DA326">
        <f>AJ326</f>
        <v>1</v>
      </c>
      <c r="DB326">
        <f t="shared" si="100"/>
        <v>0.97</v>
      </c>
      <c r="DC326">
        <f t="shared" si="101"/>
        <v>0</v>
      </c>
      <c r="DD326" t="s">
        <v>3</v>
      </c>
      <c r="DE326" t="s">
        <v>3</v>
      </c>
      <c r="DF326">
        <f t="shared" si="102"/>
        <v>0</v>
      </c>
      <c r="DG326">
        <f t="shared" si="103"/>
        <v>7.74</v>
      </c>
      <c r="DH326">
        <f t="shared" si="104"/>
        <v>0</v>
      </c>
      <c r="DI326">
        <f t="shared" si="105"/>
        <v>0</v>
      </c>
      <c r="DJ326">
        <f>DG326</f>
        <v>7.74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ROW(Source!A372)</f>
        <v>372</v>
      </c>
      <c r="B327">
        <v>64873989</v>
      </c>
      <c r="C327">
        <v>64874990</v>
      </c>
      <c r="D327">
        <v>29172515</v>
      </c>
      <c r="E327">
        <v>1</v>
      </c>
      <c r="F327">
        <v>1</v>
      </c>
      <c r="G327">
        <v>1</v>
      </c>
      <c r="H327">
        <v>2</v>
      </c>
      <c r="I327" t="s">
        <v>453</v>
      </c>
      <c r="J327" t="s">
        <v>454</v>
      </c>
      <c r="K327" t="s">
        <v>455</v>
      </c>
      <c r="L327">
        <v>1368</v>
      </c>
      <c r="N327">
        <v>1011</v>
      </c>
      <c r="O327" t="s">
        <v>409</v>
      </c>
      <c r="P327" t="s">
        <v>409</v>
      </c>
      <c r="Q327">
        <v>1</v>
      </c>
      <c r="W327">
        <v>0</v>
      </c>
      <c r="X327">
        <v>-394685413</v>
      </c>
      <c r="Y327">
        <f t="shared" si="99"/>
        <v>0.05</v>
      </c>
      <c r="AA327">
        <v>0</v>
      </c>
      <c r="AB327">
        <v>6.66</v>
      </c>
      <c r="AC327">
        <v>0</v>
      </c>
      <c r="AD327">
        <v>0</v>
      </c>
      <c r="AE327">
        <v>0</v>
      </c>
      <c r="AF327">
        <v>6.66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0.05</v>
      </c>
      <c r="AU327" t="s">
        <v>3</v>
      </c>
      <c r="AV327">
        <v>0</v>
      </c>
      <c r="AW327">
        <v>2</v>
      </c>
      <c r="AX327">
        <v>64902253</v>
      </c>
      <c r="AY327">
        <v>1</v>
      </c>
      <c r="AZ327">
        <v>0</v>
      </c>
      <c r="BA327">
        <v>391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ROUND(Y327*Source!I372*DO327,7)</f>
        <v>0</v>
      </c>
      <c r="CX327">
        <f>ROUND(Y327*Source!I372,7)</f>
        <v>0.4</v>
      </c>
      <c r="CY327">
        <f>AB327</f>
        <v>6.66</v>
      </c>
      <c r="CZ327">
        <f>AF327</f>
        <v>6.66</v>
      </c>
      <c r="DA327">
        <f>AJ327</f>
        <v>1</v>
      </c>
      <c r="DB327">
        <f t="shared" si="100"/>
        <v>0.33</v>
      </c>
      <c r="DC327">
        <f t="shared" si="101"/>
        <v>0</v>
      </c>
      <c r="DD327" t="s">
        <v>3</v>
      </c>
      <c r="DE327" t="s">
        <v>3</v>
      </c>
      <c r="DF327">
        <f t="shared" si="102"/>
        <v>0</v>
      </c>
      <c r="DG327">
        <f t="shared" si="103"/>
        <v>2.66</v>
      </c>
      <c r="DH327">
        <f t="shared" si="104"/>
        <v>0</v>
      </c>
      <c r="DI327">
        <f t="shared" si="105"/>
        <v>0</v>
      </c>
      <c r="DJ327">
        <f>DG327</f>
        <v>2.66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ROW(Source!A372)</f>
        <v>372</v>
      </c>
      <c r="B328">
        <v>64873989</v>
      </c>
      <c r="C328">
        <v>64874990</v>
      </c>
      <c r="D328">
        <v>29172657</v>
      </c>
      <c r="E328">
        <v>1</v>
      </c>
      <c r="F328">
        <v>1</v>
      </c>
      <c r="G328">
        <v>1</v>
      </c>
      <c r="H328">
        <v>2</v>
      </c>
      <c r="I328" t="s">
        <v>432</v>
      </c>
      <c r="J328" t="s">
        <v>433</v>
      </c>
      <c r="K328" t="s">
        <v>434</v>
      </c>
      <c r="L328">
        <v>1368</v>
      </c>
      <c r="N328">
        <v>1011</v>
      </c>
      <c r="O328" t="s">
        <v>409</v>
      </c>
      <c r="P328" t="s">
        <v>409</v>
      </c>
      <c r="Q328">
        <v>1</v>
      </c>
      <c r="W328">
        <v>0</v>
      </c>
      <c r="X328">
        <v>1474986261</v>
      </c>
      <c r="Y328">
        <f t="shared" si="99"/>
        <v>0.23</v>
      </c>
      <c r="AA328">
        <v>0</v>
      </c>
      <c r="AB328">
        <v>8.1</v>
      </c>
      <c r="AC328">
        <v>0</v>
      </c>
      <c r="AD328">
        <v>0</v>
      </c>
      <c r="AE328">
        <v>0</v>
      </c>
      <c r="AF328">
        <v>8.1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0.23</v>
      </c>
      <c r="AU328" t="s">
        <v>3</v>
      </c>
      <c r="AV328">
        <v>0</v>
      </c>
      <c r="AW328">
        <v>2</v>
      </c>
      <c r="AX328">
        <v>64902254</v>
      </c>
      <c r="AY328">
        <v>1</v>
      </c>
      <c r="AZ328">
        <v>0</v>
      </c>
      <c r="BA328">
        <v>392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ROUND(Y328*Source!I372*DO328,7)</f>
        <v>0</v>
      </c>
      <c r="CX328">
        <f>ROUND(Y328*Source!I372,7)</f>
        <v>1.84</v>
      </c>
      <c r="CY328">
        <f>AB328</f>
        <v>8.1</v>
      </c>
      <c r="CZ328">
        <f>AF328</f>
        <v>8.1</v>
      </c>
      <c r="DA328">
        <f>AJ328</f>
        <v>1</v>
      </c>
      <c r="DB328">
        <f t="shared" si="100"/>
        <v>1.86</v>
      </c>
      <c r="DC328">
        <f t="shared" si="101"/>
        <v>0</v>
      </c>
      <c r="DD328" t="s">
        <v>3</v>
      </c>
      <c r="DE328" t="s">
        <v>3</v>
      </c>
      <c r="DF328">
        <f t="shared" si="102"/>
        <v>0</v>
      </c>
      <c r="DG328">
        <f t="shared" si="103"/>
        <v>14.9</v>
      </c>
      <c r="DH328">
        <f t="shared" si="104"/>
        <v>0</v>
      </c>
      <c r="DI328">
        <f t="shared" si="105"/>
        <v>0</v>
      </c>
      <c r="DJ328">
        <f>DG328</f>
        <v>14.9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ROW(Source!A372)</f>
        <v>372</v>
      </c>
      <c r="B329">
        <v>64873989</v>
      </c>
      <c r="C329">
        <v>64874990</v>
      </c>
      <c r="D329">
        <v>29174913</v>
      </c>
      <c r="E329">
        <v>1</v>
      </c>
      <c r="F329">
        <v>1</v>
      </c>
      <c r="G329">
        <v>1</v>
      </c>
      <c r="H329">
        <v>2</v>
      </c>
      <c r="I329" t="s">
        <v>410</v>
      </c>
      <c r="J329" t="s">
        <v>411</v>
      </c>
      <c r="K329" t="s">
        <v>412</v>
      </c>
      <c r="L329">
        <v>1368</v>
      </c>
      <c r="N329">
        <v>1011</v>
      </c>
      <c r="O329" t="s">
        <v>409</v>
      </c>
      <c r="P329" t="s">
        <v>409</v>
      </c>
      <c r="Q329">
        <v>1</v>
      </c>
      <c r="W329">
        <v>0</v>
      </c>
      <c r="X329">
        <v>1230759911</v>
      </c>
      <c r="Y329">
        <f t="shared" si="99"/>
        <v>0.01</v>
      </c>
      <c r="AA329">
        <v>0</v>
      </c>
      <c r="AB329">
        <v>87.17</v>
      </c>
      <c r="AC329">
        <v>11.6</v>
      </c>
      <c r="AD329">
        <v>0</v>
      </c>
      <c r="AE329">
        <v>0</v>
      </c>
      <c r="AF329">
        <v>87.17</v>
      </c>
      <c r="AG329">
        <v>11.6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0.01</v>
      </c>
      <c r="AU329" t="s">
        <v>3</v>
      </c>
      <c r="AV329">
        <v>0</v>
      </c>
      <c r="AW329">
        <v>2</v>
      </c>
      <c r="AX329">
        <v>64902255</v>
      </c>
      <c r="AY329">
        <v>1</v>
      </c>
      <c r="AZ329">
        <v>0</v>
      </c>
      <c r="BA329">
        <v>393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ROUND(Y329*Source!I372*DO329,7)</f>
        <v>0</v>
      </c>
      <c r="CX329">
        <f>ROUND(Y329*Source!I372,7)</f>
        <v>0.08</v>
      </c>
      <c r="CY329">
        <f>AB329</f>
        <v>87.17</v>
      </c>
      <c r="CZ329">
        <f>AF329</f>
        <v>87.17</v>
      </c>
      <c r="DA329">
        <f>AJ329</f>
        <v>1</v>
      </c>
      <c r="DB329">
        <f t="shared" si="100"/>
        <v>0.87</v>
      </c>
      <c r="DC329">
        <f t="shared" si="101"/>
        <v>0.12</v>
      </c>
      <c r="DD329" t="s">
        <v>3</v>
      </c>
      <c r="DE329" t="s">
        <v>3</v>
      </c>
      <c r="DF329">
        <f t="shared" si="102"/>
        <v>0</v>
      </c>
      <c r="DG329">
        <f t="shared" si="103"/>
        <v>6.97</v>
      </c>
      <c r="DH329">
        <f t="shared" si="104"/>
        <v>0.93</v>
      </c>
      <c r="DI329">
        <f t="shared" si="105"/>
        <v>0</v>
      </c>
      <c r="DJ329">
        <f>DG329</f>
        <v>6.97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ROW(Source!A372)</f>
        <v>372</v>
      </c>
      <c r="B330">
        <v>64873989</v>
      </c>
      <c r="C330">
        <v>64874990</v>
      </c>
      <c r="D330">
        <v>29113986</v>
      </c>
      <c r="E330">
        <v>1</v>
      </c>
      <c r="F330">
        <v>1</v>
      </c>
      <c r="G330">
        <v>1</v>
      </c>
      <c r="H330">
        <v>3</v>
      </c>
      <c r="I330" t="s">
        <v>435</v>
      </c>
      <c r="J330" t="s">
        <v>436</v>
      </c>
      <c r="K330" t="s">
        <v>437</v>
      </c>
      <c r="L330">
        <v>1348</v>
      </c>
      <c r="N330">
        <v>1009</v>
      </c>
      <c r="O330" t="s">
        <v>419</v>
      </c>
      <c r="P330" t="s">
        <v>419</v>
      </c>
      <c r="Q330">
        <v>1000</v>
      </c>
      <c r="W330">
        <v>0</v>
      </c>
      <c r="X330">
        <v>-2063358494</v>
      </c>
      <c r="Y330">
        <f t="shared" si="99"/>
        <v>2.0000000000000001E-4</v>
      </c>
      <c r="AA330">
        <v>10362</v>
      </c>
      <c r="AB330">
        <v>0</v>
      </c>
      <c r="AC330">
        <v>0</v>
      </c>
      <c r="AD330">
        <v>0</v>
      </c>
      <c r="AE330">
        <v>10362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2.0000000000000001E-4</v>
      </c>
      <c r="AU330" t="s">
        <v>3</v>
      </c>
      <c r="AV330">
        <v>0</v>
      </c>
      <c r="AW330">
        <v>2</v>
      </c>
      <c r="AX330">
        <v>64902256</v>
      </c>
      <c r="AY330">
        <v>1</v>
      </c>
      <c r="AZ330">
        <v>0</v>
      </c>
      <c r="BA330">
        <v>394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ROUND(Y330*Source!I372,7)</f>
        <v>1.6000000000000001E-3</v>
      </c>
      <c r="CY330">
        <f>AA330</f>
        <v>10362</v>
      </c>
      <c r="CZ330">
        <f>AE330</f>
        <v>10362</v>
      </c>
      <c r="DA330">
        <f>AI330</f>
        <v>1</v>
      </c>
      <c r="DB330">
        <f t="shared" si="100"/>
        <v>2.0699999999999998</v>
      </c>
      <c r="DC330">
        <f t="shared" si="101"/>
        <v>0</v>
      </c>
      <c r="DD330" t="s">
        <v>3</v>
      </c>
      <c r="DE330" t="s">
        <v>3</v>
      </c>
      <c r="DF330">
        <f t="shared" si="102"/>
        <v>16.579999999999998</v>
      </c>
      <c r="DG330">
        <f t="shared" si="103"/>
        <v>0</v>
      </c>
      <c r="DH330">
        <f t="shared" si="104"/>
        <v>0</v>
      </c>
      <c r="DI330">
        <f t="shared" si="105"/>
        <v>0</v>
      </c>
      <c r="DJ330">
        <f>DF330</f>
        <v>16.579999999999998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ROW(Source!A372)</f>
        <v>372</v>
      </c>
      <c r="B331">
        <v>64873989</v>
      </c>
      <c r="C331">
        <v>64874990</v>
      </c>
      <c r="D331">
        <v>29110139</v>
      </c>
      <c r="E331">
        <v>1</v>
      </c>
      <c r="F331">
        <v>1</v>
      </c>
      <c r="G331">
        <v>1</v>
      </c>
      <c r="H331">
        <v>3</v>
      </c>
      <c r="I331" t="s">
        <v>413</v>
      </c>
      <c r="J331" t="s">
        <v>414</v>
      </c>
      <c r="K331" t="s">
        <v>415</v>
      </c>
      <c r="L331">
        <v>1346</v>
      </c>
      <c r="N331">
        <v>1009</v>
      </c>
      <c r="O331" t="s">
        <v>318</v>
      </c>
      <c r="P331" t="s">
        <v>318</v>
      </c>
      <c r="Q331">
        <v>1</v>
      </c>
      <c r="W331">
        <v>0</v>
      </c>
      <c r="X331">
        <v>-1947909329</v>
      </c>
      <c r="Y331">
        <f t="shared" si="99"/>
        <v>0.16400000000000001</v>
      </c>
      <c r="AA331">
        <v>23.09</v>
      </c>
      <c r="AB331">
        <v>0</v>
      </c>
      <c r="AC331">
        <v>0</v>
      </c>
      <c r="AD331">
        <v>0</v>
      </c>
      <c r="AE331">
        <v>23.09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0.16400000000000001</v>
      </c>
      <c r="AU331" t="s">
        <v>3</v>
      </c>
      <c r="AV331">
        <v>0</v>
      </c>
      <c r="AW331">
        <v>2</v>
      </c>
      <c r="AX331">
        <v>64902257</v>
      </c>
      <c r="AY331">
        <v>1</v>
      </c>
      <c r="AZ331">
        <v>0</v>
      </c>
      <c r="BA331">
        <v>395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ROUND(Y331*Source!I372,7)</f>
        <v>1.3120000000000001</v>
      </c>
      <c r="CY331">
        <f>AA331</f>
        <v>23.09</v>
      </c>
      <c r="CZ331">
        <f>AE331</f>
        <v>23.09</v>
      </c>
      <c r="DA331">
        <f>AI331</f>
        <v>1</v>
      </c>
      <c r="DB331">
        <f t="shared" si="100"/>
        <v>3.79</v>
      </c>
      <c r="DC331">
        <f t="shared" si="101"/>
        <v>0</v>
      </c>
      <c r="DD331" t="s">
        <v>3</v>
      </c>
      <c r="DE331" t="s">
        <v>3</v>
      </c>
      <c r="DF331">
        <f t="shared" si="102"/>
        <v>30.29</v>
      </c>
      <c r="DG331">
        <f t="shared" si="103"/>
        <v>0</v>
      </c>
      <c r="DH331">
        <f t="shared" si="104"/>
        <v>0</v>
      </c>
      <c r="DI331">
        <f t="shared" si="105"/>
        <v>0</v>
      </c>
      <c r="DJ331">
        <f>DF331</f>
        <v>30.29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ROW(Source!A372)</f>
        <v>372</v>
      </c>
      <c r="B332">
        <v>64873989</v>
      </c>
      <c r="C332">
        <v>64874990</v>
      </c>
      <c r="D332">
        <v>29114247</v>
      </c>
      <c r="E332">
        <v>1</v>
      </c>
      <c r="F332">
        <v>1</v>
      </c>
      <c r="G332">
        <v>1</v>
      </c>
      <c r="H332">
        <v>3</v>
      </c>
      <c r="I332" t="s">
        <v>416</v>
      </c>
      <c r="J332" t="s">
        <v>417</v>
      </c>
      <c r="K332" t="s">
        <v>418</v>
      </c>
      <c r="L332">
        <v>1348</v>
      </c>
      <c r="N332">
        <v>1009</v>
      </c>
      <c r="O332" t="s">
        <v>419</v>
      </c>
      <c r="P332" t="s">
        <v>419</v>
      </c>
      <c r="Q332">
        <v>1000</v>
      </c>
      <c r="W332">
        <v>0</v>
      </c>
      <c r="X332">
        <v>969423507</v>
      </c>
      <c r="Y332">
        <f t="shared" si="99"/>
        <v>1.3999999999999999E-4</v>
      </c>
      <c r="AA332">
        <v>9040.01</v>
      </c>
      <c r="AB332">
        <v>0</v>
      </c>
      <c r="AC332">
        <v>0</v>
      </c>
      <c r="AD332">
        <v>0</v>
      </c>
      <c r="AE332">
        <v>9040.01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1.3999999999999999E-4</v>
      </c>
      <c r="AU332" t="s">
        <v>3</v>
      </c>
      <c r="AV332">
        <v>0</v>
      </c>
      <c r="AW332">
        <v>2</v>
      </c>
      <c r="AX332">
        <v>64902258</v>
      </c>
      <c r="AY332">
        <v>1</v>
      </c>
      <c r="AZ332">
        <v>0</v>
      </c>
      <c r="BA332">
        <v>396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ROUND(Y332*Source!I372,7)</f>
        <v>1.1199999999999999E-3</v>
      </c>
      <c r="CY332">
        <f>AA332</f>
        <v>9040.01</v>
      </c>
      <c r="CZ332">
        <f>AE332</f>
        <v>9040.01</v>
      </c>
      <c r="DA332">
        <f>AI332</f>
        <v>1</v>
      </c>
      <c r="DB332">
        <f t="shared" si="100"/>
        <v>1.27</v>
      </c>
      <c r="DC332">
        <f t="shared" si="101"/>
        <v>0</v>
      </c>
      <c r="DD332" t="s">
        <v>3</v>
      </c>
      <c r="DE332" t="s">
        <v>3</v>
      </c>
      <c r="DF332">
        <f t="shared" si="102"/>
        <v>10.119999999999999</v>
      </c>
      <c r="DG332">
        <f t="shared" si="103"/>
        <v>0</v>
      </c>
      <c r="DH332">
        <f t="shared" si="104"/>
        <v>0</v>
      </c>
      <c r="DI332">
        <f t="shared" si="105"/>
        <v>0</v>
      </c>
      <c r="DJ332">
        <f>DF332</f>
        <v>10.119999999999999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ROW(Source!A373)</f>
        <v>373</v>
      </c>
      <c r="B333">
        <v>64873986</v>
      </c>
      <c r="C333">
        <v>64874990</v>
      </c>
      <c r="D333">
        <v>18406785</v>
      </c>
      <c r="E333">
        <v>1</v>
      </c>
      <c r="F333">
        <v>1</v>
      </c>
      <c r="G333">
        <v>1</v>
      </c>
      <c r="H333">
        <v>1</v>
      </c>
      <c r="I333" t="s">
        <v>451</v>
      </c>
      <c r="J333" t="s">
        <v>3</v>
      </c>
      <c r="K333" t="s">
        <v>452</v>
      </c>
      <c r="L333">
        <v>1369</v>
      </c>
      <c r="N333">
        <v>1013</v>
      </c>
      <c r="O333" t="s">
        <v>405</v>
      </c>
      <c r="P333" t="s">
        <v>405</v>
      </c>
      <c r="Q333">
        <v>1</v>
      </c>
      <c r="W333">
        <v>0</v>
      </c>
      <c r="X333">
        <v>645971194</v>
      </c>
      <c r="Y333">
        <f t="shared" si="99"/>
        <v>1.33</v>
      </c>
      <c r="AA333">
        <v>0</v>
      </c>
      <c r="AB333">
        <v>0</v>
      </c>
      <c r="AC333">
        <v>0</v>
      </c>
      <c r="AD333">
        <v>8.86</v>
      </c>
      <c r="AE333">
        <v>0</v>
      </c>
      <c r="AF333">
        <v>0</v>
      </c>
      <c r="AG333">
        <v>0</v>
      </c>
      <c r="AH333">
        <v>8.86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1.33</v>
      </c>
      <c r="AU333" t="s">
        <v>3</v>
      </c>
      <c r="AV333">
        <v>1</v>
      </c>
      <c r="AW333">
        <v>2</v>
      </c>
      <c r="AX333">
        <v>64902251</v>
      </c>
      <c r="AY333">
        <v>1</v>
      </c>
      <c r="AZ333">
        <v>0</v>
      </c>
      <c r="BA333">
        <v>399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ROUND(AT333*Source!I373*AH333*AL333,0)</f>
        <v>94</v>
      </c>
      <c r="CV333">
        <f>ROUND(Y333*Source!I373,7)</f>
        <v>10.64</v>
      </c>
      <c r="CW333">
        <v>0</v>
      </c>
      <c r="CX333">
        <f>ROUND(Y333*Source!I373,7)</f>
        <v>10.64</v>
      </c>
      <c r="CY333">
        <f>AD333</f>
        <v>8.86</v>
      </c>
      <c r="CZ333">
        <f>AH333</f>
        <v>8.86</v>
      </c>
      <c r="DA333">
        <f>AL333</f>
        <v>1</v>
      </c>
      <c r="DB333">
        <f t="shared" si="100"/>
        <v>11.78</v>
      </c>
      <c r="DC333">
        <f t="shared" si="101"/>
        <v>0</v>
      </c>
      <c r="DD333" t="s">
        <v>3</v>
      </c>
      <c r="DE333" t="s">
        <v>3</v>
      </c>
      <c r="DF333">
        <f>ROUND(ROUND(AE333,0)*CX333,0)</f>
        <v>0</v>
      </c>
      <c r="DG333">
        <f>ROUND(ROUND(AF333,0)*CX333,0)</f>
        <v>0</v>
      </c>
      <c r="DH333">
        <f>ROUND(ROUND(AG333,0)*CX333,0)</f>
        <v>0</v>
      </c>
      <c r="DI333">
        <f t="shared" ref="DI333:DI340" si="106">ROUND(ROUND(AH333,0)*CX333,0)</f>
        <v>96</v>
      </c>
      <c r="DJ333">
        <f>DI333</f>
        <v>96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ROW(Source!A373)</f>
        <v>373</v>
      </c>
      <c r="B334">
        <v>64873986</v>
      </c>
      <c r="C334">
        <v>64874990</v>
      </c>
      <c r="D334">
        <v>29172509</v>
      </c>
      <c r="E334">
        <v>1</v>
      </c>
      <c r="F334">
        <v>1</v>
      </c>
      <c r="G334">
        <v>1</v>
      </c>
      <c r="H334">
        <v>2</v>
      </c>
      <c r="I334" t="s">
        <v>406</v>
      </c>
      <c r="J334" t="s">
        <v>407</v>
      </c>
      <c r="K334" t="s">
        <v>408</v>
      </c>
      <c r="L334">
        <v>1368</v>
      </c>
      <c r="N334">
        <v>1011</v>
      </c>
      <c r="O334" t="s">
        <v>409</v>
      </c>
      <c r="P334" t="s">
        <v>409</v>
      </c>
      <c r="Q334">
        <v>1</v>
      </c>
      <c r="W334">
        <v>0</v>
      </c>
      <c r="X334">
        <v>646448148</v>
      </c>
      <c r="Y334">
        <f t="shared" si="99"/>
        <v>0.31</v>
      </c>
      <c r="AA334">
        <v>0</v>
      </c>
      <c r="AB334">
        <v>13.54</v>
      </c>
      <c r="AC334">
        <v>0</v>
      </c>
      <c r="AD334">
        <v>0</v>
      </c>
      <c r="AE334">
        <v>0</v>
      </c>
      <c r="AF334">
        <v>3.12</v>
      </c>
      <c r="AG334">
        <v>0</v>
      </c>
      <c r="AH334">
        <v>0</v>
      </c>
      <c r="AI334">
        <v>1</v>
      </c>
      <c r="AJ334">
        <v>4.34</v>
      </c>
      <c r="AK334">
        <v>50.93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0.31</v>
      </c>
      <c r="AU334" t="s">
        <v>3</v>
      </c>
      <c r="AV334">
        <v>0</v>
      </c>
      <c r="AW334">
        <v>2</v>
      </c>
      <c r="AX334">
        <v>64902252</v>
      </c>
      <c r="AY334">
        <v>1</v>
      </c>
      <c r="AZ334">
        <v>0</v>
      </c>
      <c r="BA334">
        <v>400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ROUND(Y334*Source!I373*DO334,7)</f>
        <v>0</v>
      </c>
      <c r="CX334">
        <f>ROUND(Y334*Source!I373,7)</f>
        <v>2.48</v>
      </c>
      <c r="CY334">
        <f>AB334</f>
        <v>13.54</v>
      </c>
      <c r="CZ334">
        <f>AF334</f>
        <v>3.12</v>
      </c>
      <c r="DA334">
        <f>AJ334</f>
        <v>4.34</v>
      </c>
      <c r="DB334">
        <f t="shared" si="100"/>
        <v>0.97</v>
      </c>
      <c r="DC334">
        <f t="shared" si="101"/>
        <v>0</v>
      </c>
      <c r="DD334" t="s">
        <v>3</v>
      </c>
      <c r="DE334" t="s">
        <v>3</v>
      </c>
      <c r="DF334">
        <f>ROUND(ROUND(AE334,0)*CX334,0)</f>
        <v>0</v>
      </c>
      <c r="DG334">
        <f>ROUND(ROUND(AF334*AJ334,0)*CX334,0)</f>
        <v>35</v>
      </c>
      <c r="DH334">
        <f>ROUND(ROUND(AG334*AK334,0)*CX334,0)</f>
        <v>0</v>
      </c>
      <c r="DI334">
        <f t="shared" si="106"/>
        <v>0</v>
      </c>
      <c r="DJ334">
        <f>DG334</f>
        <v>35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ROW(Source!A373)</f>
        <v>373</v>
      </c>
      <c r="B335">
        <v>64873986</v>
      </c>
      <c r="C335">
        <v>64874990</v>
      </c>
      <c r="D335">
        <v>29172515</v>
      </c>
      <c r="E335">
        <v>1</v>
      </c>
      <c r="F335">
        <v>1</v>
      </c>
      <c r="G335">
        <v>1</v>
      </c>
      <c r="H335">
        <v>2</v>
      </c>
      <c r="I335" t="s">
        <v>453</v>
      </c>
      <c r="J335" t="s">
        <v>454</v>
      </c>
      <c r="K335" t="s">
        <v>455</v>
      </c>
      <c r="L335">
        <v>1368</v>
      </c>
      <c r="N335">
        <v>1011</v>
      </c>
      <c r="O335" t="s">
        <v>409</v>
      </c>
      <c r="P335" t="s">
        <v>409</v>
      </c>
      <c r="Q335">
        <v>1</v>
      </c>
      <c r="W335">
        <v>0</v>
      </c>
      <c r="X335">
        <v>-394685413</v>
      </c>
      <c r="Y335">
        <f t="shared" si="99"/>
        <v>0.05</v>
      </c>
      <c r="AA335">
        <v>0</v>
      </c>
      <c r="AB335">
        <v>58.81</v>
      </c>
      <c r="AC335">
        <v>0</v>
      </c>
      <c r="AD335">
        <v>0</v>
      </c>
      <c r="AE335">
        <v>0</v>
      </c>
      <c r="AF335">
        <v>6.66</v>
      </c>
      <c r="AG335">
        <v>0</v>
      </c>
      <c r="AH335">
        <v>0</v>
      </c>
      <c r="AI335">
        <v>1</v>
      </c>
      <c r="AJ335">
        <v>8.83</v>
      </c>
      <c r="AK335">
        <v>50.93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0.05</v>
      </c>
      <c r="AU335" t="s">
        <v>3</v>
      </c>
      <c r="AV335">
        <v>0</v>
      </c>
      <c r="AW335">
        <v>2</v>
      </c>
      <c r="AX335">
        <v>64902253</v>
      </c>
      <c r="AY335">
        <v>1</v>
      </c>
      <c r="AZ335">
        <v>0</v>
      </c>
      <c r="BA335">
        <v>401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ROUND(Y335*Source!I373*DO335,7)</f>
        <v>0</v>
      </c>
      <c r="CX335">
        <f>ROUND(Y335*Source!I373,7)</f>
        <v>0.4</v>
      </c>
      <c r="CY335">
        <f>AB335</f>
        <v>58.81</v>
      </c>
      <c r="CZ335">
        <f>AF335</f>
        <v>6.66</v>
      </c>
      <c r="DA335">
        <f>AJ335</f>
        <v>8.83</v>
      </c>
      <c r="DB335">
        <f t="shared" si="100"/>
        <v>0.33</v>
      </c>
      <c r="DC335">
        <f t="shared" si="101"/>
        <v>0</v>
      </c>
      <c r="DD335" t="s">
        <v>3</v>
      </c>
      <c r="DE335" t="s">
        <v>3</v>
      </c>
      <c r="DF335">
        <f>ROUND(ROUND(AE335,0)*CX335,0)</f>
        <v>0</v>
      </c>
      <c r="DG335">
        <f>ROUND(ROUND(AF335*AJ335,0)*CX335,0)</f>
        <v>24</v>
      </c>
      <c r="DH335">
        <f>ROUND(ROUND(AG335*AK335,0)*CX335,0)</f>
        <v>0</v>
      </c>
      <c r="DI335">
        <f t="shared" si="106"/>
        <v>0</v>
      </c>
      <c r="DJ335">
        <f>DG335</f>
        <v>24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ROW(Source!A373)</f>
        <v>373</v>
      </c>
      <c r="B336">
        <v>64873986</v>
      </c>
      <c r="C336">
        <v>64874990</v>
      </c>
      <c r="D336">
        <v>29172657</v>
      </c>
      <c r="E336">
        <v>1</v>
      </c>
      <c r="F336">
        <v>1</v>
      </c>
      <c r="G336">
        <v>1</v>
      </c>
      <c r="H336">
        <v>2</v>
      </c>
      <c r="I336" t="s">
        <v>432</v>
      </c>
      <c r="J336" t="s">
        <v>433</v>
      </c>
      <c r="K336" t="s">
        <v>434</v>
      </c>
      <c r="L336">
        <v>1368</v>
      </c>
      <c r="N336">
        <v>1011</v>
      </c>
      <c r="O336" t="s">
        <v>409</v>
      </c>
      <c r="P336" t="s">
        <v>409</v>
      </c>
      <c r="Q336">
        <v>1</v>
      </c>
      <c r="W336">
        <v>0</v>
      </c>
      <c r="X336">
        <v>1474986261</v>
      </c>
      <c r="Y336">
        <f t="shared" si="99"/>
        <v>0.23</v>
      </c>
      <c r="AA336">
        <v>0</v>
      </c>
      <c r="AB336">
        <v>67.150000000000006</v>
      </c>
      <c r="AC336">
        <v>0</v>
      </c>
      <c r="AD336">
        <v>0</v>
      </c>
      <c r="AE336">
        <v>0</v>
      </c>
      <c r="AF336">
        <v>8.1</v>
      </c>
      <c r="AG336">
        <v>0</v>
      </c>
      <c r="AH336">
        <v>0</v>
      </c>
      <c r="AI336">
        <v>1</v>
      </c>
      <c r="AJ336">
        <v>8.2899999999999991</v>
      </c>
      <c r="AK336">
        <v>50.93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0.23</v>
      </c>
      <c r="AU336" t="s">
        <v>3</v>
      </c>
      <c r="AV336">
        <v>0</v>
      </c>
      <c r="AW336">
        <v>2</v>
      </c>
      <c r="AX336">
        <v>64902254</v>
      </c>
      <c r="AY336">
        <v>1</v>
      </c>
      <c r="AZ336">
        <v>0</v>
      </c>
      <c r="BA336">
        <v>402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ROUND(Y336*Source!I373*DO336,7)</f>
        <v>0</v>
      </c>
      <c r="CX336">
        <f>ROUND(Y336*Source!I373,7)</f>
        <v>1.84</v>
      </c>
      <c r="CY336">
        <f>AB336</f>
        <v>67.150000000000006</v>
      </c>
      <c r="CZ336">
        <f>AF336</f>
        <v>8.1</v>
      </c>
      <c r="DA336">
        <f>AJ336</f>
        <v>8.2899999999999991</v>
      </c>
      <c r="DB336">
        <f t="shared" si="100"/>
        <v>1.86</v>
      </c>
      <c r="DC336">
        <f t="shared" si="101"/>
        <v>0</v>
      </c>
      <c r="DD336" t="s">
        <v>3</v>
      </c>
      <c r="DE336" t="s">
        <v>3</v>
      </c>
      <c r="DF336">
        <f>ROUND(ROUND(AE336,0)*CX336,0)</f>
        <v>0</v>
      </c>
      <c r="DG336">
        <f>ROUND(ROUND(AF336*AJ336,0)*CX336,0)</f>
        <v>123</v>
      </c>
      <c r="DH336">
        <f>ROUND(ROUND(AG336*AK336,0)*CX336,0)</f>
        <v>0</v>
      </c>
      <c r="DI336">
        <f t="shared" si="106"/>
        <v>0</v>
      </c>
      <c r="DJ336">
        <f>DG336</f>
        <v>123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ROW(Source!A373)</f>
        <v>373</v>
      </c>
      <c r="B337">
        <v>64873986</v>
      </c>
      <c r="C337">
        <v>64874990</v>
      </c>
      <c r="D337">
        <v>29174913</v>
      </c>
      <c r="E337">
        <v>1</v>
      </c>
      <c r="F337">
        <v>1</v>
      </c>
      <c r="G337">
        <v>1</v>
      </c>
      <c r="H337">
        <v>2</v>
      </c>
      <c r="I337" t="s">
        <v>410</v>
      </c>
      <c r="J337" t="s">
        <v>411</v>
      </c>
      <c r="K337" t="s">
        <v>412</v>
      </c>
      <c r="L337">
        <v>1368</v>
      </c>
      <c r="N337">
        <v>1011</v>
      </c>
      <c r="O337" t="s">
        <v>409</v>
      </c>
      <c r="P337" t="s">
        <v>409</v>
      </c>
      <c r="Q337">
        <v>1</v>
      </c>
      <c r="W337">
        <v>0</v>
      </c>
      <c r="X337">
        <v>1230759911</v>
      </c>
      <c r="Y337">
        <f t="shared" si="99"/>
        <v>0.01</v>
      </c>
      <c r="AA337">
        <v>0</v>
      </c>
      <c r="AB337">
        <v>2113</v>
      </c>
      <c r="AC337">
        <v>590.79</v>
      </c>
      <c r="AD337">
        <v>0</v>
      </c>
      <c r="AE337">
        <v>0</v>
      </c>
      <c r="AF337">
        <v>87.17</v>
      </c>
      <c r="AG337">
        <v>11.6</v>
      </c>
      <c r="AH337">
        <v>0</v>
      </c>
      <c r="AI337">
        <v>1</v>
      </c>
      <c r="AJ337">
        <v>24.24</v>
      </c>
      <c r="AK337">
        <v>50.93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0.01</v>
      </c>
      <c r="AU337" t="s">
        <v>3</v>
      </c>
      <c r="AV337">
        <v>0</v>
      </c>
      <c r="AW337">
        <v>2</v>
      </c>
      <c r="AX337">
        <v>64902255</v>
      </c>
      <c r="AY337">
        <v>1</v>
      </c>
      <c r="AZ337">
        <v>0</v>
      </c>
      <c r="BA337">
        <v>403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ROUND(Y337*Source!I373*DO337,7)</f>
        <v>0</v>
      </c>
      <c r="CX337">
        <f>ROUND(Y337*Source!I373,7)</f>
        <v>0.08</v>
      </c>
      <c r="CY337">
        <f>AB337</f>
        <v>2113</v>
      </c>
      <c r="CZ337">
        <f>AF337</f>
        <v>87.17</v>
      </c>
      <c r="DA337">
        <f>AJ337</f>
        <v>24.24</v>
      </c>
      <c r="DB337">
        <f t="shared" si="100"/>
        <v>0.87</v>
      </c>
      <c r="DC337">
        <f t="shared" si="101"/>
        <v>0.12</v>
      </c>
      <c r="DD337" t="s">
        <v>3</v>
      </c>
      <c r="DE337" t="s">
        <v>3</v>
      </c>
      <c r="DF337">
        <f>ROUND(ROUND(AE337,0)*CX337,0)</f>
        <v>0</v>
      </c>
      <c r="DG337">
        <f>ROUND(ROUND(AF337*AJ337,0)*CX337,0)</f>
        <v>169</v>
      </c>
      <c r="DH337">
        <f>ROUND(ROUND(AG337*AK337,0)*CX337,0)</f>
        <v>47</v>
      </c>
      <c r="DI337">
        <f t="shared" si="106"/>
        <v>0</v>
      </c>
      <c r="DJ337">
        <f>DG337</f>
        <v>169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ROW(Source!A373)</f>
        <v>373</v>
      </c>
      <c r="B338">
        <v>64873986</v>
      </c>
      <c r="C338">
        <v>64874990</v>
      </c>
      <c r="D338">
        <v>29113986</v>
      </c>
      <c r="E338">
        <v>1</v>
      </c>
      <c r="F338">
        <v>1</v>
      </c>
      <c r="G338">
        <v>1</v>
      </c>
      <c r="H338">
        <v>3</v>
      </c>
      <c r="I338" t="s">
        <v>435</v>
      </c>
      <c r="J338" t="s">
        <v>436</v>
      </c>
      <c r="K338" t="s">
        <v>437</v>
      </c>
      <c r="L338">
        <v>1348</v>
      </c>
      <c r="N338">
        <v>1009</v>
      </c>
      <c r="O338" t="s">
        <v>419</v>
      </c>
      <c r="P338" t="s">
        <v>419</v>
      </c>
      <c r="Q338">
        <v>1000</v>
      </c>
      <c r="W338">
        <v>0</v>
      </c>
      <c r="X338">
        <v>-2063358494</v>
      </c>
      <c r="Y338">
        <f t="shared" si="99"/>
        <v>2.0000000000000001E-4</v>
      </c>
      <c r="AA338">
        <v>177086.58</v>
      </c>
      <c r="AB338">
        <v>0</v>
      </c>
      <c r="AC338">
        <v>0</v>
      </c>
      <c r="AD338">
        <v>0</v>
      </c>
      <c r="AE338">
        <v>10362</v>
      </c>
      <c r="AF338">
        <v>0</v>
      </c>
      <c r="AG338">
        <v>0</v>
      </c>
      <c r="AH338">
        <v>0</v>
      </c>
      <c r="AI338">
        <v>17.09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2.0000000000000001E-4</v>
      </c>
      <c r="AU338" t="s">
        <v>3</v>
      </c>
      <c r="AV338">
        <v>0</v>
      </c>
      <c r="AW338">
        <v>2</v>
      </c>
      <c r="AX338">
        <v>64902256</v>
      </c>
      <c r="AY338">
        <v>1</v>
      </c>
      <c r="AZ338">
        <v>0</v>
      </c>
      <c r="BA338">
        <v>404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ROUND(Y338*Source!I373,7)</f>
        <v>1.6000000000000001E-3</v>
      </c>
      <c r="CY338">
        <f>AA338</f>
        <v>177086.58</v>
      </c>
      <c r="CZ338">
        <f>AE338</f>
        <v>10362</v>
      </c>
      <c r="DA338">
        <f>AI338</f>
        <v>17.09</v>
      </c>
      <c r="DB338">
        <f t="shared" si="100"/>
        <v>2.0699999999999998</v>
      </c>
      <c r="DC338">
        <f t="shared" si="101"/>
        <v>0</v>
      </c>
      <c r="DD338" t="s">
        <v>3</v>
      </c>
      <c r="DE338" t="s">
        <v>3</v>
      </c>
      <c r="DF338">
        <f>ROUND(ROUND(AE338*AI338,0)*CX338,0)</f>
        <v>283</v>
      </c>
      <c r="DG338">
        <f>ROUND(ROUND(AF338,0)*CX338,0)</f>
        <v>0</v>
      </c>
      <c r="DH338">
        <f>ROUND(ROUND(AG338,0)*CX338,0)</f>
        <v>0</v>
      </c>
      <c r="DI338">
        <f t="shared" si="106"/>
        <v>0</v>
      </c>
      <c r="DJ338">
        <f>DF338</f>
        <v>283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ROW(Source!A373)</f>
        <v>373</v>
      </c>
      <c r="B339">
        <v>64873986</v>
      </c>
      <c r="C339">
        <v>64874990</v>
      </c>
      <c r="D339">
        <v>29110139</v>
      </c>
      <c r="E339">
        <v>1</v>
      </c>
      <c r="F339">
        <v>1</v>
      </c>
      <c r="G339">
        <v>1</v>
      </c>
      <c r="H339">
        <v>3</v>
      </c>
      <c r="I339" t="s">
        <v>413</v>
      </c>
      <c r="J339" t="s">
        <v>414</v>
      </c>
      <c r="K339" t="s">
        <v>415</v>
      </c>
      <c r="L339">
        <v>1346</v>
      </c>
      <c r="N339">
        <v>1009</v>
      </c>
      <c r="O339" t="s">
        <v>318</v>
      </c>
      <c r="P339" t="s">
        <v>318</v>
      </c>
      <c r="Q339">
        <v>1</v>
      </c>
      <c r="W339">
        <v>0</v>
      </c>
      <c r="X339">
        <v>-1947909329</v>
      </c>
      <c r="Y339">
        <f t="shared" si="99"/>
        <v>0.16400000000000001</v>
      </c>
      <c r="AA339">
        <v>307.56</v>
      </c>
      <c r="AB339">
        <v>0</v>
      </c>
      <c r="AC339">
        <v>0</v>
      </c>
      <c r="AD339">
        <v>0</v>
      </c>
      <c r="AE339">
        <v>23.09</v>
      </c>
      <c r="AF339">
        <v>0</v>
      </c>
      <c r="AG339">
        <v>0</v>
      </c>
      <c r="AH339">
        <v>0</v>
      </c>
      <c r="AI339">
        <v>13.32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0.16400000000000001</v>
      </c>
      <c r="AU339" t="s">
        <v>3</v>
      </c>
      <c r="AV339">
        <v>0</v>
      </c>
      <c r="AW339">
        <v>2</v>
      </c>
      <c r="AX339">
        <v>64902257</v>
      </c>
      <c r="AY339">
        <v>1</v>
      </c>
      <c r="AZ339">
        <v>0</v>
      </c>
      <c r="BA339">
        <v>405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ROUND(Y339*Source!I373,7)</f>
        <v>1.3120000000000001</v>
      </c>
      <c r="CY339">
        <f>AA339</f>
        <v>307.56</v>
      </c>
      <c r="CZ339">
        <f>AE339</f>
        <v>23.09</v>
      </c>
      <c r="DA339">
        <f>AI339</f>
        <v>13.32</v>
      </c>
      <c r="DB339">
        <f t="shared" si="100"/>
        <v>3.79</v>
      </c>
      <c r="DC339">
        <f t="shared" si="101"/>
        <v>0</v>
      </c>
      <c r="DD339" t="s">
        <v>3</v>
      </c>
      <c r="DE339" t="s">
        <v>3</v>
      </c>
      <c r="DF339">
        <f>ROUND(ROUND(AE339*AI339,0)*CX339,0)</f>
        <v>404</v>
      </c>
      <c r="DG339">
        <f>ROUND(ROUND(AF339,0)*CX339,0)</f>
        <v>0</v>
      </c>
      <c r="DH339">
        <f>ROUND(ROUND(AG339,0)*CX339,0)</f>
        <v>0</v>
      </c>
      <c r="DI339">
        <f t="shared" si="106"/>
        <v>0</v>
      </c>
      <c r="DJ339">
        <f>DF339</f>
        <v>404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ROW(Source!A373)</f>
        <v>373</v>
      </c>
      <c r="B340">
        <v>64873986</v>
      </c>
      <c r="C340">
        <v>64874990</v>
      </c>
      <c r="D340">
        <v>29114247</v>
      </c>
      <c r="E340">
        <v>1</v>
      </c>
      <c r="F340">
        <v>1</v>
      </c>
      <c r="G340">
        <v>1</v>
      </c>
      <c r="H340">
        <v>3</v>
      </c>
      <c r="I340" t="s">
        <v>416</v>
      </c>
      <c r="J340" t="s">
        <v>417</v>
      </c>
      <c r="K340" t="s">
        <v>418</v>
      </c>
      <c r="L340">
        <v>1348</v>
      </c>
      <c r="N340">
        <v>1009</v>
      </c>
      <c r="O340" t="s">
        <v>419</v>
      </c>
      <c r="P340" t="s">
        <v>419</v>
      </c>
      <c r="Q340">
        <v>1000</v>
      </c>
      <c r="W340">
        <v>0</v>
      </c>
      <c r="X340">
        <v>969423507</v>
      </c>
      <c r="Y340">
        <f t="shared" si="99"/>
        <v>1.3999999999999999E-4</v>
      </c>
      <c r="AA340">
        <v>136956.15</v>
      </c>
      <c r="AB340">
        <v>0</v>
      </c>
      <c r="AC340">
        <v>0</v>
      </c>
      <c r="AD340">
        <v>0</v>
      </c>
      <c r="AE340">
        <v>9040.01</v>
      </c>
      <c r="AF340">
        <v>0</v>
      </c>
      <c r="AG340">
        <v>0</v>
      </c>
      <c r="AH340">
        <v>0</v>
      </c>
      <c r="AI340">
        <v>15.15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1.3999999999999999E-4</v>
      </c>
      <c r="AU340" t="s">
        <v>3</v>
      </c>
      <c r="AV340">
        <v>0</v>
      </c>
      <c r="AW340">
        <v>2</v>
      </c>
      <c r="AX340">
        <v>64902258</v>
      </c>
      <c r="AY340">
        <v>1</v>
      </c>
      <c r="AZ340">
        <v>0</v>
      </c>
      <c r="BA340">
        <v>406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ROUND(Y340*Source!I373,7)</f>
        <v>1.1199999999999999E-3</v>
      </c>
      <c r="CY340">
        <f>AA340</f>
        <v>136956.15</v>
      </c>
      <c r="CZ340">
        <f>AE340</f>
        <v>9040.01</v>
      </c>
      <c r="DA340">
        <f>AI340</f>
        <v>15.15</v>
      </c>
      <c r="DB340">
        <f t="shared" si="100"/>
        <v>1.27</v>
      </c>
      <c r="DC340">
        <f t="shared" si="101"/>
        <v>0</v>
      </c>
      <c r="DD340" t="s">
        <v>3</v>
      </c>
      <c r="DE340" t="s">
        <v>3</v>
      </c>
      <c r="DF340">
        <f>ROUND(ROUND(AE340*AI340,0)*CX340,0)</f>
        <v>153</v>
      </c>
      <c r="DG340">
        <f>ROUND(ROUND(AF340,0)*CX340,0)</f>
        <v>0</v>
      </c>
      <c r="DH340">
        <f>ROUND(ROUND(AG340,0)*CX340,0)</f>
        <v>0</v>
      </c>
      <c r="DI340">
        <f t="shared" si="106"/>
        <v>0</v>
      </c>
      <c r="DJ340">
        <f>DF340</f>
        <v>153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ROW(Source!A376)</f>
        <v>376</v>
      </c>
      <c r="B341">
        <v>64873989</v>
      </c>
      <c r="C341">
        <v>64875003</v>
      </c>
      <c r="D341">
        <v>18410572</v>
      </c>
      <c r="E341">
        <v>1</v>
      </c>
      <c r="F341">
        <v>1</v>
      </c>
      <c r="G341">
        <v>1</v>
      </c>
      <c r="H341">
        <v>1</v>
      </c>
      <c r="I341" t="s">
        <v>430</v>
      </c>
      <c r="J341" t="s">
        <v>3</v>
      </c>
      <c r="K341" t="s">
        <v>431</v>
      </c>
      <c r="L341">
        <v>1369</v>
      </c>
      <c r="N341">
        <v>1013</v>
      </c>
      <c r="O341" t="s">
        <v>405</v>
      </c>
      <c r="P341" t="s">
        <v>405</v>
      </c>
      <c r="Q341">
        <v>1</v>
      </c>
      <c r="W341">
        <v>0</v>
      </c>
      <c r="X341">
        <v>-546915240</v>
      </c>
      <c r="Y341">
        <f t="shared" si="99"/>
        <v>167.86</v>
      </c>
      <c r="AA341">
        <v>0</v>
      </c>
      <c r="AB341">
        <v>0</v>
      </c>
      <c r="AC341">
        <v>0</v>
      </c>
      <c r="AD341">
        <v>8.74</v>
      </c>
      <c r="AE341">
        <v>0</v>
      </c>
      <c r="AF341">
        <v>0</v>
      </c>
      <c r="AG341">
        <v>0</v>
      </c>
      <c r="AH341">
        <v>8.74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167.86</v>
      </c>
      <c r="AU341" t="s">
        <v>3</v>
      </c>
      <c r="AV341">
        <v>1</v>
      </c>
      <c r="AW341">
        <v>2</v>
      </c>
      <c r="AX341">
        <v>64875015</v>
      </c>
      <c r="AY341">
        <v>1</v>
      </c>
      <c r="AZ341">
        <v>0</v>
      </c>
      <c r="BA341">
        <v>409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ROUND(AT341*Source!I376*AH341*AL341,0)</f>
        <v>111</v>
      </c>
      <c r="CV341">
        <f>ROUND(Y341*Source!I376,7)</f>
        <v>12.656644</v>
      </c>
      <c r="CW341">
        <v>0</v>
      </c>
      <c r="CX341">
        <f>ROUND(Y341*Source!I376,7)</f>
        <v>12.656644</v>
      </c>
      <c r="CY341">
        <f>AD341</f>
        <v>8.74</v>
      </c>
      <c r="CZ341">
        <f>AH341</f>
        <v>8.74</v>
      </c>
      <c r="DA341">
        <f>AL341</f>
        <v>1</v>
      </c>
      <c r="DB341">
        <f t="shared" si="100"/>
        <v>1467.1</v>
      </c>
      <c r="DC341">
        <f t="shared" si="101"/>
        <v>0</v>
      </c>
      <c r="DD341" t="s">
        <v>3</v>
      </c>
      <c r="DE341" t="s">
        <v>3</v>
      </c>
      <c r="DF341">
        <f t="shared" ref="DF341:DF351" si="107">ROUND(ROUND(AE341,2)*CX341,2)</f>
        <v>0</v>
      </c>
      <c r="DG341">
        <f t="shared" ref="DG341:DG351" si="108">ROUND(ROUND(AF341,2)*CX341,2)</f>
        <v>0</v>
      </c>
      <c r="DH341">
        <f t="shared" ref="DH341:DH351" si="109">ROUND(ROUND(AG341,2)*CX341,2)</f>
        <v>0</v>
      </c>
      <c r="DI341">
        <f t="shared" ref="DI341:DI351" si="110">ROUND(ROUND(AH341,2)*CX341,2)</f>
        <v>110.62</v>
      </c>
      <c r="DJ341">
        <f>DI341</f>
        <v>110.62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ROW(Source!A376)</f>
        <v>376</v>
      </c>
      <c r="B342">
        <v>64873989</v>
      </c>
      <c r="C342">
        <v>64875003</v>
      </c>
      <c r="D342">
        <v>121548</v>
      </c>
      <c r="E342">
        <v>1</v>
      </c>
      <c r="F342">
        <v>1</v>
      </c>
      <c r="G342">
        <v>1</v>
      </c>
      <c r="H342">
        <v>1</v>
      </c>
      <c r="I342" t="s">
        <v>34</v>
      </c>
      <c r="J342" t="s">
        <v>3</v>
      </c>
      <c r="K342" t="s">
        <v>422</v>
      </c>
      <c r="L342">
        <v>608254</v>
      </c>
      <c r="N342">
        <v>1013</v>
      </c>
      <c r="O342" t="s">
        <v>423</v>
      </c>
      <c r="P342" t="s">
        <v>423</v>
      </c>
      <c r="Q342">
        <v>1</v>
      </c>
      <c r="W342">
        <v>0</v>
      </c>
      <c r="X342">
        <v>-185737400</v>
      </c>
      <c r="Y342">
        <f t="shared" si="99"/>
        <v>0.52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0.52</v>
      </c>
      <c r="AU342" t="s">
        <v>3</v>
      </c>
      <c r="AV342">
        <v>2</v>
      </c>
      <c r="AW342">
        <v>2</v>
      </c>
      <c r="AX342">
        <v>64875016</v>
      </c>
      <c r="AY342">
        <v>1</v>
      </c>
      <c r="AZ342">
        <v>0</v>
      </c>
      <c r="BA342">
        <v>410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ROUND(Y342*Source!I376,7)</f>
        <v>3.9208E-2</v>
      </c>
      <c r="CY342">
        <f>AD342</f>
        <v>0</v>
      </c>
      <c r="CZ342">
        <f>AH342</f>
        <v>0</v>
      </c>
      <c r="DA342">
        <f>AL342</f>
        <v>1</v>
      </c>
      <c r="DB342">
        <f t="shared" si="100"/>
        <v>0</v>
      </c>
      <c r="DC342">
        <f t="shared" si="101"/>
        <v>0</v>
      </c>
      <c r="DD342" t="s">
        <v>3</v>
      </c>
      <c r="DE342" t="s">
        <v>3</v>
      </c>
      <c r="DF342">
        <f t="shared" si="107"/>
        <v>0</v>
      </c>
      <c r="DG342">
        <f t="shared" si="108"/>
        <v>0</v>
      </c>
      <c r="DH342">
        <f t="shared" si="109"/>
        <v>0</v>
      </c>
      <c r="DI342">
        <f t="shared" si="11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ROW(Source!A376)</f>
        <v>376</v>
      </c>
      <c r="B343">
        <v>64873989</v>
      </c>
      <c r="C343">
        <v>64875003</v>
      </c>
      <c r="D343">
        <v>29172379</v>
      </c>
      <c r="E343">
        <v>1</v>
      </c>
      <c r="F343">
        <v>1</v>
      </c>
      <c r="G343">
        <v>1</v>
      </c>
      <c r="H343">
        <v>2</v>
      </c>
      <c r="I343" t="s">
        <v>424</v>
      </c>
      <c r="J343" t="s">
        <v>425</v>
      </c>
      <c r="K343" t="s">
        <v>426</v>
      </c>
      <c r="L343">
        <v>1368</v>
      </c>
      <c r="N343">
        <v>1011</v>
      </c>
      <c r="O343" t="s">
        <v>409</v>
      </c>
      <c r="P343" t="s">
        <v>409</v>
      </c>
      <c r="Q343">
        <v>1</v>
      </c>
      <c r="W343">
        <v>0</v>
      </c>
      <c r="X343">
        <v>1106923569</v>
      </c>
      <c r="Y343">
        <f t="shared" si="99"/>
        <v>0.52</v>
      </c>
      <c r="AA343">
        <v>0</v>
      </c>
      <c r="AB343">
        <v>112</v>
      </c>
      <c r="AC343">
        <v>13.5</v>
      </c>
      <c r="AD343">
        <v>0</v>
      </c>
      <c r="AE343">
        <v>0</v>
      </c>
      <c r="AF343">
        <v>112</v>
      </c>
      <c r="AG343">
        <v>13.5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0.52</v>
      </c>
      <c r="AU343" t="s">
        <v>3</v>
      </c>
      <c r="AV343">
        <v>0</v>
      </c>
      <c r="AW343">
        <v>2</v>
      </c>
      <c r="AX343">
        <v>64875017</v>
      </c>
      <c r="AY343">
        <v>1</v>
      </c>
      <c r="AZ343">
        <v>0</v>
      </c>
      <c r="BA343">
        <v>411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ROUND(Y343*Source!I376*DO343,7)</f>
        <v>0</v>
      </c>
      <c r="CX343">
        <f>ROUND(Y343*Source!I376,7)</f>
        <v>3.9208E-2</v>
      </c>
      <c r="CY343">
        <f>AB343</f>
        <v>112</v>
      </c>
      <c r="CZ343">
        <f>AF343</f>
        <v>112</v>
      </c>
      <c r="DA343">
        <f>AJ343</f>
        <v>1</v>
      </c>
      <c r="DB343">
        <f t="shared" si="100"/>
        <v>58.24</v>
      </c>
      <c r="DC343">
        <f t="shared" si="101"/>
        <v>7.02</v>
      </c>
      <c r="DD343" t="s">
        <v>3</v>
      </c>
      <c r="DE343" t="s">
        <v>3</v>
      </c>
      <c r="DF343">
        <f t="shared" si="107"/>
        <v>0</v>
      </c>
      <c r="DG343">
        <f t="shared" si="108"/>
        <v>4.3899999999999997</v>
      </c>
      <c r="DH343">
        <f t="shared" si="109"/>
        <v>0.53</v>
      </c>
      <c r="DI343">
        <f t="shared" si="110"/>
        <v>0</v>
      </c>
      <c r="DJ343">
        <f>DG343</f>
        <v>4.3899999999999997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ROW(Source!A376)</f>
        <v>376</v>
      </c>
      <c r="B344">
        <v>64873989</v>
      </c>
      <c r="C344">
        <v>64875003</v>
      </c>
      <c r="D344">
        <v>29172515</v>
      </c>
      <c r="E344">
        <v>1</v>
      </c>
      <c r="F344">
        <v>1</v>
      </c>
      <c r="G344">
        <v>1</v>
      </c>
      <c r="H344">
        <v>2</v>
      </c>
      <c r="I344" t="s">
        <v>453</v>
      </c>
      <c r="J344" t="s">
        <v>454</v>
      </c>
      <c r="K344" t="s">
        <v>455</v>
      </c>
      <c r="L344">
        <v>1368</v>
      </c>
      <c r="N344">
        <v>1011</v>
      </c>
      <c r="O344" t="s">
        <v>409</v>
      </c>
      <c r="P344" t="s">
        <v>409</v>
      </c>
      <c r="Q344">
        <v>1</v>
      </c>
      <c r="W344">
        <v>0</v>
      </c>
      <c r="X344">
        <v>-394685413</v>
      </c>
      <c r="Y344">
        <f t="shared" si="99"/>
        <v>0.39</v>
      </c>
      <c r="AA344">
        <v>0</v>
      </c>
      <c r="AB344">
        <v>6.66</v>
      </c>
      <c r="AC344">
        <v>0</v>
      </c>
      <c r="AD344">
        <v>0</v>
      </c>
      <c r="AE344">
        <v>0</v>
      </c>
      <c r="AF344">
        <v>6.66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0.39</v>
      </c>
      <c r="AU344" t="s">
        <v>3</v>
      </c>
      <c r="AV344">
        <v>0</v>
      </c>
      <c r="AW344">
        <v>2</v>
      </c>
      <c r="AX344">
        <v>64875018</v>
      </c>
      <c r="AY344">
        <v>1</v>
      </c>
      <c r="AZ344">
        <v>0</v>
      </c>
      <c r="BA344">
        <v>412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ROUND(Y344*Source!I376*DO344,7)</f>
        <v>0</v>
      </c>
      <c r="CX344">
        <f>ROUND(Y344*Source!I376,7)</f>
        <v>2.9406000000000002E-2</v>
      </c>
      <c r="CY344">
        <f>AB344</f>
        <v>6.66</v>
      </c>
      <c r="CZ344">
        <f>AF344</f>
        <v>6.66</v>
      </c>
      <c r="DA344">
        <f>AJ344</f>
        <v>1</v>
      </c>
      <c r="DB344">
        <f t="shared" si="100"/>
        <v>2.6</v>
      </c>
      <c r="DC344">
        <f t="shared" si="101"/>
        <v>0</v>
      </c>
      <c r="DD344" t="s">
        <v>3</v>
      </c>
      <c r="DE344" t="s">
        <v>3</v>
      </c>
      <c r="DF344">
        <f t="shared" si="107"/>
        <v>0</v>
      </c>
      <c r="DG344">
        <f t="shared" si="108"/>
        <v>0.2</v>
      </c>
      <c r="DH344">
        <f t="shared" si="109"/>
        <v>0</v>
      </c>
      <c r="DI344">
        <f t="shared" si="110"/>
        <v>0</v>
      </c>
      <c r="DJ344">
        <f>DG344</f>
        <v>0.2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ROW(Source!A376)</f>
        <v>376</v>
      </c>
      <c r="B345">
        <v>64873989</v>
      </c>
      <c r="C345">
        <v>64875003</v>
      </c>
      <c r="D345">
        <v>29172657</v>
      </c>
      <c r="E345">
        <v>1</v>
      </c>
      <c r="F345">
        <v>1</v>
      </c>
      <c r="G345">
        <v>1</v>
      </c>
      <c r="H345">
        <v>2</v>
      </c>
      <c r="I345" t="s">
        <v>432</v>
      </c>
      <c r="J345" t="s">
        <v>433</v>
      </c>
      <c r="K345" t="s">
        <v>434</v>
      </c>
      <c r="L345">
        <v>1368</v>
      </c>
      <c r="N345">
        <v>1011</v>
      </c>
      <c r="O345" t="s">
        <v>409</v>
      </c>
      <c r="P345" t="s">
        <v>409</v>
      </c>
      <c r="Q345">
        <v>1</v>
      </c>
      <c r="W345">
        <v>0</v>
      </c>
      <c r="X345">
        <v>1474986261</v>
      </c>
      <c r="Y345">
        <f t="shared" si="99"/>
        <v>1.79</v>
      </c>
      <c r="AA345">
        <v>0</v>
      </c>
      <c r="AB345">
        <v>8.1</v>
      </c>
      <c r="AC345">
        <v>0</v>
      </c>
      <c r="AD345">
        <v>0</v>
      </c>
      <c r="AE345">
        <v>0</v>
      </c>
      <c r="AF345">
        <v>8.1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1.79</v>
      </c>
      <c r="AU345" t="s">
        <v>3</v>
      </c>
      <c r="AV345">
        <v>0</v>
      </c>
      <c r="AW345">
        <v>2</v>
      </c>
      <c r="AX345">
        <v>64875019</v>
      </c>
      <c r="AY345">
        <v>1</v>
      </c>
      <c r="AZ345">
        <v>0</v>
      </c>
      <c r="BA345">
        <v>413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ROUND(Y345*Source!I376*DO345,7)</f>
        <v>0</v>
      </c>
      <c r="CX345">
        <f>ROUND(Y345*Source!I376,7)</f>
        <v>0.134966</v>
      </c>
      <c r="CY345">
        <f>AB345</f>
        <v>8.1</v>
      </c>
      <c r="CZ345">
        <f>AF345</f>
        <v>8.1</v>
      </c>
      <c r="DA345">
        <f>AJ345</f>
        <v>1</v>
      </c>
      <c r="DB345">
        <f t="shared" si="100"/>
        <v>14.5</v>
      </c>
      <c r="DC345">
        <f t="shared" si="101"/>
        <v>0</v>
      </c>
      <c r="DD345" t="s">
        <v>3</v>
      </c>
      <c r="DE345" t="s">
        <v>3</v>
      </c>
      <c r="DF345">
        <f t="shared" si="107"/>
        <v>0</v>
      </c>
      <c r="DG345">
        <f t="shared" si="108"/>
        <v>1.0900000000000001</v>
      </c>
      <c r="DH345">
        <f t="shared" si="109"/>
        <v>0</v>
      </c>
      <c r="DI345">
        <f t="shared" si="110"/>
        <v>0</v>
      </c>
      <c r="DJ345">
        <f>DG345</f>
        <v>1.0900000000000001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ROW(Source!A376)</f>
        <v>376</v>
      </c>
      <c r="B346">
        <v>64873989</v>
      </c>
      <c r="C346">
        <v>64875003</v>
      </c>
      <c r="D346">
        <v>29174913</v>
      </c>
      <c r="E346">
        <v>1</v>
      </c>
      <c r="F346">
        <v>1</v>
      </c>
      <c r="G346">
        <v>1</v>
      </c>
      <c r="H346">
        <v>2</v>
      </c>
      <c r="I346" t="s">
        <v>410</v>
      </c>
      <c r="J346" t="s">
        <v>411</v>
      </c>
      <c r="K346" t="s">
        <v>412</v>
      </c>
      <c r="L346">
        <v>1368</v>
      </c>
      <c r="N346">
        <v>1011</v>
      </c>
      <c r="O346" t="s">
        <v>409</v>
      </c>
      <c r="P346" t="s">
        <v>409</v>
      </c>
      <c r="Q346">
        <v>1</v>
      </c>
      <c r="W346">
        <v>0</v>
      </c>
      <c r="X346">
        <v>1230759911</v>
      </c>
      <c r="Y346">
        <f t="shared" si="99"/>
        <v>0.78</v>
      </c>
      <c r="AA346">
        <v>0</v>
      </c>
      <c r="AB346">
        <v>87.17</v>
      </c>
      <c r="AC346">
        <v>11.6</v>
      </c>
      <c r="AD346">
        <v>0</v>
      </c>
      <c r="AE346">
        <v>0</v>
      </c>
      <c r="AF346">
        <v>87.17</v>
      </c>
      <c r="AG346">
        <v>11.6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0.78</v>
      </c>
      <c r="AU346" t="s">
        <v>3</v>
      </c>
      <c r="AV346">
        <v>0</v>
      </c>
      <c r="AW346">
        <v>2</v>
      </c>
      <c r="AX346">
        <v>64875020</v>
      </c>
      <c r="AY346">
        <v>1</v>
      </c>
      <c r="AZ346">
        <v>0</v>
      </c>
      <c r="BA346">
        <v>414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ROUND(Y346*Source!I376*DO346,7)</f>
        <v>0</v>
      </c>
      <c r="CX346">
        <f>ROUND(Y346*Source!I376,7)</f>
        <v>5.8812000000000003E-2</v>
      </c>
      <c r="CY346">
        <f>AB346</f>
        <v>87.17</v>
      </c>
      <c r="CZ346">
        <f>AF346</f>
        <v>87.17</v>
      </c>
      <c r="DA346">
        <f>AJ346</f>
        <v>1</v>
      </c>
      <c r="DB346">
        <f t="shared" si="100"/>
        <v>67.989999999999995</v>
      </c>
      <c r="DC346">
        <f t="shared" si="101"/>
        <v>9.0500000000000007</v>
      </c>
      <c r="DD346" t="s">
        <v>3</v>
      </c>
      <c r="DE346" t="s">
        <v>3</v>
      </c>
      <c r="DF346">
        <f t="shared" si="107"/>
        <v>0</v>
      </c>
      <c r="DG346">
        <f t="shared" si="108"/>
        <v>5.13</v>
      </c>
      <c r="DH346">
        <f t="shared" si="109"/>
        <v>0.68</v>
      </c>
      <c r="DI346">
        <f t="shared" si="110"/>
        <v>0</v>
      </c>
      <c r="DJ346">
        <f>DG346</f>
        <v>5.13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ROW(Source!A376)</f>
        <v>376</v>
      </c>
      <c r="B347">
        <v>64873989</v>
      </c>
      <c r="C347">
        <v>64875003</v>
      </c>
      <c r="D347">
        <v>29111206</v>
      </c>
      <c r="E347">
        <v>1</v>
      </c>
      <c r="F347">
        <v>1</v>
      </c>
      <c r="G347">
        <v>1</v>
      </c>
      <c r="H347">
        <v>3</v>
      </c>
      <c r="I347" t="s">
        <v>456</v>
      </c>
      <c r="J347" t="s">
        <v>457</v>
      </c>
      <c r="K347" t="s">
        <v>458</v>
      </c>
      <c r="L347">
        <v>1348</v>
      </c>
      <c r="N347">
        <v>1009</v>
      </c>
      <c r="O347" t="s">
        <v>419</v>
      </c>
      <c r="P347" t="s">
        <v>419</v>
      </c>
      <c r="Q347">
        <v>1000</v>
      </c>
      <c r="W347">
        <v>0</v>
      </c>
      <c r="X347">
        <v>1059061396</v>
      </c>
      <c r="Y347">
        <f t="shared" si="99"/>
        <v>5.0099999999999997E-3</v>
      </c>
      <c r="AA347">
        <v>17183</v>
      </c>
      <c r="AB347">
        <v>0</v>
      </c>
      <c r="AC347">
        <v>0</v>
      </c>
      <c r="AD347">
        <v>0</v>
      </c>
      <c r="AE347">
        <v>17183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5.0099999999999997E-3</v>
      </c>
      <c r="AU347" t="s">
        <v>3</v>
      </c>
      <c r="AV347">
        <v>0</v>
      </c>
      <c r="AW347">
        <v>2</v>
      </c>
      <c r="AX347">
        <v>64875021</v>
      </c>
      <c r="AY347">
        <v>1</v>
      </c>
      <c r="AZ347">
        <v>0</v>
      </c>
      <c r="BA347">
        <v>415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ROUND(Y347*Source!I376,7)</f>
        <v>3.7780000000000002E-4</v>
      </c>
      <c r="CY347">
        <f>AA347</f>
        <v>17183</v>
      </c>
      <c r="CZ347">
        <f>AE347</f>
        <v>17183</v>
      </c>
      <c r="DA347">
        <f>AI347</f>
        <v>1</v>
      </c>
      <c r="DB347">
        <f t="shared" si="100"/>
        <v>86.09</v>
      </c>
      <c r="DC347">
        <f t="shared" si="101"/>
        <v>0</v>
      </c>
      <c r="DD347" t="s">
        <v>3</v>
      </c>
      <c r="DE347" t="s">
        <v>3</v>
      </c>
      <c r="DF347">
        <f t="shared" si="107"/>
        <v>6.49</v>
      </c>
      <c r="DG347">
        <f t="shared" si="108"/>
        <v>0</v>
      </c>
      <c r="DH347">
        <f t="shared" si="109"/>
        <v>0</v>
      </c>
      <c r="DI347">
        <f t="shared" si="110"/>
        <v>0</v>
      </c>
      <c r="DJ347">
        <f>DF347</f>
        <v>6.49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ROW(Source!A376)</f>
        <v>376</v>
      </c>
      <c r="B348">
        <v>64873989</v>
      </c>
      <c r="C348">
        <v>64875003</v>
      </c>
      <c r="D348">
        <v>29113986</v>
      </c>
      <c r="E348">
        <v>1</v>
      </c>
      <c r="F348">
        <v>1</v>
      </c>
      <c r="G348">
        <v>1</v>
      </c>
      <c r="H348">
        <v>3</v>
      </c>
      <c r="I348" t="s">
        <v>435</v>
      </c>
      <c r="J348" t="s">
        <v>436</v>
      </c>
      <c r="K348" t="s">
        <v>437</v>
      </c>
      <c r="L348">
        <v>1348</v>
      </c>
      <c r="N348">
        <v>1009</v>
      </c>
      <c r="O348" t="s">
        <v>419</v>
      </c>
      <c r="P348" t="s">
        <v>419</v>
      </c>
      <c r="Q348">
        <v>1000</v>
      </c>
      <c r="W348">
        <v>0</v>
      </c>
      <c r="X348">
        <v>-2063358494</v>
      </c>
      <c r="Y348">
        <f t="shared" si="99"/>
        <v>4.4999999999999999E-4</v>
      </c>
      <c r="AA348">
        <v>10362</v>
      </c>
      <c r="AB348">
        <v>0</v>
      </c>
      <c r="AC348">
        <v>0</v>
      </c>
      <c r="AD348">
        <v>0</v>
      </c>
      <c r="AE348">
        <v>10362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4.4999999999999999E-4</v>
      </c>
      <c r="AU348" t="s">
        <v>3</v>
      </c>
      <c r="AV348">
        <v>0</v>
      </c>
      <c r="AW348">
        <v>2</v>
      </c>
      <c r="AX348">
        <v>64875022</v>
      </c>
      <c r="AY348">
        <v>1</v>
      </c>
      <c r="AZ348">
        <v>0</v>
      </c>
      <c r="BA348">
        <v>416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ROUND(Y348*Source!I376,7)</f>
        <v>3.3899999999999997E-5</v>
      </c>
      <c r="CY348">
        <f>AA348</f>
        <v>10362</v>
      </c>
      <c r="CZ348">
        <f>AE348</f>
        <v>10362</v>
      </c>
      <c r="DA348">
        <f>AI348</f>
        <v>1</v>
      </c>
      <c r="DB348">
        <f t="shared" si="100"/>
        <v>4.66</v>
      </c>
      <c r="DC348">
        <f t="shared" si="101"/>
        <v>0</v>
      </c>
      <c r="DD348" t="s">
        <v>3</v>
      </c>
      <c r="DE348" t="s">
        <v>3</v>
      </c>
      <c r="DF348">
        <f t="shared" si="107"/>
        <v>0.35</v>
      </c>
      <c r="DG348">
        <f t="shared" si="108"/>
        <v>0</v>
      </c>
      <c r="DH348">
        <f t="shared" si="109"/>
        <v>0</v>
      </c>
      <c r="DI348">
        <f t="shared" si="110"/>
        <v>0</v>
      </c>
      <c r="DJ348">
        <f>DF348</f>
        <v>0.35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ROW(Source!A376)</f>
        <v>376</v>
      </c>
      <c r="B349">
        <v>64873989</v>
      </c>
      <c r="C349">
        <v>64875003</v>
      </c>
      <c r="D349">
        <v>29110139</v>
      </c>
      <c r="E349">
        <v>1</v>
      </c>
      <c r="F349">
        <v>1</v>
      </c>
      <c r="G349">
        <v>1</v>
      </c>
      <c r="H349">
        <v>3</v>
      </c>
      <c r="I349" t="s">
        <v>413</v>
      </c>
      <c r="J349" t="s">
        <v>414</v>
      </c>
      <c r="K349" t="s">
        <v>415</v>
      </c>
      <c r="L349">
        <v>1346</v>
      </c>
      <c r="N349">
        <v>1009</v>
      </c>
      <c r="O349" t="s">
        <v>318</v>
      </c>
      <c r="P349" t="s">
        <v>318</v>
      </c>
      <c r="Q349">
        <v>1</v>
      </c>
      <c r="W349">
        <v>0</v>
      </c>
      <c r="X349">
        <v>-1947909329</v>
      </c>
      <c r="Y349">
        <f t="shared" si="99"/>
        <v>8</v>
      </c>
      <c r="AA349">
        <v>23.09</v>
      </c>
      <c r="AB349">
        <v>0</v>
      </c>
      <c r="AC349">
        <v>0</v>
      </c>
      <c r="AD349">
        <v>0</v>
      </c>
      <c r="AE349">
        <v>23.09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8</v>
      </c>
      <c r="AU349" t="s">
        <v>3</v>
      </c>
      <c r="AV349">
        <v>0</v>
      </c>
      <c r="AW349">
        <v>2</v>
      </c>
      <c r="AX349">
        <v>64875023</v>
      </c>
      <c r="AY349">
        <v>1</v>
      </c>
      <c r="AZ349">
        <v>0</v>
      </c>
      <c r="BA349">
        <v>417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ROUND(Y349*Source!I376,7)</f>
        <v>0.60319999999999996</v>
      </c>
      <c r="CY349">
        <f>AA349</f>
        <v>23.09</v>
      </c>
      <c r="CZ349">
        <f>AE349</f>
        <v>23.09</v>
      </c>
      <c r="DA349">
        <f>AI349</f>
        <v>1</v>
      </c>
      <c r="DB349">
        <f t="shared" si="100"/>
        <v>184.72</v>
      </c>
      <c r="DC349">
        <f t="shared" si="101"/>
        <v>0</v>
      </c>
      <c r="DD349" t="s">
        <v>3</v>
      </c>
      <c r="DE349" t="s">
        <v>3</v>
      </c>
      <c r="DF349">
        <f t="shared" si="107"/>
        <v>13.93</v>
      </c>
      <c r="DG349">
        <f t="shared" si="108"/>
        <v>0</v>
      </c>
      <c r="DH349">
        <f t="shared" si="109"/>
        <v>0</v>
      </c>
      <c r="DI349">
        <f t="shared" si="110"/>
        <v>0</v>
      </c>
      <c r="DJ349">
        <f>DF349</f>
        <v>13.93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ROW(Source!A376)</f>
        <v>376</v>
      </c>
      <c r="B350">
        <v>64873989</v>
      </c>
      <c r="C350">
        <v>64875003</v>
      </c>
      <c r="D350">
        <v>29114247</v>
      </c>
      <c r="E350">
        <v>1</v>
      </c>
      <c r="F350">
        <v>1</v>
      </c>
      <c r="G350">
        <v>1</v>
      </c>
      <c r="H350">
        <v>3</v>
      </c>
      <c r="I350" t="s">
        <v>416</v>
      </c>
      <c r="J350" t="s">
        <v>417</v>
      </c>
      <c r="K350" t="s">
        <v>418</v>
      </c>
      <c r="L350">
        <v>1348</v>
      </c>
      <c r="N350">
        <v>1009</v>
      </c>
      <c r="O350" t="s">
        <v>419</v>
      </c>
      <c r="P350" t="s">
        <v>419</v>
      </c>
      <c r="Q350">
        <v>1000</v>
      </c>
      <c r="W350">
        <v>0</v>
      </c>
      <c r="X350">
        <v>969423507</v>
      </c>
      <c r="Y350">
        <f t="shared" si="99"/>
        <v>1.4999999999999999E-2</v>
      </c>
      <c r="AA350">
        <v>9040.01</v>
      </c>
      <c r="AB350">
        <v>0</v>
      </c>
      <c r="AC350">
        <v>0</v>
      </c>
      <c r="AD350">
        <v>0</v>
      </c>
      <c r="AE350">
        <v>9040.01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1.4999999999999999E-2</v>
      </c>
      <c r="AU350" t="s">
        <v>3</v>
      </c>
      <c r="AV350">
        <v>0</v>
      </c>
      <c r="AW350">
        <v>2</v>
      </c>
      <c r="AX350">
        <v>64875024</v>
      </c>
      <c r="AY350">
        <v>1</v>
      </c>
      <c r="AZ350">
        <v>0</v>
      </c>
      <c r="BA350">
        <v>418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ROUND(Y350*Source!I376,7)</f>
        <v>1.1310000000000001E-3</v>
      </c>
      <c r="CY350">
        <f>AA350</f>
        <v>9040.01</v>
      </c>
      <c r="CZ350">
        <f>AE350</f>
        <v>9040.01</v>
      </c>
      <c r="DA350">
        <f>AI350</f>
        <v>1</v>
      </c>
      <c r="DB350">
        <f t="shared" si="100"/>
        <v>135.6</v>
      </c>
      <c r="DC350">
        <f t="shared" si="101"/>
        <v>0</v>
      </c>
      <c r="DD350" t="s">
        <v>3</v>
      </c>
      <c r="DE350" t="s">
        <v>3</v>
      </c>
      <c r="DF350">
        <f t="shared" si="107"/>
        <v>10.220000000000001</v>
      </c>
      <c r="DG350">
        <f t="shared" si="108"/>
        <v>0</v>
      </c>
      <c r="DH350">
        <f t="shared" si="109"/>
        <v>0</v>
      </c>
      <c r="DI350">
        <f t="shared" si="110"/>
        <v>0</v>
      </c>
      <c r="DJ350">
        <f>DF350</f>
        <v>10.220000000000001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ROW(Source!A376)</f>
        <v>376</v>
      </c>
      <c r="B351">
        <v>64873989</v>
      </c>
      <c r="C351">
        <v>64875003</v>
      </c>
      <c r="D351">
        <v>29171674</v>
      </c>
      <c r="E351">
        <v>1</v>
      </c>
      <c r="F351">
        <v>1</v>
      </c>
      <c r="G351">
        <v>1</v>
      </c>
      <c r="H351">
        <v>3</v>
      </c>
      <c r="I351" t="s">
        <v>459</v>
      </c>
      <c r="J351" t="s">
        <v>460</v>
      </c>
      <c r="K351" t="s">
        <v>461</v>
      </c>
      <c r="L351">
        <v>1348</v>
      </c>
      <c r="N351">
        <v>1009</v>
      </c>
      <c r="O351" t="s">
        <v>419</v>
      </c>
      <c r="P351" t="s">
        <v>419</v>
      </c>
      <c r="Q351">
        <v>1000</v>
      </c>
      <c r="W351">
        <v>0</v>
      </c>
      <c r="X351">
        <v>47004824</v>
      </c>
      <c r="Y351">
        <f t="shared" si="99"/>
        <v>8.8999999999999995E-4</v>
      </c>
      <c r="AA351">
        <v>26499</v>
      </c>
      <c r="AB351">
        <v>0</v>
      </c>
      <c r="AC351">
        <v>0</v>
      </c>
      <c r="AD351">
        <v>0</v>
      </c>
      <c r="AE351">
        <v>26499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8.8999999999999995E-4</v>
      </c>
      <c r="AU351" t="s">
        <v>3</v>
      </c>
      <c r="AV351">
        <v>0</v>
      </c>
      <c r="AW351">
        <v>2</v>
      </c>
      <c r="AX351">
        <v>64875031</v>
      </c>
      <c r="AY351">
        <v>1</v>
      </c>
      <c r="AZ351">
        <v>0</v>
      </c>
      <c r="BA351">
        <v>425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ROUND(Y351*Source!I376,7)</f>
        <v>6.7100000000000005E-5</v>
      </c>
      <c r="CY351">
        <f>AA351</f>
        <v>26499</v>
      </c>
      <c r="CZ351">
        <f>AE351</f>
        <v>26499</v>
      </c>
      <c r="DA351">
        <f>AI351</f>
        <v>1</v>
      </c>
      <c r="DB351">
        <f t="shared" si="100"/>
        <v>23.58</v>
      </c>
      <c r="DC351">
        <f t="shared" si="101"/>
        <v>0</v>
      </c>
      <c r="DD351" t="s">
        <v>3</v>
      </c>
      <c r="DE351" t="s">
        <v>3</v>
      </c>
      <c r="DF351">
        <f t="shared" si="107"/>
        <v>1.78</v>
      </c>
      <c r="DG351">
        <f t="shared" si="108"/>
        <v>0</v>
      </c>
      <c r="DH351">
        <f t="shared" si="109"/>
        <v>0</v>
      </c>
      <c r="DI351">
        <f t="shared" si="110"/>
        <v>0</v>
      </c>
      <c r="DJ351">
        <f>DF351</f>
        <v>1.78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ROW(Source!A377)</f>
        <v>377</v>
      </c>
      <c r="B352">
        <v>64873986</v>
      </c>
      <c r="C352">
        <v>64875003</v>
      </c>
      <c r="D352">
        <v>18410572</v>
      </c>
      <c r="E352">
        <v>1</v>
      </c>
      <c r="F352">
        <v>1</v>
      </c>
      <c r="G352">
        <v>1</v>
      </c>
      <c r="H352">
        <v>1</v>
      </c>
      <c r="I352" t="s">
        <v>430</v>
      </c>
      <c r="J352" t="s">
        <v>3</v>
      </c>
      <c r="K352" t="s">
        <v>431</v>
      </c>
      <c r="L352">
        <v>1369</v>
      </c>
      <c r="N352">
        <v>1013</v>
      </c>
      <c r="O352" t="s">
        <v>405</v>
      </c>
      <c r="P352" t="s">
        <v>405</v>
      </c>
      <c r="Q352">
        <v>1</v>
      </c>
      <c r="W352">
        <v>0</v>
      </c>
      <c r="X352">
        <v>-546915240</v>
      </c>
      <c r="Y352">
        <f t="shared" si="99"/>
        <v>167.86</v>
      </c>
      <c r="AA352">
        <v>0</v>
      </c>
      <c r="AB352">
        <v>0</v>
      </c>
      <c r="AC352">
        <v>0</v>
      </c>
      <c r="AD352">
        <v>8.74</v>
      </c>
      <c r="AE352">
        <v>0</v>
      </c>
      <c r="AF352">
        <v>0</v>
      </c>
      <c r="AG352">
        <v>0</v>
      </c>
      <c r="AH352">
        <v>8.74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167.86</v>
      </c>
      <c r="AU352" t="s">
        <v>3</v>
      </c>
      <c r="AV352">
        <v>1</v>
      </c>
      <c r="AW352">
        <v>2</v>
      </c>
      <c r="AX352">
        <v>64875015</v>
      </c>
      <c r="AY352">
        <v>1</v>
      </c>
      <c r="AZ352">
        <v>0</v>
      </c>
      <c r="BA352">
        <v>426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ROUND(AT352*Source!I377*AH352*AL352,0)</f>
        <v>111</v>
      </c>
      <c r="CV352">
        <f>ROUND(Y352*Source!I377,7)</f>
        <v>12.656644</v>
      </c>
      <c r="CW352">
        <v>0</v>
      </c>
      <c r="CX352">
        <f>ROUND(Y352*Source!I377,7)</f>
        <v>12.656644</v>
      </c>
      <c r="CY352">
        <f>AD352</f>
        <v>8.74</v>
      </c>
      <c r="CZ352">
        <f>AH352</f>
        <v>8.74</v>
      </c>
      <c r="DA352">
        <f>AL352</f>
        <v>1</v>
      </c>
      <c r="DB352">
        <f t="shared" si="100"/>
        <v>1467.1</v>
      </c>
      <c r="DC352">
        <f t="shared" si="101"/>
        <v>0</v>
      </c>
      <c r="DD352" t="s">
        <v>3</v>
      </c>
      <c r="DE352" t="s">
        <v>3</v>
      </c>
      <c r="DF352">
        <f t="shared" ref="DF352:DF357" si="111">ROUND(ROUND(AE352,0)*CX352,0)</f>
        <v>0</v>
      </c>
      <c r="DG352">
        <f>ROUND(ROUND(AF352,0)*CX352,0)</f>
        <v>0</v>
      </c>
      <c r="DH352">
        <f>ROUND(ROUND(AG352,0)*CX352,0)</f>
        <v>0</v>
      </c>
      <c r="DI352">
        <f t="shared" ref="DI352:DI362" si="112">ROUND(ROUND(AH352,0)*CX352,0)</f>
        <v>114</v>
      </c>
      <c r="DJ352">
        <f>DI352</f>
        <v>114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ROW(Source!A377)</f>
        <v>377</v>
      </c>
      <c r="B353">
        <v>64873986</v>
      </c>
      <c r="C353">
        <v>64875003</v>
      </c>
      <c r="D353">
        <v>121548</v>
      </c>
      <c r="E353">
        <v>1</v>
      </c>
      <c r="F353">
        <v>1</v>
      </c>
      <c r="G353">
        <v>1</v>
      </c>
      <c r="H353">
        <v>1</v>
      </c>
      <c r="I353" t="s">
        <v>34</v>
      </c>
      <c r="J353" t="s">
        <v>3</v>
      </c>
      <c r="K353" t="s">
        <v>422</v>
      </c>
      <c r="L353">
        <v>608254</v>
      </c>
      <c r="N353">
        <v>1013</v>
      </c>
      <c r="O353" t="s">
        <v>423</v>
      </c>
      <c r="P353" t="s">
        <v>423</v>
      </c>
      <c r="Q353">
        <v>1</v>
      </c>
      <c r="W353">
        <v>0</v>
      </c>
      <c r="X353">
        <v>-185737400</v>
      </c>
      <c r="Y353">
        <f t="shared" si="99"/>
        <v>0.52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0.52</v>
      </c>
      <c r="AU353" t="s">
        <v>3</v>
      </c>
      <c r="AV353">
        <v>2</v>
      </c>
      <c r="AW353">
        <v>2</v>
      </c>
      <c r="AX353">
        <v>64875016</v>
      </c>
      <c r="AY353">
        <v>1</v>
      </c>
      <c r="AZ353">
        <v>0</v>
      </c>
      <c r="BA353">
        <v>427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ROUND(Y353*Source!I377,7)</f>
        <v>3.9208E-2</v>
      </c>
      <c r="CY353">
        <f>AD353</f>
        <v>0</v>
      </c>
      <c r="CZ353">
        <f>AH353</f>
        <v>0</v>
      </c>
      <c r="DA353">
        <f>AL353</f>
        <v>1</v>
      </c>
      <c r="DB353">
        <f t="shared" si="100"/>
        <v>0</v>
      </c>
      <c r="DC353">
        <f t="shared" si="101"/>
        <v>0</v>
      </c>
      <c r="DD353" t="s">
        <v>3</v>
      </c>
      <c r="DE353" t="s">
        <v>3</v>
      </c>
      <c r="DF353">
        <f t="shared" si="111"/>
        <v>0</v>
      </c>
      <c r="DG353">
        <f>ROUND(ROUND(AF353,0)*CX353,0)</f>
        <v>0</v>
      </c>
      <c r="DH353">
        <f>ROUND(ROUND(AG353,0)*CX353,0)</f>
        <v>0</v>
      </c>
      <c r="DI353">
        <f t="shared" si="112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ROW(Source!A377)</f>
        <v>377</v>
      </c>
      <c r="B354">
        <v>64873986</v>
      </c>
      <c r="C354">
        <v>64875003</v>
      </c>
      <c r="D354">
        <v>29172379</v>
      </c>
      <c r="E354">
        <v>1</v>
      </c>
      <c r="F354">
        <v>1</v>
      </c>
      <c r="G354">
        <v>1</v>
      </c>
      <c r="H354">
        <v>2</v>
      </c>
      <c r="I354" t="s">
        <v>424</v>
      </c>
      <c r="J354" t="s">
        <v>425</v>
      </c>
      <c r="K354" t="s">
        <v>426</v>
      </c>
      <c r="L354">
        <v>1368</v>
      </c>
      <c r="N354">
        <v>1011</v>
      </c>
      <c r="O354" t="s">
        <v>409</v>
      </c>
      <c r="P354" t="s">
        <v>409</v>
      </c>
      <c r="Q354">
        <v>1</v>
      </c>
      <c r="W354">
        <v>0</v>
      </c>
      <c r="X354">
        <v>1106923569</v>
      </c>
      <c r="Y354">
        <f t="shared" si="99"/>
        <v>0.52</v>
      </c>
      <c r="AA354">
        <v>0</v>
      </c>
      <c r="AB354">
        <v>1471.68</v>
      </c>
      <c r="AC354">
        <v>687.56</v>
      </c>
      <c r="AD354">
        <v>0</v>
      </c>
      <c r="AE354">
        <v>0</v>
      </c>
      <c r="AF354">
        <v>112</v>
      </c>
      <c r="AG354">
        <v>13.5</v>
      </c>
      <c r="AH354">
        <v>0</v>
      </c>
      <c r="AI354">
        <v>1</v>
      </c>
      <c r="AJ354">
        <v>13.14</v>
      </c>
      <c r="AK354">
        <v>50.93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0.52</v>
      </c>
      <c r="AU354" t="s">
        <v>3</v>
      </c>
      <c r="AV354">
        <v>0</v>
      </c>
      <c r="AW354">
        <v>2</v>
      </c>
      <c r="AX354">
        <v>64875017</v>
      </c>
      <c r="AY354">
        <v>1</v>
      </c>
      <c r="AZ354">
        <v>0</v>
      </c>
      <c r="BA354">
        <v>428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ROUND(Y354*Source!I377*DO354,7)</f>
        <v>0</v>
      </c>
      <c r="CX354">
        <f>ROUND(Y354*Source!I377,7)</f>
        <v>3.9208E-2</v>
      </c>
      <c r="CY354">
        <f>AB354</f>
        <v>1471.68</v>
      </c>
      <c r="CZ354">
        <f>AF354</f>
        <v>112</v>
      </c>
      <c r="DA354">
        <f>AJ354</f>
        <v>13.14</v>
      </c>
      <c r="DB354">
        <f t="shared" si="100"/>
        <v>58.24</v>
      </c>
      <c r="DC354">
        <f t="shared" si="101"/>
        <v>7.02</v>
      </c>
      <c r="DD354" t="s">
        <v>3</v>
      </c>
      <c r="DE354" t="s">
        <v>3</v>
      </c>
      <c r="DF354">
        <f t="shared" si="111"/>
        <v>0</v>
      </c>
      <c r="DG354">
        <f>ROUND(ROUND(AF354*AJ354,0)*CX354,0)</f>
        <v>58</v>
      </c>
      <c r="DH354">
        <f>ROUND(ROUND(AG354*AK354,0)*CX354,0)</f>
        <v>27</v>
      </c>
      <c r="DI354">
        <f t="shared" si="112"/>
        <v>0</v>
      </c>
      <c r="DJ354">
        <f>DG354</f>
        <v>58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ROW(Source!A377)</f>
        <v>377</v>
      </c>
      <c r="B355">
        <v>64873986</v>
      </c>
      <c r="C355">
        <v>64875003</v>
      </c>
      <c r="D355">
        <v>29172515</v>
      </c>
      <c r="E355">
        <v>1</v>
      </c>
      <c r="F355">
        <v>1</v>
      </c>
      <c r="G355">
        <v>1</v>
      </c>
      <c r="H355">
        <v>2</v>
      </c>
      <c r="I355" t="s">
        <v>453</v>
      </c>
      <c r="J355" t="s">
        <v>454</v>
      </c>
      <c r="K355" t="s">
        <v>455</v>
      </c>
      <c r="L355">
        <v>1368</v>
      </c>
      <c r="N355">
        <v>1011</v>
      </c>
      <c r="O355" t="s">
        <v>409</v>
      </c>
      <c r="P355" t="s">
        <v>409</v>
      </c>
      <c r="Q355">
        <v>1</v>
      </c>
      <c r="W355">
        <v>0</v>
      </c>
      <c r="X355">
        <v>-394685413</v>
      </c>
      <c r="Y355">
        <f t="shared" si="99"/>
        <v>0.39</v>
      </c>
      <c r="AA355">
        <v>0</v>
      </c>
      <c r="AB355">
        <v>58.81</v>
      </c>
      <c r="AC355">
        <v>0</v>
      </c>
      <c r="AD355">
        <v>0</v>
      </c>
      <c r="AE355">
        <v>0</v>
      </c>
      <c r="AF355">
        <v>6.66</v>
      </c>
      <c r="AG355">
        <v>0</v>
      </c>
      <c r="AH355">
        <v>0</v>
      </c>
      <c r="AI355">
        <v>1</v>
      </c>
      <c r="AJ355">
        <v>8.83</v>
      </c>
      <c r="AK355">
        <v>50.93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0.39</v>
      </c>
      <c r="AU355" t="s">
        <v>3</v>
      </c>
      <c r="AV355">
        <v>0</v>
      </c>
      <c r="AW355">
        <v>2</v>
      </c>
      <c r="AX355">
        <v>64875018</v>
      </c>
      <c r="AY355">
        <v>1</v>
      </c>
      <c r="AZ355">
        <v>0</v>
      </c>
      <c r="BA355">
        <v>429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ROUND(Y355*Source!I377*DO355,7)</f>
        <v>0</v>
      </c>
      <c r="CX355">
        <f>ROUND(Y355*Source!I377,7)</f>
        <v>2.9406000000000002E-2</v>
      </c>
      <c r="CY355">
        <f>AB355</f>
        <v>58.81</v>
      </c>
      <c r="CZ355">
        <f>AF355</f>
        <v>6.66</v>
      </c>
      <c r="DA355">
        <f>AJ355</f>
        <v>8.83</v>
      </c>
      <c r="DB355">
        <f t="shared" si="100"/>
        <v>2.6</v>
      </c>
      <c r="DC355">
        <f t="shared" si="101"/>
        <v>0</v>
      </c>
      <c r="DD355" t="s">
        <v>3</v>
      </c>
      <c r="DE355" t="s">
        <v>3</v>
      </c>
      <c r="DF355">
        <f t="shared" si="111"/>
        <v>0</v>
      </c>
      <c r="DG355">
        <f>ROUND(ROUND(AF355*AJ355,0)*CX355,0)</f>
        <v>2</v>
      </c>
      <c r="DH355">
        <f>ROUND(ROUND(AG355*AK355,0)*CX355,0)</f>
        <v>0</v>
      </c>
      <c r="DI355">
        <f t="shared" si="112"/>
        <v>0</v>
      </c>
      <c r="DJ355">
        <f>DG355</f>
        <v>2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ROW(Source!A377)</f>
        <v>377</v>
      </c>
      <c r="B356">
        <v>64873986</v>
      </c>
      <c r="C356">
        <v>64875003</v>
      </c>
      <c r="D356">
        <v>29172657</v>
      </c>
      <c r="E356">
        <v>1</v>
      </c>
      <c r="F356">
        <v>1</v>
      </c>
      <c r="G356">
        <v>1</v>
      </c>
      <c r="H356">
        <v>2</v>
      </c>
      <c r="I356" t="s">
        <v>432</v>
      </c>
      <c r="J356" t="s">
        <v>433</v>
      </c>
      <c r="K356" t="s">
        <v>434</v>
      </c>
      <c r="L356">
        <v>1368</v>
      </c>
      <c r="N356">
        <v>1011</v>
      </c>
      <c r="O356" t="s">
        <v>409</v>
      </c>
      <c r="P356" t="s">
        <v>409</v>
      </c>
      <c r="Q356">
        <v>1</v>
      </c>
      <c r="W356">
        <v>0</v>
      </c>
      <c r="X356">
        <v>1474986261</v>
      </c>
      <c r="Y356">
        <f t="shared" si="99"/>
        <v>1.79</v>
      </c>
      <c r="AA356">
        <v>0</v>
      </c>
      <c r="AB356">
        <v>67.150000000000006</v>
      </c>
      <c r="AC356">
        <v>0</v>
      </c>
      <c r="AD356">
        <v>0</v>
      </c>
      <c r="AE356">
        <v>0</v>
      </c>
      <c r="AF356">
        <v>8.1</v>
      </c>
      <c r="AG356">
        <v>0</v>
      </c>
      <c r="AH356">
        <v>0</v>
      </c>
      <c r="AI356">
        <v>1</v>
      </c>
      <c r="AJ356">
        <v>8.2899999999999991</v>
      </c>
      <c r="AK356">
        <v>50.93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1.79</v>
      </c>
      <c r="AU356" t="s">
        <v>3</v>
      </c>
      <c r="AV356">
        <v>0</v>
      </c>
      <c r="AW356">
        <v>2</v>
      </c>
      <c r="AX356">
        <v>64875019</v>
      </c>
      <c r="AY356">
        <v>1</v>
      </c>
      <c r="AZ356">
        <v>0</v>
      </c>
      <c r="BA356">
        <v>430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ROUND(Y356*Source!I377*DO356,7)</f>
        <v>0</v>
      </c>
      <c r="CX356">
        <f>ROUND(Y356*Source!I377,7)</f>
        <v>0.134966</v>
      </c>
      <c r="CY356">
        <f>AB356</f>
        <v>67.150000000000006</v>
      </c>
      <c r="CZ356">
        <f>AF356</f>
        <v>8.1</v>
      </c>
      <c r="DA356">
        <f>AJ356</f>
        <v>8.2899999999999991</v>
      </c>
      <c r="DB356">
        <f t="shared" si="100"/>
        <v>14.5</v>
      </c>
      <c r="DC356">
        <f t="shared" si="101"/>
        <v>0</v>
      </c>
      <c r="DD356" t="s">
        <v>3</v>
      </c>
      <c r="DE356" t="s">
        <v>3</v>
      </c>
      <c r="DF356">
        <f t="shared" si="111"/>
        <v>0</v>
      </c>
      <c r="DG356">
        <f>ROUND(ROUND(AF356*AJ356,0)*CX356,0)</f>
        <v>9</v>
      </c>
      <c r="DH356">
        <f>ROUND(ROUND(AG356*AK356,0)*CX356,0)</f>
        <v>0</v>
      </c>
      <c r="DI356">
        <f t="shared" si="112"/>
        <v>0</v>
      </c>
      <c r="DJ356">
        <f>DG356</f>
        <v>9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ROW(Source!A377)</f>
        <v>377</v>
      </c>
      <c r="B357">
        <v>64873986</v>
      </c>
      <c r="C357">
        <v>64875003</v>
      </c>
      <c r="D357">
        <v>29174913</v>
      </c>
      <c r="E357">
        <v>1</v>
      </c>
      <c r="F357">
        <v>1</v>
      </c>
      <c r="G357">
        <v>1</v>
      </c>
      <c r="H357">
        <v>2</v>
      </c>
      <c r="I357" t="s">
        <v>410</v>
      </c>
      <c r="J357" t="s">
        <v>411</v>
      </c>
      <c r="K357" t="s">
        <v>412</v>
      </c>
      <c r="L357">
        <v>1368</v>
      </c>
      <c r="N357">
        <v>1011</v>
      </c>
      <c r="O357" t="s">
        <v>409</v>
      </c>
      <c r="P357" t="s">
        <v>409</v>
      </c>
      <c r="Q357">
        <v>1</v>
      </c>
      <c r="W357">
        <v>0</v>
      </c>
      <c r="X357">
        <v>1230759911</v>
      </c>
      <c r="Y357">
        <f t="shared" si="99"/>
        <v>0.78</v>
      </c>
      <c r="AA357">
        <v>0</v>
      </c>
      <c r="AB357">
        <v>2113</v>
      </c>
      <c r="AC357">
        <v>590.79</v>
      </c>
      <c r="AD357">
        <v>0</v>
      </c>
      <c r="AE357">
        <v>0</v>
      </c>
      <c r="AF357">
        <v>87.17</v>
      </c>
      <c r="AG357">
        <v>11.6</v>
      </c>
      <c r="AH357">
        <v>0</v>
      </c>
      <c r="AI357">
        <v>1</v>
      </c>
      <c r="AJ357">
        <v>24.24</v>
      </c>
      <c r="AK357">
        <v>50.93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0.78</v>
      </c>
      <c r="AU357" t="s">
        <v>3</v>
      </c>
      <c r="AV357">
        <v>0</v>
      </c>
      <c r="AW357">
        <v>2</v>
      </c>
      <c r="AX357">
        <v>64875020</v>
      </c>
      <c r="AY357">
        <v>1</v>
      </c>
      <c r="AZ357">
        <v>0</v>
      </c>
      <c r="BA357">
        <v>431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ROUND(Y357*Source!I377*DO357,7)</f>
        <v>0</v>
      </c>
      <c r="CX357">
        <f>ROUND(Y357*Source!I377,7)</f>
        <v>5.8812000000000003E-2</v>
      </c>
      <c r="CY357">
        <f>AB357</f>
        <v>2113</v>
      </c>
      <c r="CZ357">
        <f>AF357</f>
        <v>87.17</v>
      </c>
      <c r="DA357">
        <f>AJ357</f>
        <v>24.24</v>
      </c>
      <c r="DB357">
        <f t="shared" si="100"/>
        <v>67.989999999999995</v>
      </c>
      <c r="DC357">
        <f t="shared" si="101"/>
        <v>9.0500000000000007</v>
      </c>
      <c r="DD357" t="s">
        <v>3</v>
      </c>
      <c r="DE357" t="s">
        <v>3</v>
      </c>
      <c r="DF357">
        <f t="shared" si="111"/>
        <v>0</v>
      </c>
      <c r="DG357">
        <f>ROUND(ROUND(AF357*AJ357,0)*CX357,0)</f>
        <v>124</v>
      </c>
      <c r="DH357">
        <f>ROUND(ROUND(AG357*AK357,0)*CX357,0)</f>
        <v>35</v>
      </c>
      <c r="DI357">
        <f t="shared" si="112"/>
        <v>0</v>
      </c>
      <c r="DJ357">
        <f>DG357</f>
        <v>124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ROW(Source!A377)</f>
        <v>377</v>
      </c>
      <c r="B358">
        <v>64873986</v>
      </c>
      <c r="C358">
        <v>64875003</v>
      </c>
      <c r="D358">
        <v>29111206</v>
      </c>
      <c r="E358">
        <v>1</v>
      </c>
      <c r="F358">
        <v>1</v>
      </c>
      <c r="G358">
        <v>1</v>
      </c>
      <c r="H358">
        <v>3</v>
      </c>
      <c r="I358" t="s">
        <v>456</v>
      </c>
      <c r="J358" t="s">
        <v>457</v>
      </c>
      <c r="K358" t="s">
        <v>458</v>
      </c>
      <c r="L358">
        <v>1348</v>
      </c>
      <c r="N358">
        <v>1009</v>
      </c>
      <c r="O358" t="s">
        <v>419</v>
      </c>
      <c r="P358" t="s">
        <v>419</v>
      </c>
      <c r="Q358">
        <v>1000</v>
      </c>
      <c r="W358">
        <v>0</v>
      </c>
      <c r="X358">
        <v>1059061396</v>
      </c>
      <c r="Y358">
        <f t="shared" si="99"/>
        <v>5.0099999999999997E-3</v>
      </c>
      <c r="AA358">
        <v>86086.83</v>
      </c>
      <c r="AB358">
        <v>0</v>
      </c>
      <c r="AC358">
        <v>0</v>
      </c>
      <c r="AD358">
        <v>0</v>
      </c>
      <c r="AE358">
        <v>17183</v>
      </c>
      <c r="AF358">
        <v>0</v>
      </c>
      <c r="AG358">
        <v>0</v>
      </c>
      <c r="AH358">
        <v>0</v>
      </c>
      <c r="AI358">
        <v>5.01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5.0099999999999997E-3</v>
      </c>
      <c r="AU358" t="s">
        <v>3</v>
      </c>
      <c r="AV358">
        <v>0</v>
      </c>
      <c r="AW358">
        <v>2</v>
      </c>
      <c r="AX358">
        <v>64875021</v>
      </c>
      <c r="AY358">
        <v>1</v>
      </c>
      <c r="AZ358">
        <v>0</v>
      </c>
      <c r="BA358">
        <v>432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ROUND(Y358*Source!I377,7)</f>
        <v>3.7780000000000002E-4</v>
      </c>
      <c r="CY358">
        <f>AA358</f>
        <v>86086.83</v>
      </c>
      <c r="CZ358">
        <f>AE358</f>
        <v>17183</v>
      </c>
      <c r="DA358">
        <f>AI358</f>
        <v>5.01</v>
      </c>
      <c r="DB358">
        <f t="shared" si="100"/>
        <v>86.09</v>
      </c>
      <c r="DC358">
        <f t="shared" si="101"/>
        <v>0</v>
      </c>
      <c r="DD358" t="s">
        <v>3</v>
      </c>
      <c r="DE358" t="s">
        <v>3</v>
      </c>
      <c r="DF358">
        <f>ROUND(ROUND(AE358*AI358,0)*CX358,0)</f>
        <v>33</v>
      </c>
      <c r="DG358">
        <f>ROUND(ROUND(AF358,0)*CX358,0)</f>
        <v>0</v>
      </c>
      <c r="DH358">
        <f>ROUND(ROUND(AG358,0)*CX358,0)</f>
        <v>0</v>
      </c>
      <c r="DI358">
        <f t="shared" si="112"/>
        <v>0</v>
      </c>
      <c r="DJ358">
        <f>DF358</f>
        <v>33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ROW(Source!A377)</f>
        <v>377</v>
      </c>
      <c r="B359">
        <v>64873986</v>
      </c>
      <c r="C359">
        <v>64875003</v>
      </c>
      <c r="D359">
        <v>29113986</v>
      </c>
      <c r="E359">
        <v>1</v>
      </c>
      <c r="F359">
        <v>1</v>
      </c>
      <c r="G359">
        <v>1</v>
      </c>
      <c r="H359">
        <v>3</v>
      </c>
      <c r="I359" t="s">
        <v>435</v>
      </c>
      <c r="J359" t="s">
        <v>436</v>
      </c>
      <c r="K359" t="s">
        <v>437</v>
      </c>
      <c r="L359">
        <v>1348</v>
      </c>
      <c r="N359">
        <v>1009</v>
      </c>
      <c r="O359" t="s">
        <v>419</v>
      </c>
      <c r="P359" t="s">
        <v>419</v>
      </c>
      <c r="Q359">
        <v>1000</v>
      </c>
      <c r="W359">
        <v>0</v>
      </c>
      <c r="X359">
        <v>-2063358494</v>
      </c>
      <c r="Y359">
        <f t="shared" si="99"/>
        <v>4.4999999999999999E-4</v>
      </c>
      <c r="AA359">
        <v>177086.58</v>
      </c>
      <c r="AB359">
        <v>0</v>
      </c>
      <c r="AC359">
        <v>0</v>
      </c>
      <c r="AD359">
        <v>0</v>
      </c>
      <c r="AE359">
        <v>10362</v>
      </c>
      <c r="AF359">
        <v>0</v>
      </c>
      <c r="AG359">
        <v>0</v>
      </c>
      <c r="AH359">
        <v>0</v>
      </c>
      <c r="AI359">
        <v>17.09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4.4999999999999999E-4</v>
      </c>
      <c r="AU359" t="s">
        <v>3</v>
      </c>
      <c r="AV359">
        <v>0</v>
      </c>
      <c r="AW359">
        <v>2</v>
      </c>
      <c r="AX359">
        <v>64875022</v>
      </c>
      <c r="AY359">
        <v>1</v>
      </c>
      <c r="AZ359">
        <v>0</v>
      </c>
      <c r="BA359">
        <v>433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ROUND(Y359*Source!I377,7)</f>
        <v>3.3899999999999997E-5</v>
      </c>
      <c r="CY359">
        <f>AA359</f>
        <v>177086.58</v>
      </c>
      <c r="CZ359">
        <f>AE359</f>
        <v>10362</v>
      </c>
      <c r="DA359">
        <f>AI359</f>
        <v>17.09</v>
      </c>
      <c r="DB359">
        <f t="shared" si="100"/>
        <v>4.66</v>
      </c>
      <c r="DC359">
        <f t="shared" si="101"/>
        <v>0</v>
      </c>
      <c r="DD359" t="s">
        <v>3</v>
      </c>
      <c r="DE359" t="s">
        <v>3</v>
      </c>
      <c r="DF359">
        <f>ROUND(ROUND(AE359*AI359,0)*CX359,0)</f>
        <v>6</v>
      </c>
      <c r="DG359">
        <f>ROUND(ROUND(AF359,0)*CX359,0)</f>
        <v>0</v>
      </c>
      <c r="DH359">
        <f>ROUND(ROUND(AG359,0)*CX359,0)</f>
        <v>0</v>
      </c>
      <c r="DI359">
        <f t="shared" si="112"/>
        <v>0</v>
      </c>
      <c r="DJ359">
        <f>DF359</f>
        <v>6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ROW(Source!A377)</f>
        <v>377</v>
      </c>
      <c r="B360">
        <v>64873986</v>
      </c>
      <c r="C360">
        <v>64875003</v>
      </c>
      <c r="D360">
        <v>29110139</v>
      </c>
      <c r="E360">
        <v>1</v>
      </c>
      <c r="F360">
        <v>1</v>
      </c>
      <c r="G360">
        <v>1</v>
      </c>
      <c r="H360">
        <v>3</v>
      </c>
      <c r="I360" t="s">
        <v>413</v>
      </c>
      <c r="J360" t="s">
        <v>414</v>
      </c>
      <c r="K360" t="s">
        <v>415</v>
      </c>
      <c r="L360">
        <v>1346</v>
      </c>
      <c r="N360">
        <v>1009</v>
      </c>
      <c r="O360" t="s">
        <v>318</v>
      </c>
      <c r="P360" t="s">
        <v>318</v>
      </c>
      <c r="Q360">
        <v>1</v>
      </c>
      <c r="W360">
        <v>0</v>
      </c>
      <c r="X360">
        <v>-1947909329</v>
      </c>
      <c r="Y360">
        <f t="shared" si="99"/>
        <v>8</v>
      </c>
      <c r="AA360">
        <v>307.56</v>
      </c>
      <c r="AB360">
        <v>0</v>
      </c>
      <c r="AC360">
        <v>0</v>
      </c>
      <c r="AD360">
        <v>0</v>
      </c>
      <c r="AE360">
        <v>23.09</v>
      </c>
      <c r="AF360">
        <v>0</v>
      </c>
      <c r="AG360">
        <v>0</v>
      </c>
      <c r="AH360">
        <v>0</v>
      </c>
      <c r="AI360">
        <v>13.32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8</v>
      </c>
      <c r="AU360" t="s">
        <v>3</v>
      </c>
      <c r="AV360">
        <v>0</v>
      </c>
      <c r="AW360">
        <v>2</v>
      </c>
      <c r="AX360">
        <v>64875023</v>
      </c>
      <c r="AY360">
        <v>1</v>
      </c>
      <c r="AZ360">
        <v>0</v>
      </c>
      <c r="BA360">
        <v>434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ROUND(Y360*Source!I377,7)</f>
        <v>0.60319999999999996</v>
      </c>
      <c r="CY360">
        <f>AA360</f>
        <v>307.56</v>
      </c>
      <c r="CZ360">
        <f>AE360</f>
        <v>23.09</v>
      </c>
      <c r="DA360">
        <f>AI360</f>
        <v>13.32</v>
      </c>
      <c r="DB360">
        <f t="shared" si="100"/>
        <v>184.72</v>
      </c>
      <c r="DC360">
        <f t="shared" si="101"/>
        <v>0</v>
      </c>
      <c r="DD360" t="s">
        <v>3</v>
      </c>
      <c r="DE360" t="s">
        <v>3</v>
      </c>
      <c r="DF360">
        <f>ROUND(ROUND(AE360*AI360,0)*CX360,0)</f>
        <v>186</v>
      </c>
      <c r="DG360">
        <f>ROUND(ROUND(AF360,0)*CX360,0)</f>
        <v>0</v>
      </c>
      <c r="DH360">
        <f>ROUND(ROUND(AG360,0)*CX360,0)</f>
        <v>0</v>
      </c>
      <c r="DI360">
        <f t="shared" si="112"/>
        <v>0</v>
      </c>
      <c r="DJ360">
        <f>DF360</f>
        <v>186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ROW(Source!A377)</f>
        <v>377</v>
      </c>
      <c r="B361">
        <v>64873986</v>
      </c>
      <c r="C361">
        <v>64875003</v>
      </c>
      <c r="D361">
        <v>29114247</v>
      </c>
      <c r="E361">
        <v>1</v>
      </c>
      <c r="F361">
        <v>1</v>
      </c>
      <c r="G361">
        <v>1</v>
      </c>
      <c r="H361">
        <v>3</v>
      </c>
      <c r="I361" t="s">
        <v>416</v>
      </c>
      <c r="J361" t="s">
        <v>417</v>
      </c>
      <c r="K361" t="s">
        <v>418</v>
      </c>
      <c r="L361">
        <v>1348</v>
      </c>
      <c r="N361">
        <v>1009</v>
      </c>
      <c r="O361" t="s">
        <v>419</v>
      </c>
      <c r="P361" t="s">
        <v>419</v>
      </c>
      <c r="Q361">
        <v>1000</v>
      </c>
      <c r="W361">
        <v>0</v>
      </c>
      <c r="X361">
        <v>969423507</v>
      </c>
      <c r="Y361">
        <f t="shared" si="99"/>
        <v>1.4999999999999999E-2</v>
      </c>
      <c r="AA361">
        <v>136956.15</v>
      </c>
      <c r="AB361">
        <v>0</v>
      </c>
      <c r="AC361">
        <v>0</v>
      </c>
      <c r="AD361">
        <v>0</v>
      </c>
      <c r="AE361">
        <v>9040.01</v>
      </c>
      <c r="AF361">
        <v>0</v>
      </c>
      <c r="AG361">
        <v>0</v>
      </c>
      <c r="AH361">
        <v>0</v>
      </c>
      <c r="AI361">
        <v>15.15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1.4999999999999999E-2</v>
      </c>
      <c r="AU361" t="s">
        <v>3</v>
      </c>
      <c r="AV361">
        <v>0</v>
      </c>
      <c r="AW361">
        <v>2</v>
      </c>
      <c r="AX361">
        <v>64875024</v>
      </c>
      <c r="AY361">
        <v>1</v>
      </c>
      <c r="AZ361">
        <v>0</v>
      </c>
      <c r="BA361">
        <v>435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ROUND(Y361*Source!I377,7)</f>
        <v>1.1310000000000001E-3</v>
      </c>
      <c r="CY361">
        <f>AA361</f>
        <v>136956.15</v>
      </c>
      <c r="CZ361">
        <f>AE361</f>
        <v>9040.01</v>
      </c>
      <c r="DA361">
        <f>AI361</f>
        <v>15.15</v>
      </c>
      <c r="DB361">
        <f t="shared" si="100"/>
        <v>135.6</v>
      </c>
      <c r="DC361">
        <f t="shared" si="101"/>
        <v>0</v>
      </c>
      <c r="DD361" t="s">
        <v>3</v>
      </c>
      <c r="DE361" t="s">
        <v>3</v>
      </c>
      <c r="DF361">
        <f>ROUND(ROUND(AE361*AI361,0)*CX361,0)</f>
        <v>155</v>
      </c>
      <c r="DG361">
        <f>ROUND(ROUND(AF361,0)*CX361,0)</f>
        <v>0</v>
      </c>
      <c r="DH361">
        <f>ROUND(ROUND(AG361,0)*CX361,0)</f>
        <v>0</v>
      </c>
      <c r="DI361">
        <f t="shared" si="112"/>
        <v>0</v>
      </c>
      <c r="DJ361">
        <f>DF361</f>
        <v>155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ROW(Source!A377)</f>
        <v>377</v>
      </c>
      <c r="B362">
        <v>64873986</v>
      </c>
      <c r="C362">
        <v>64875003</v>
      </c>
      <c r="D362">
        <v>29171674</v>
      </c>
      <c r="E362">
        <v>1</v>
      </c>
      <c r="F362">
        <v>1</v>
      </c>
      <c r="G362">
        <v>1</v>
      </c>
      <c r="H362">
        <v>3</v>
      </c>
      <c r="I362" t="s">
        <v>459</v>
      </c>
      <c r="J362" t="s">
        <v>460</v>
      </c>
      <c r="K362" t="s">
        <v>461</v>
      </c>
      <c r="L362">
        <v>1348</v>
      </c>
      <c r="N362">
        <v>1009</v>
      </c>
      <c r="O362" t="s">
        <v>419</v>
      </c>
      <c r="P362" t="s">
        <v>419</v>
      </c>
      <c r="Q362">
        <v>1000</v>
      </c>
      <c r="W362">
        <v>0</v>
      </c>
      <c r="X362">
        <v>47004824</v>
      </c>
      <c r="Y362">
        <f t="shared" si="99"/>
        <v>8.8999999999999995E-4</v>
      </c>
      <c r="AA362">
        <v>408879.57</v>
      </c>
      <c r="AB362">
        <v>0</v>
      </c>
      <c r="AC362">
        <v>0</v>
      </c>
      <c r="AD362">
        <v>0</v>
      </c>
      <c r="AE362">
        <v>26499</v>
      </c>
      <c r="AF362">
        <v>0</v>
      </c>
      <c r="AG362">
        <v>0</v>
      </c>
      <c r="AH362">
        <v>0</v>
      </c>
      <c r="AI362">
        <v>15.43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8.8999999999999995E-4</v>
      </c>
      <c r="AU362" t="s">
        <v>3</v>
      </c>
      <c r="AV362">
        <v>0</v>
      </c>
      <c r="AW362">
        <v>2</v>
      </c>
      <c r="AX362">
        <v>64875031</v>
      </c>
      <c r="AY362">
        <v>1</v>
      </c>
      <c r="AZ362">
        <v>0</v>
      </c>
      <c r="BA362">
        <v>442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ROUND(Y362*Source!I377,7)</f>
        <v>6.7100000000000005E-5</v>
      </c>
      <c r="CY362">
        <f>AA362</f>
        <v>408879.57</v>
      </c>
      <c r="CZ362">
        <f>AE362</f>
        <v>26499</v>
      </c>
      <c r="DA362">
        <f>AI362</f>
        <v>15.43</v>
      </c>
      <c r="DB362">
        <f t="shared" si="100"/>
        <v>23.58</v>
      </c>
      <c r="DC362">
        <f t="shared" si="101"/>
        <v>0</v>
      </c>
      <c r="DD362" t="s">
        <v>3</v>
      </c>
      <c r="DE362" t="s">
        <v>3</v>
      </c>
      <c r="DF362">
        <f>ROUND(ROUND(AE362*AI362,0)*CX362,0)</f>
        <v>27</v>
      </c>
      <c r="DG362">
        <f>ROUND(ROUND(AF362,0)*CX362,0)</f>
        <v>0</v>
      </c>
      <c r="DH362">
        <f>ROUND(ROUND(AG362,0)*CX362,0)</f>
        <v>0</v>
      </c>
      <c r="DI362">
        <f t="shared" si="112"/>
        <v>0</v>
      </c>
      <c r="DJ362">
        <f>DF362</f>
        <v>27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ROW(Source!A417)</f>
        <v>417</v>
      </c>
      <c r="B363">
        <v>64873989</v>
      </c>
      <c r="C363">
        <v>64875034</v>
      </c>
      <c r="D363">
        <v>18410171</v>
      </c>
      <c r="E363">
        <v>1</v>
      </c>
      <c r="F363">
        <v>1</v>
      </c>
      <c r="G363">
        <v>1</v>
      </c>
      <c r="H363">
        <v>1</v>
      </c>
      <c r="I363" t="s">
        <v>403</v>
      </c>
      <c r="J363" t="s">
        <v>3</v>
      </c>
      <c r="K363" t="s">
        <v>404</v>
      </c>
      <c r="L363">
        <v>1369</v>
      </c>
      <c r="N363">
        <v>1013</v>
      </c>
      <c r="O363" t="s">
        <v>405</v>
      </c>
      <c r="P363" t="s">
        <v>405</v>
      </c>
      <c r="Q363">
        <v>1</v>
      </c>
      <c r="W363">
        <v>0</v>
      </c>
      <c r="X363">
        <v>1151098980</v>
      </c>
      <c r="Y363">
        <f t="shared" si="99"/>
        <v>96.57</v>
      </c>
      <c r="AA363">
        <v>0</v>
      </c>
      <c r="AB363">
        <v>0</v>
      </c>
      <c r="AC363">
        <v>0</v>
      </c>
      <c r="AD363">
        <v>8.9700000000000006</v>
      </c>
      <c r="AE363">
        <v>0</v>
      </c>
      <c r="AF363">
        <v>0</v>
      </c>
      <c r="AG363">
        <v>0</v>
      </c>
      <c r="AH363">
        <v>8.9700000000000006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96.57</v>
      </c>
      <c r="AU363" t="s">
        <v>3</v>
      </c>
      <c r="AV363">
        <v>1</v>
      </c>
      <c r="AW363">
        <v>2</v>
      </c>
      <c r="AX363">
        <v>64875044</v>
      </c>
      <c r="AY363">
        <v>1</v>
      </c>
      <c r="AZ363">
        <v>0</v>
      </c>
      <c r="BA363">
        <v>443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ROUND(AT363*Source!I417*AH363*AL363,0)</f>
        <v>26</v>
      </c>
      <c r="CV363">
        <f>ROUND(Y363*Source!I417,7)</f>
        <v>2.8971</v>
      </c>
      <c r="CW363">
        <v>0</v>
      </c>
      <c r="CX363">
        <f>ROUND(Y363*Source!I417,7)</f>
        <v>2.8971</v>
      </c>
      <c r="CY363">
        <f>AD363</f>
        <v>8.9700000000000006</v>
      </c>
      <c r="CZ363">
        <f>AH363</f>
        <v>8.9700000000000006</v>
      </c>
      <c r="DA363">
        <f>AL363</f>
        <v>1</v>
      </c>
      <c r="DB363">
        <f t="shared" si="100"/>
        <v>866.23</v>
      </c>
      <c r="DC363">
        <f t="shared" si="101"/>
        <v>0</v>
      </c>
      <c r="DD363" t="s">
        <v>3</v>
      </c>
      <c r="DE363" t="s">
        <v>3</v>
      </c>
      <c r="DF363">
        <f t="shared" ref="DF363:DF371" si="113">ROUND(ROUND(AE363,2)*CX363,2)</f>
        <v>0</v>
      </c>
      <c r="DG363">
        <f t="shared" ref="DG363:DG371" si="114">ROUND(ROUND(AF363,2)*CX363,2)</f>
        <v>0</v>
      </c>
      <c r="DH363">
        <f t="shared" ref="DH363:DH371" si="115">ROUND(ROUND(AG363,2)*CX363,2)</f>
        <v>0</v>
      </c>
      <c r="DI363">
        <f t="shared" ref="DI363:DI371" si="116">ROUND(ROUND(AH363,2)*CX363,2)</f>
        <v>25.99</v>
      </c>
      <c r="DJ363">
        <f>DI363</f>
        <v>25.99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ROW(Source!A417)</f>
        <v>417</v>
      </c>
      <c r="B364">
        <v>64873989</v>
      </c>
      <c r="C364">
        <v>64875034</v>
      </c>
      <c r="D364">
        <v>121548</v>
      </c>
      <c r="E364">
        <v>1</v>
      </c>
      <c r="F364">
        <v>1</v>
      </c>
      <c r="G364">
        <v>1</v>
      </c>
      <c r="H364">
        <v>1</v>
      </c>
      <c r="I364" t="s">
        <v>34</v>
      </c>
      <c r="J364" t="s">
        <v>3</v>
      </c>
      <c r="K364" t="s">
        <v>422</v>
      </c>
      <c r="L364">
        <v>608254</v>
      </c>
      <c r="N364">
        <v>1013</v>
      </c>
      <c r="O364" t="s">
        <v>423</v>
      </c>
      <c r="P364" t="s">
        <v>423</v>
      </c>
      <c r="Q364">
        <v>1</v>
      </c>
      <c r="W364">
        <v>0</v>
      </c>
      <c r="X364">
        <v>-185737400</v>
      </c>
      <c r="Y364">
        <f t="shared" si="99"/>
        <v>1.06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1.06</v>
      </c>
      <c r="AU364" t="s">
        <v>3</v>
      </c>
      <c r="AV364">
        <v>2</v>
      </c>
      <c r="AW364">
        <v>2</v>
      </c>
      <c r="AX364">
        <v>64875045</v>
      </c>
      <c r="AY364">
        <v>1</v>
      </c>
      <c r="AZ364">
        <v>0</v>
      </c>
      <c r="BA364">
        <v>444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ROUND(Y364*Source!I417,7)</f>
        <v>3.1800000000000002E-2</v>
      </c>
      <c r="CY364">
        <f>AD364</f>
        <v>0</v>
      </c>
      <c r="CZ364">
        <f>AH364</f>
        <v>0</v>
      </c>
      <c r="DA364">
        <f>AL364</f>
        <v>1</v>
      </c>
      <c r="DB364">
        <f t="shared" si="100"/>
        <v>0</v>
      </c>
      <c r="DC364">
        <f t="shared" si="101"/>
        <v>0</v>
      </c>
      <c r="DD364" t="s">
        <v>3</v>
      </c>
      <c r="DE364" t="s">
        <v>3</v>
      </c>
      <c r="DF364">
        <f t="shared" si="113"/>
        <v>0</v>
      </c>
      <c r="DG364">
        <f t="shared" si="114"/>
        <v>0</v>
      </c>
      <c r="DH364">
        <f t="shared" si="115"/>
        <v>0</v>
      </c>
      <c r="DI364">
        <f t="shared" si="116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ROW(Source!A417)</f>
        <v>417</v>
      </c>
      <c r="B365">
        <v>64873989</v>
      </c>
      <c r="C365">
        <v>64875034</v>
      </c>
      <c r="D365">
        <v>29172379</v>
      </c>
      <c r="E365">
        <v>1</v>
      </c>
      <c r="F365">
        <v>1</v>
      </c>
      <c r="G365">
        <v>1</v>
      </c>
      <c r="H365">
        <v>2</v>
      </c>
      <c r="I365" t="s">
        <v>424</v>
      </c>
      <c r="J365" t="s">
        <v>425</v>
      </c>
      <c r="K365" t="s">
        <v>426</v>
      </c>
      <c r="L365">
        <v>1368</v>
      </c>
      <c r="N365">
        <v>1011</v>
      </c>
      <c r="O365" t="s">
        <v>409</v>
      </c>
      <c r="P365" t="s">
        <v>409</v>
      </c>
      <c r="Q365">
        <v>1</v>
      </c>
      <c r="W365">
        <v>0</v>
      </c>
      <c r="X365">
        <v>1106923569</v>
      </c>
      <c r="Y365">
        <f t="shared" si="99"/>
        <v>0.09</v>
      </c>
      <c r="AA365">
        <v>0</v>
      </c>
      <c r="AB365">
        <v>112</v>
      </c>
      <c r="AC365">
        <v>13.5</v>
      </c>
      <c r="AD365">
        <v>0</v>
      </c>
      <c r="AE365">
        <v>0</v>
      </c>
      <c r="AF365">
        <v>112</v>
      </c>
      <c r="AG365">
        <v>13.5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0.09</v>
      </c>
      <c r="AU365" t="s">
        <v>3</v>
      </c>
      <c r="AV365">
        <v>0</v>
      </c>
      <c r="AW365">
        <v>2</v>
      </c>
      <c r="AX365">
        <v>64875046</v>
      </c>
      <c r="AY365">
        <v>1</v>
      </c>
      <c r="AZ365">
        <v>0</v>
      </c>
      <c r="BA365">
        <v>445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ROUND(Y365*Source!I417*DO365,7)</f>
        <v>0</v>
      </c>
      <c r="CX365">
        <f>ROUND(Y365*Source!I417,7)</f>
        <v>2.7000000000000001E-3</v>
      </c>
      <c r="CY365">
        <f>AB365</f>
        <v>112</v>
      </c>
      <c r="CZ365">
        <f>AF365</f>
        <v>112</v>
      </c>
      <c r="DA365">
        <f>AJ365</f>
        <v>1</v>
      </c>
      <c r="DB365">
        <f t="shared" si="100"/>
        <v>10.08</v>
      </c>
      <c r="DC365">
        <f t="shared" si="101"/>
        <v>1.22</v>
      </c>
      <c r="DD365" t="s">
        <v>3</v>
      </c>
      <c r="DE365" t="s">
        <v>3</v>
      </c>
      <c r="DF365">
        <f t="shared" si="113"/>
        <v>0</v>
      </c>
      <c r="DG365">
        <f t="shared" si="114"/>
        <v>0.3</v>
      </c>
      <c r="DH365">
        <f t="shared" si="115"/>
        <v>0.04</v>
      </c>
      <c r="DI365">
        <f t="shared" si="116"/>
        <v>0</v>
      </c>
      <c r="DJ365">
        <f>DG365</f>
        <v>0.3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ROW(Source!A417)</f>
        <v>417</v>
      </c>
      <c r="B366">
        <v>64873989</v>
      </c>
      <c r="C366">
        <v>64875034</v>
      </c>
      <c r="D366">
        <v>29172556</v>
      </c>
      <c r="E366">
        <v>1</v>
      </c>
      <c r="F366">
        <v>1</v>
      </c>
      <c r="G366">
        <v>1</v>
      </c>
      <c r="H366">
        <v>2</v>
      </c>
      <c r="I366" t="s">
        <v>462</v>
      </c>
      <c r="J366" t="s">
        <v>463</v>
      </c>
      <c r="K366" t="s">
        <v>464</v>
      </c>
      <c r="L366">
        <v>1368</v>
      </c>
      <c r="N366">
        <v>1011</v>
      </c>
      <c r="O366" t="s">
        <v>409</v>
      </c>
      <c r="P366" t="s">
        <v>409</v>
      </c>
      <c r="Q366">
        <v>1</v>
      </c>
      <c r="W366">
        <v>0</v>
      </c>
      <c r="X366">
        <v>344519037</v>
      </c>
      <c r="Y366">
        <f t="shared" si="99"/>
        <v>0.97</v>
      </c>
      <c r="AA366">
        <v>0</v>
      </c>
      <c r="AB366">
        <v>31.26</v>
      </c>
      <c r="AC366">
        <v>13.5</v>
      </c>
      <c r="AD366">
        <v>0</v>
      </c>
      <c r="AE366">
        <v>0</v>
      </c>
      <c r="AF366">
        <v>31.26</v>
      </c>
      <c r="AG366">
        <v>13.5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0.97</v>
      </c>
      <c r="AU366" t="s">
        <v>3</v>
      </c>
      <c r="AV366">
        <v>0</v>
      </c>
      <c r="AW366">
        <v>2</v>
      </c>
      <c r="AX366">
        <v>64875047</v>
      </c>
      <c r="AY366">
        <v>1</v>
      </c>
      <c r="AZ366">
        <v>0</v>
      </c>
      <c r="BA366">
        <v>446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ROUND(Y366*Source!I417*DO366,7)</f>
        <v>0</v>
      </c>
      <c r="CX366">
        <f>ROUND(Y366*Source!I417,7)</f>
        <v>2.9100000000000001E-2</v>
      </c>
      <c r="CY366">
        <f>AB366</f>
        <v>31.26</v>
      </c>
      <c r="CZ366">
        <f>AF366</f>
        <v>31.26</v>
      </c>
      <c r="DA366">
        <f>AJ366</f>
        <v>1</v>
      </c>
      <c r="DB366">
        <f t="shared" si="100"/>
        <v>30.32</v>
      </c>
      <c r="DC366">
        <f t="shared" si="101"/>
        <v>13.1</v>
      </c>
      <c r="DD366" t="s">
        <v>3</v>
      </c>
      <c r="DE366" t="s">
        <v>3</v>
      </c>
      <c r="DF366">
        <f t="shared" si="113"/>
        <v>0</v>
      </c>
      <c r="DG366">
        <f t="shared" si="114"/>
        <v>0.91</v>
      </c>
      <c r="DH366">
        <f t="shared" si="115"/>
        <v>0.39</v>
      </c>
      <c r="DI366">
        <f t="shared" si="116"/>
        <v>0</v>
      </c>
      <c r="DJ366">
        <f>DG366</f>
        <v>0.91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ROW(Source!A417)</f>
        <v>417</v>
      </c>
      <c r="B367">
        <v>64873989</v>
      </c>
      <c r="C367">
        <v>64875034</v>
      </c>
      <c r="D367">
        <v>29174500</v>
      </c>
      <c r="E367">
        <v>1</v>
      </c>
      <c r="F367">
        <v>1</v>
      </c>
      <c r="G367">
        <v>1</v>
      </c>
      <c r="H367">
        <v>2</v>
      </c>
      <c r="I367" t="s">
        <v>441</v>
      </c>
      <c r="J367" t="s">
        <v>442</v>
      </c>
      <c r="K367" t="s">
        <v>443</v>
      </c>
      <c r="L367">
        <v>1368</v>
      </c>
      <c r="N367">
        <v>1011</v>
      </c>
      <c r="O367" t="s">
        <v>409</v>
      </c>
      <c r="P367" t="s">
        <v>409</v>
      </c>
      <c r="Q367">
        <v>1</v>
      </c>
      <c r="W367">
        <v>0</v>
      </c>
      <c r="X367">
        <v>-1867053656</v>
      </c>
      <c r="Y367">
        <f t="shared" si="99"/>
        <v>0.21</v>
      </c>
      <c r="AA367">
        <v>0</v>
      </c>
      <c r="AB367">
        <v>1.95</v>
      </c>
      <c r="AC367">
        <v>0</v>
      </c>
      <c r="AD367">
        <v>0</v>
      </c>
      <c r="AE367">
        <v>0</v>
      </c>
      <c r="AF367">
        <v>1.95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0.21</v>
      </c>
      <c r="AU367" t="s">
        <v>3</v>
      </c>
      <c r="AV367">
        <v>0</v>
      </c>
      <c r="AW367">
        <v>2</v>
      </c>
      <c r="AX367">
        <v>64875048</v>
      </c>
      <c r="AY367">
        <v>1</v>
      </c>
      <c r="AZ367">
        <v>0</v>
      </c>
      <c r="BA367">
        <v>447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ROUND(Y367*Source!I417*DO367,7)</f>
        <v>0</v>
      </c>
      <c r="CX367">
        <f>ROUND(Y367*Source!I417,7)</f>
        <v>6.3E-3</v>
      </c>
      <c r="CY367">
        <f>AB367</f>
        <v>1.95</v>
      </c>
      <c r="CZ367">
        <f>AF367</f>
        <v>1.95</v>
      </c>
      <c r="DA367">
        <f>AJ367</f>
        <v>1</v>
      </c>
      <c r="DB367">
        <f t="shared" si="100"/>
        <v>0.41</v>
      </c>
      <c r="DC367">
        <f t="shared" si="101"/>
        <v>0</v>
      </c>
      <c r="DD367" t="s">
        <v>3</v>
      </c>
      <c r="DE367" t="s">
        <v>3</v>
      </c>
      <c r="DF367">
        <f t="shared" si="113"/>
        <v>0</v>
      </c>
      <c r="DG367">
        <f t="shared" si="114"/>
        <v>0.01</v>
      </c>
      <c r="DH367">
        <f t="shared" si="115"/>
        <v>0</v>
      </c>
      <c r="DI367">
        <f t="shared" si="116"/>
        <v>0</v>
      </c>
      <c r="DJ367">
        <f>DG367</f>
        <v>0.01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ROW(Source!A417)</f>
        <v>417</v>
      </c>
      <c r="B368">
        <v>64873989</v>
      </c>
      <c r="C368">
        <v>64875034</v>
      </c>
      <c r="D368">
        <v>29174913</v>
      </c>
      <c r="E368">
        <v>1</v>
      </c>
      <c r="F368">
        <v>1</v>
      </c>
      <c r="G368">
        <v>1</v>
      </c>
      <c r="H368">
        <v>2</v>
      </c>
      <c r="I368" t="s">
        <v>410</v>
      </c>
      <c r="J368" t="s">
        <v>411</v>
      </c>
      <c r="K368" t="s">
        <v>412</v>
      </c>
      <c r="L368">
        <v>1368</v>
      </c>
      <c r="N368">
        <v>1011</v>
      </c>
      <c r="O368" t="s">
        <v>409</v>
      </c>
      <c r="P368" t="s">
        <v>409</v>
      </c>
      <c r="Q368">
        <v>1</v>
      </c>
      <c r="W368">
        <v>0</v>
      </c>
      <c r="X368">
        <v>1230759911</v>
      </c>
      <c r="Y368">
        <f t="shared" si="99"/>
        <v>1.75</v>
      </c>
      <c r="AA368">
        <v>0</v>
      </c>
      <c r="AB368">
        <v>87.17</v>
      </c>
      <c r="AC368">
        <v>11.6</v>
      </c>
      <c r="AD368">
        <v>0</v>
      </c>
      <c r="AE368">
        <v>0</v>
      </c>
      <c r="AF368">
        <v>87.17</v>
      </c>
      <c r="AG368">
        <v>11.6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1.75</v>
      </c>
      <c r="AU368" t="s">
        <v>3</v>
      </c>
      <c r="AV368">
        <v>0</v>
      </c>
      <c r="AW368">
        <v>2</v>
      </c>
      <c r="AX368">
        <v>64875049</v>
      </c>
      <c r="AY368">
        <v>1</v>
      </c>
      <c r="AZ368">
        <v>0</v>
      </c>
      <c r="BA368">
        <v>448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ROUND(Y368*Source!I417*DO368,7)</f>
        <v>0</v>
      </c>
      <c r="CX368">
        <f>ROUND(Y368*Source!I417,7)</f>
        <v>5.2499999999999998E-2</v>
      </c>
      <c r="CY368">
        <f>AB368</f>
        <v>87.17</v>
      </c>
      <c r="CZ368">
        <f>AF368</f>
        <v>87.17</v>
      </c>
      <c r="DA368">
        <f>AJ368</f>
        <v>1</v>
      </c>
      <c r="DB368">
        <f t="shared" si="100"/>
        <v>152.55000000000001</v>
      </c>
      <c r="DC368">
        <f t="shared" si="101"/>
        <v>20.3</v>
      </c>
      <c r="DD368" t="s">
        <v>3</v>
      </c>
      <c r="DE368" t="s">
        <v>3</v>
      </c>
      <c r="DF368">
        <f t="shared" si="113"/>
        <v>0</v>
      </c>
      <c r="DG368">
        <f t="shared" si="114"/>
        <v>4.58</v>
      </c>
      <c r="DH368">
        <f t="shared" si="115"/>
        <v>0.61</v>
      </c>
      <c r="DI368">
        <f t="shared" si="116"/>
        <v>0</v>
      </c>
      <c r="DJ368">
        <f>DG368</f>
        <v>4.58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ROW(Source!A417)</f>
        <v>417</v>
      </c>
      <c r="B369">
        <v>64873989</v>
      </c>
      <c r="C369">
        <v>64875034</v>
      </c>
      <c r="D369">
        <v>29114681</v>
      </c>
      <c r="E369">
        <v>1</v>
      </c>
      <c r="F369">
        <v>1</v>
      </c>
      <c r="G369">
        <v>1</v>
      </c>
      <c r="H369">
        <v>3</v>
      </c>
      <c r="I369" t="s">
        <v>465</v>
      </c>
      <c r="J369" t="s">
        <v>466</v>
      </c>
      <c r="K369" t="s">
        <v>467</v>
      </c>
      <c r="L369">
        <v>1348</v>
      </c>
      <c r="N369">
        <v>1009</v>
      </c>
      <c r="O369" t="s">
        <v>419</v>
      </c>
      <c r="P369" t="s">
        <v>419</v>
      </c>
      <c r="Q369">
        <v>1000</v>
      </c>
      <c r="W369">
        <v>0</v>
      </c>
      <c r="X369">
        <v>-1964751701</v>
      </c>
      <c r="Y369">
        <f t="shared" si="99"/>
        <v>4.5999999999999999E-3</v>
      </c>
      <c r="AA369">
        <v>9628</v>
      </c>
      <c r="AB369">
        <v>0</v>
      </c>
      <c r="AC369">
        <v>0</v>
      </c>
      <c r="AD369">
        <v>0</v>
      </c>
      <c r="AE369">
        <v>9628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4.5999999999999999E-3</v>
      </c>
      <c r="AU369" t="s">
        <v>3</v>
      </c>
      <c r="AV369">
        <v>0</v>
      </c>
      <c r="AW369">
        <v>2</v>
      </c>
      <c r="AX369">
        <v>64875050</v>
      </c>
      <c r="AY369">
        <v>1</v>
      </c>
      <c r="AZ369">
        <v>0</v>
      </c>
      <c r="BA369">
        <v>449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ROUND(Y369*Source!I417,7)</f>
        <v>1.3799999999999999E-4</v>
      </c>
      <c r="CY369">
        <f>AA369</f>
        <v>9628</v>
      </c>
      <c r="CZ369">
        <f>AE369</f>
        <v>9628</v>
      </c>
      <c r="DA369">
        <f>AI369</f>
        <v>1</v>
      </c>
      <c r="DB369">
        <f t="shared" si="100"/>
        <v>44.29</v>
      </c>
      <c r="DC369">
        <f t="shared" si="101"/>
        <v>0</v>
      </c>
      <c r="DD369" t="s">
        <v>3</v>
      </c>
      <c r="DE369" t="s">
        <v>3</v>
      </c>
      <c r="DF369">
        <f t="shared" si="113"/>
        <v>1.33</v>
      </c>
      <c r="DG369">
        <f t="shared" si="114"/>
        <v>0</v>
      </c>
      <c r="DH369">
        <f t="shared" si="115"/>
        <v>0</v>
      </c>
      <c r="DI369">
        <f t="shared" si="116"/>
        <v>0</v>
      </c>
      <c r="DJ369">
        <f>DF369</f>
        <v>1.33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ROW(Source!A417)</f>
        <v>417</v>
      </c>
      <c r="B370">
        <v>64873989</v>
      </c>
      <c r="C370">
        <v>64875034</v>
      </c>
      <c r="D370">
        <v>29114471</v>
      </c>
      <c r="E370">
        <v>1</v>
      </c>
      <c r="F370">
        <v>1</v>
      </c>
      <c r="G370">
        <v>1</v>
      </c>
      <c r="H370">
        <v>3</v>
      </c>
      <c r="I370" t="s">
        <v>468</v>
      </c>
      <c r="J370" t="s">
        <v>469</v>
      </c>
      <c r="K370" t="s">
        <v>470</v>
      </c>
      <c r="L370">
        <v>1356</v>
      </c>
      <c r="N370">
        <v>1010</v>
      </c>
      <c r="O370" t="s">
        <v>471</v>
      </c>
      <c r="P370" t="s">
        <v>471</v>
      </c>
      <c r="Q370">
        <v>1000</v>
      </c>
      <c r="W370">
        <v>0</v>
      </c>
      <c r="X370">
        <v>938517584</v>
      </c>
      <c r="Y370">
        <f t="shared" si="99"/>
        <v>8.8999999999999996E-2</v>
      </c>
      <c r="AA370">
        <v>160</v>
      </c>
      <c r="AB370">
        <v>0</v>
      </c>
      <c r="AC370">
        <v>0</v>
      </c>
      <c r="AD370">
        <v>0</v>
      </c>
      <c r="AE370">
        <v>160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8.8999999999999996E-2</v>
      </c>
      <c r="AU370" t="s">
        <v>3</v>
      </c>
      <c r="AV370">
        <v>0</v>
      </c>
      <c r="AW370">
        <v>2</v>
      </c>
      <c r="AX370">
        <v>64875051</v>
      </c>
      <c r="AY370">
        <v>1</v>
      </c>
      <c r="AZ370">
        <v>0</v>
      </c>
      <c r="BA370">
        <v>450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ROUND(Y370*Source!I417,7)</f>
        <v>2.6700000000000001E-3</v>
      </c>
      <c r="CY370">
        <f>AA370</f>
        <v>160</v>
      </c>
      <c r="CZ370">
        <f>AE370</f>
        <v>160</v>
      </c>
      <c r="DA370">
        <f>AI370</f>
        <v>1</v>
      </c>
      <c r="DB370">
        <f t="shared" si="100"/>
        <v>14.24</v>
      </c>
      <c r="DC370">
        <f t="shared" si="101"/>
        <v>0</v>
      </c>
      <c r="DD370" t="s">
        <v>3</v>
      </c>
      <c r="DE370" t="s">
        <v>3</v>
      </c>
      <c r="DF370">
        <f t="shared" si="113"/>
        <v>0.43</v>
      </c>
      <c r="DG370">
        <f t="shared" si="114"/>
        <v>0</v>
      </c>
      <c r="DH370">
        <f t="shared" si="115"/>
        <v>0</v>
      </c>
      <c r="DI370">
        <f t="shared" si="116"/>
        <v>0</v>
      </c>
      <c r="DJ370">
        <f>DF370</f>
        <v>0.43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ROW(Source!A417)</f>
        <v>417</v>
      </c>
      <c r="B371">
        <v>64873989</v>
      </c>
      <c r="C371">
        <v>64875034</v>
      </c>
      <c r="D371">
        <v>29139366</v>
      </c>
      <c r="E371">
        <v>1</v>
      </c>
      <c r="F371">
        <v>1</v>
      </c>
      <c r="G371">
        <v>1</v>
      </c>
      <c r="H371">
        <v>3</v>
      </c>
      <c r="I371" t="s">
        <v>240</v>
      </c>
      <c r="J371" t="s">
        <v>243</v>
      </c>
      <c r="K371" t="s">
        <v>241</v>
      </c>
      <c r="L371">
        <v>1033</v>
      </c>
      <c r="N371">
        <v>1013</v>
      </c>
      <c r="O371" t="s">
        <v>242</v>
      </c>
      <c r="P371" t="s">
        <v>242</v>
      </c>
      <c r="Q371">
        <v>1</v>
      </c>
      <c r="W371">
        <v>1</v>
      </c>
      <c r="X371">
        <v>880527086</v>
      </c>
      <c r="Y371">
        <f t="shared" si="99"/>
        <v>-100</v>
      </c>
      <c r="AA371">
        <v>197</v>
      </c>
      <c r="AB371">
        <v>0</v>
      </c>
      <c r="AC371">
        <v>0</v>
      </c>
      <c r="AD371">
        <v>0</v>
      </c>
      <c r="AE371">
        <v>197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-100</v>
      </c>
      <c r="AU371" t="s">
        <v>3</v>
      </c>
      <c r="AV371">
        <v>0</v>
      </c>
      <c r="AW371">
        <v>2</v>
      </c>
      <c r="AX371">
        <v>64875052</v>
      </c>
      <c r="AY371">
        <v>1</v>
      </c>
      <c r="AZ371">
        <v>6144</v>
      </c>
      <c r="BA371">
        <v>451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ROUND(Y371*Source!I417,7)</f>
        <v>-3</v>
      </c>
      <c r="CY371">
        <f>AA371</f>
        <v>197</v>
      </c>
      <c r="CZ371">
        <f>AE371</f>
        <v>197</v>
      </c>
      <c r="DA371">
        <f>AI371</f>
        <v>1</v>
      </c>
      <c r="DB371">
        <f t="shared" si="100"/>
        <v>-19700</v>
      </c>
      <c r="DC371">
        <f t="shared" si="101"/>
        <v>0</v>
      </c>
      <c r="DD371" t="s">
        <v>3</v>
      </c>
      <c r="DE371" t="s">
        <v>3</v>
      </c>
      <c r="DF371">
        <f t="shared" si="113"/>
        <v>-591</v>
      </c>
      <c r="DG371">
        <f t="shared" si="114"/>
        <v>0</v>
      </c>
      <c r="DH371">
        <f t="shared" si="115"/>
        <v>0</v>
      </c>
      <c r="DI371">
        <f t="shared" si="116"/>
        <v>0</v>
      </c>
      <c r="DJ371">
        <f>DF371</f>
        <v>-591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ROW(Source!A418)</f>
        <v>418</v>
      </c>
      <c r="B372">
        <v>64873986</v>
      </c>
      <c r="C372">
        <v>64875034</v>
      </c>
      <c r="D372">
        <v>18410171</v>
      </c>
      <c r="E372">
        <v>1</v>
      </c>
      <c r="F372">
        <v>1</v>
      </c>
      <c r="G372">
        <v>1</v>
      </c>
      <c r="H372">
        <v>1</v>
      </c>
      <c r="I372" t="s">
        <v>403</v>
      </c>
      <c r="J372" t="s">
        <v>3</v>
      </c>
      <c r="K372" t="s">
        <v>404</v>
      </c>
      <c r="L372">
        <v>1369</v>
      </c>
      <c r="N372">
        <v>1013</v>
      </c>
      <c r="O372" t="s">
        <v>405</v>
      </c>
      <c r="P372" t="s">
        <v>405</v>
      </c>
      <c r="Q372">
        <v>1</v>
      </c>
      <c r="W372">
        <v>0</v>
      </c>
      <c r="X372">
        <v>1151098980</v>
      </c>
      <c r="Y372">
        <f t="shared" si="99"/>
        <v>96.57</v>
      </c>
      <c r="AA372">
        <v>0</v>
      </c>
      <c r="AB372">
        <v>0</v>
      </c>
      <c r="AC372">
        <v>0</v>
      </c>
      <c r="AD372">
        <v>8.9700000000000006</v>
      </c>
      <c r="AE372">
        <v>0</v>
      </c>
      <c r="AF372">
        <v>0</v>
      </c>
      <c r="AG372">
        <v>0</v>
      </c>
      <c r="AH372">
        <v>8.9700000000000006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96.57</v>
      </c>
      <c r="AU372" t="s">
        <v>3</v>
      </c>
      <c r="AV372">
        <v>1</v>
      </c>
      <c r="AW372">
        <v>2</v>
      </c>
      <c r="AX372">
        <v>64875044</v>
      </c>
      <c r="AY372">
        <v>1</v>
      </c>
      <c r="AZ372">
        <v>0</v>
      </c>
      <c r="BA372">
        <v>452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U372">
        <f>ROUND(AT372*Source!I418*AH372*AL372,0)</f>
        <v>26</v>
      </c>
      <c r="CV372">
        <f>ROUND(Y372*Source!I418,7)</f>
        <v>2.8971</v>
      </c>
      <c r="CW372">
        <v>0</v>
      </c>
      <c r="CX372">
        <f>ROUND(Y372*Source!I418,7)</f>
        <v>2.8971</v>
      </c>
      <c r="CY372">
        <f>AD372</f>
        <v>8.9700000000000006</v>
      </c>
      <c r="CZ372">
        <f>AH372</f>
        <v>8.9700000000000006</v>
      </c>
      <c r="DA372">
        <f>AL372</f>
        <v>1</v>
      </c>
      <c r="DB372">
        <f t="shared" si="100"/>
        <v>866.23</v>
      </c>
      <c r="DC372">
        <f t="shared" si="101"/>
        <v>0</v>
      </c>
      <c r="DD372" t="s">
        <v>3</v>
      </c>
      <c r="DE372" t="s">
        <v>3</v>
      </c>
      <c r="DF372">
        <f t="shared" ref="DF372:DF377" si="117">ROUND(ROUND(AE372,0)*CX372,0)</f>
        <v>0</v>
      </c>
      <c r="DG372">
        <f>ROUND(ROUND(AF372,0)*CX372,0)</f>
        <v>0</v>
      </c>
      <c r="DH372">
        <f>ROUND(ROUND(AG372,0)*CX372,0)</f>
        <v>0</v>
      </c>
      <c r="DI372">
        <f t="shared" ref="DI372:DI380" si="118">ROUND(ROUND(AH372,0)*CX372,0)</f>
        <v>26</v>
      </c>
      <c r="DJ372">
        <f>DI372</f>
        <v>26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ROW(Source!A418)</f>
        <v>418</v>
      </c>
      <c r="B373">
        <v>64873986</v>
      </c>
      <c r="C373">
        <v>64875034</v>
      </c>
      <c r="D373">
        <v>121548</v>
      </c>
      <c r="E373">
        <v>1</v>
      </c>
      <c r="F373">
        <v>1</v>
      </c>
      <c r="G373">
        <v>1</v>
      </c>
      <c r="H373">
        <v>1</v>
      </c>
      <c r="I373" t="s">
        <v>34</v>
      </c>
      <c r="J373" t="s">
        <v>3</v>
      </c>
      <c r="K373" t="s">
        <v>422</v>
      </c>
      <c r="L373">
        <v>608254</v>
      </c>
      <c r="N373">
        <v>1013</v>
      </c>
      <c r="O373" t="s">
        <v>423</v>
      </c>
      <c r="P373" t="s">
        <v>423</v>
      </c>
      <c r="Q373">
        <v>1</v>
      </c>
      <c r="W373">
        <v>0</v>
      </c>
      <c r="X373">
        <v>-185737400</v>
      </c>
      <c r="Y373">
        <f t="shared" si="99"/>
        <v>1.06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1.06</v>
      </c>
      <c r="AU373" t="s">
        <v>3</v>
      </c>
      <c r="AV373">
        <v>2</v>
      </c>
      <c r="AW373">
        <v>2</v>
      </c>
      <c r="AX373">
        <v>64875045</v>
      </c>
      <c r="AY373">
        <v>1</v>
      </c>
      <c r="AZ373">
        <v>0</v>
      </c>
      <c r="BA373">
        <v>453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ROUND(Y373*Source!I418,7)</f>
        <v>3.1800000000000002E-2</v>
      </c>
      <c r="CY373">
        <f>AD373</f>
        <v>0</v>
      </c>
      <c r="CZ373">
        <f>AH373</f>
        <v>0</v>
      </c>
      <c r="DA373">
        <f>AL373</f>
        <v>1</v>
      </c>
      <c r="DB373">
        <f t="shared" si="100"/>
        <v>0</v>
      </c>
      <c r="DC373">
        <f t="shared" si="101"/>
        <v>0</v>
      </c>
      <c r="DD373" t="s">
        <v>3</v>
      </c>
      <c r="DE373" t="s">
        <v>3</v>
      </c>
      <c r="DF373">
        <f t="shared" si="117"/>
        <v>0</v>
      </c>
      <c r="DG373">
        <f>ROUND(ROUND(AF373,0)*CX373,0)</f>
        <v>0</v>
      </c>
      <c r="DH373">
        <f>ROUND(ROUND(AG373,0)*CX373,0)</f>
        <v>0</v>
      </c>
      <c r="DI373">
        <f t="shared" si="118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ROW(Source!A418)</f>
        <v>418</v>
      </c>
      <c r="B374">
        <v>64873986</v>
      </c>
      <c r="C374">
        <v>64875034</v>
      </c>
      <c r="D374">
        <v>29172379</v>
      </c>
      <c r="E374">
        <v>1</v>
      </c>
      <c r="F374">
        <v>1</v>
      </c>
      <c r="G374">
        <v>1</v>
      </c>
      <c r="H374">
        <v>2</v>
      </c>
      <c r="I374" t="s">
        <v>424</v>
      </c>
      <c r="J374" t="s">
        <v>425</v>
      </c>
      <c r="K374" t="s">
        <v>426</v>
      </c>
      <c r="L374">
        <v>1368</v>
      </c>
      <c r="N374">
        <v>1011</v>
      </c>
      <c r="O374" t="s">
        <v>409</v>
      </c>
      <c r="P374" t="s">
        <v>409</v>
      </c>
      <c r="Q374">
        <v>1</v>
      </c>
      <c r="W374">
        <v>0</v>
      </c>
      <c r="X374">
        <v>1106923569</v>
      </c>
      <c r="Y374">
        <f t="shared" si="99"/>
        <v>0.09</v>
      </c>
      <c r="AA374">
        <v>0</v>
      </c>
      <c r="AB374">
        <v>1471.68</v>
      </c>
      <c r="AC374">
        <v>687.56</v>
      </c>
      <c r="AD374">
        <v>0</v>
      </c>
      <c r="AE374">
        <v>0</v>
      </c>
      <c r="AF374">
        <v>112</v>
      </c>
      <c r="AG374">
        <v>13.5</v>
      </c>
      <c r="AH374">
        <v>0</v>
      </c>
      <c r="AI374">
        <v>1</v>
      </c>
      <c r="AJ374">
        <v>13.14</v>
      </c>
      <c r="AK374">
        <v>50.93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0.09</v>
      </c>
      <c r="AU374" t="s">
        <v>3</v>
      </c>
      <c r="AV374">
        <v>0</v>
      </c>
      <c r="AW374">
        <v>2</v>
      </c>
      <c r="AX374">
        <v>64875046</v>
      </c>
      <c r="AY374">
        <v>1</v>
      </c>
      <c r="AZ374">
        <v>0</v>
      </c>
      <c r="BA374">
        <v>454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ROUND(Y374*Source!I418*DO374,7)</f>
        <v>0</v>
      </c>
      <c r="CX374">
        <f>ROUND(Y374*Source!I418,7)</f>
        <v>2.7000000000000001E-3</v>
      </c>
      <c r="CY374">
        <f>AB374</f>
        <v>1471.68</v>
      </c>
      <c r="CZ374">
        <f>AF374</f>
        <v>112</v>
      </c>
      <c r="DA374">
        <f>AJ374</f>
        <v>13.14</v>
      </c>
      <c r="DB374">
        <f t="shared" si="100"/>
        <v>10.08</v>
      </c>
      <c r="DC374">
        <f t="shared" si="101"/>
        <v>1.22</v>
      </c>
      <c r="DD374" t="s">
        <v>3</v>
      </c>
      <c r="DE374" t="s">
        <v>3</v>
      </c>
      <c r="DF374">
        <f t="shared" si="117"/>
        <v>0</v>
      </c>
      <c r="DG374">
        <f>ROUND(ROUND(AF374*AJ374,0)*CX374,0)</f>
        <v>4</v>
      </c>
      <c r="DH374">
        <f>ROUND(ROUND(AG374*AK374,0)*CX374,0)</f>
        <v>2</v>
      </c>
      <c r="DI374">
        <f t="shared" si="118"/>
        <v>0</v>
      </c>
      <c r="DJ374">
        <f>DG374</f>
        <v>4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ROW(Source!A418)</f>
        <v>418</v>
      </c>
      <c r="B375">
        <v>64873986</v>
      </c>
      <c r="C375">
        <v>64875034</v>
      </c>
      <c r="D375">
        <v>29172556</v>
      </c>
      <c r="E375">
        <v>1</v>
      </c>
      <c r="F375">
        <v>1</v>
      </c>
      <c r="G375">
        <v>1</v>
      </c>
      <c r="H375">
        <v>2</v>
      </c>
      <c r="I375" t="s">
        <v>462</v>
      </c>
      <c r="J375" t="s">
        <v>463</v>
      </c>
      <c r="K375" t="s">
        <v>464</v>
      </c>
      <c r="L375">
        <v>1368</v>
      </c>
      <c r="N375">
        <v>1011</v>
      </c>
      <c r="O375" t="s">
        <v>409</v>
      </c>
      <c r="P375" t="s">
        <v>409</v>
      </c>
      <c r="Q375">
        <v>1</v>
      </c>
      <c r="W375">
        <v>0</v>
      </c>
      <c r="X375">
        <v>344519037</v>
      </c>
      <c r="Y375">
        <f t="shared" si="99"/>
        <v>0.97</v>
      </c>
      <c r="AA375">
        <v>0</v>
      </c>
      <c r="AB375">
        <v>710.23</v>
      </c>
      <c r="AC375">
        <v>687.56</v>
      </c>
      <c r="AD375">
        <v>0</v>
      </c>
      <c r="AE375">
        <v>0</v>
      </c>
      <c r="AF375">
        <v>31.26</v>
      </c>
      <c r="AG375">
        <v>13.5</v>
      </c>
      <c r="AH375">
        <v>0</v>
      </c>
      <c r="AI375">
        <v>1</v>
      </c>
      <c r="AJ375">
        <v>22.72</v>
      </c>
      <c r="AK375">
        <v>50.93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0.97</v>
      </c>
      <c r="AU375" t="s">
        <v>3</v>
      </c>
      <c r="AV375">
        <v>0</v>
      </c>
      <c r="AW375">
        <v>2</v>
      </c>
      <c r="AX375">
        <v>64875047</v>
      </c>
      <c r="AY375">
        <v>1</v>
      </c>
      <c r="AZ375">
        <v>0</v>
      </c>
      <c r="BA375">
        <v>455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ROUND(Y375*Source!I418*DO375,7)</f>
        <v>0</v>
      </c>
      <c r="CX375">
        <f>ROUND(Y375*Source!I418,7)</f>
        <v>2.9100000000000001E-2</v>
      </c>
      <c r="CY375">
        <f>AB375</f>
        <v>710.23</v>
      </c>
      <c r="CZ375">
        <f>AF375</f>
        <v>31.26</v>
      </c>
      <c r="DA375">
        <f>AJ375</f>
        <v>22.72</v>
      </c>
      <c r="DB375">
        <f t="shared" si="100"/>
        <v>30.32</v>
      </c>
      <c r="DC375">
        <f t="shared" si="101"/>
        <v>13.1</v>
      </c>
      <c r="DD375" t="s">
        <v>3</v>
      </c>
      <c r="DE375" t="s">
        <v>3</v>
      </c>
      <c r="DF375">
        <f t="shared" si="117"/>
        <v>0</v>
      </c>
      <c r="DG375">
        <f>ROUND(ROUND(AF375*AJ375,0)*CX375,0)</f>
        <v>21</v>
      </c>
      <c r="DH375">
        <f>ROUND(ROUND(AG375*AK375,0)*CX375,0)</f>
        <v>20</v>
      </c>
      <c r="DI375">
        <f t="shared" si="118"/>
        <v>0</v>
      </c>
      <c r="DJ375">
        <f>DG375</f>
        <v>21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ROW(Source!A418)</f>
        <v>418</v>
      </c>
      <c r="B376">
        <v>64873986</v>
      </c>
      <c r="C376">
        <v>64875034</v>
      </c>
      <c r="D376">
        <v>29174500</v>
      </c>
      <c r="E376">
        <v>1</v>
      </c>
      <c r="F376">
        <v>1</v>
      </c>
      <c r="G376">
        <v>1</v>
      </c>
      <c r="H376">
        <v>2</v>
      </c>
      <c r="I376" t="s">
        <v>441</v>
      </c>
      <c r="J376" t="s">
        <v>442</v>
      </c>
      <c r="K376" t="s">
        <v>443</v>
      </c>
      <c r="L376">
        <v>1368</v>
      </c>
      <c r="N376">
        <v>1011</v>
      </c>
      <c r="O376" t="s">
        <v>409</v>
      </c>
      <c r="P376" t="s">
        <v>409</v>
      </c>
      <c r="Q376">
        <v>1</v>
      </c>
      <c r="W376">
        <v>0</v>
      </c>
      <c r="X376">
        <v>-1867053656</v>
      </c>
      <c r="Y376">
        <f t="shared" si="99"/>
        <v>0.21</v>
      </c>
      <c r="AA376">
        <v>0</v>
      </c>
      <c r="AB376">
        <v>8.0299999999999994</v>
      </c>
      <c r="AC376">
        <v>0</v>
      </c>
      <c r="AD376">
        <v>0</v>
      </c>
      <c r="AE376">
        <v>0</v>
      </c>
      <c r="AF376">
        <v>1.95</v>
      </c>
      <c r="AG376">
        <v>0</v>
      </c>
      <c r="AH376">
        <v>0</v>
      </c>
      <c r="AI376">
        <v>1</v>
      </c>
      <c r="AJ376">
        <v>4.12</v>
      </c>
      <c r="AK376">
        <v>50.93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0.21</v>
      </c>
      <c r="AU376" t="s">
        <v>3</v>
      </c>
      <c r="AV376">
        <v>0</v>
      </c>
      <c r="AW376">
        <v>2</v>
      </c>
      <c r="AX376">
        <v>64875048</v>
      </c>
      <c r="AY376">
        <v>1</v>
      </c>
      <c r="AZ376">
        <v>0</v>
      </c>
      <c r="BA376">
        <v>456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ROUND(Y376*Source!I418*DO376,7)</f>
        <v>0</v>
      </c>
      <c r="CX376">
        <f>ROUND(Y376*Source!I418,7)</f>
        <v>6.3E-3</v>
      </c>
      <c r="CY376">
        <f>AB376</f>
        <v>8.0299999999999994</v>
      </c>
      <c r="CZ376">
        <f>AF376</f>
        <v>1.95</v>
      </c>
      <c r="DA376">
        <f>AJ376</f>
        <v>4.12</v>
      </c>
      <c r="DB376">
        <f t="shared" si="100"/>
        <v>0.41</v>
      </c>
      <c r="DC376">
        <f t="shared" si="101"/>
        <v>0</v>
      </c>
      <c r="DD376" t="s">
        <v>3</v>
      </c>
      <c r="DE376" t="s">
        <v>3</v>
      </c>
      <c r="DF376">
        <f t="shared" si="117"/>
        <v>0</v>
      </c>
      <c r="DG376">
        <f>ROUND(ROUND(AF376*AJ376,0)*CX376,0)</f>
        <v>0</v>
      </c>
      <c r="DH376">
        <f>ROUND(ROUND(AG376*AK376,0)*CX376,0)</f>
        <v>0</v>
      </c>
      <c r="DI376">
        <f t="shared" si="118"/>
        <v>0</v>
      </c>
      <c r="DJ376">
        <f>DG376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ROW(Source!A418)</f>
        <v>418</v>
      </c>
      <c r="B377">
        <v>64873986</v>
      </c>
      <c r="C377">
        <v>64875034</v>
      </c>
      <c r="D377">
        <v>29174913</v>
      </c>
      <c r="E377">
        <v>1</v>
      </c>
      <c r="F377">
        <v>1</v>
      </c>
      <c r="G377">
        <v>1</v>
      </c>
      <c r="H377">
        <v>2</v>
      </c>
      <c r="I377" t="s">
        <v>410</v>
      </c>
      <c r="J377" t="s">
        <v>411</v>
      </c>
      <c r="K377" t="s">
        <v>412</v>
      </c>
      <c r="L377">
        <v>1368</v>
      </c>
      <c r="N377">
        <v>1011</v>
      </c>
      <c r="O377" t="s">
        <v>409</v>
      </c>
      <c r="P377" t="s">
        <v>409</v>
      </c>
      <c r="Q377">
        <v>1</v>
      </c>
      <c r="W377">
        <v>0</v>
      </c>
      <c r="X377">
        <v>1230759911</v>
      </c>
      <c r="Y377">
        <f t="shared" si="99"/>
        <v>1.75</v>
      </c>
      <c r="AA377">
        <v>0</v>
      </c>
      <c r="AB377">
        <v>2113</v>
      </c>
      <c r="AC377">
        <v>590.79</v>
      </c>
      <c r="AD377">
        <v>0</v>
      </c>
      <c r="AE377">
        <v>0</v>
      </c>
      <c r="AF377">
        <v>87.17</v>
      </c>
      <c r="AG377">
        <v>11.6</v>
      </c>
      <c r="AH377">
        <v>0</v>
      </c>
      <c r="AI377">
        <v>1</v>
      </c>
      <c r="AJ377">
        <v>24.24</v>
      </c>
      <c r="AK377">
        <v>50.93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1.75</v>
      </c>
      <c r="AU377" t="s">
        <v>3</v>
      </c>
      <c r="AV377">
        <v>0</v>
      </c>
      <c r="AW377">
        <v>2</v>
      </c>
      <c r="AX377">
        <v>64875049</v>
      </c>
      <c r="AY377">
        <v>1</v>
      </c>
      <c r="AZ377">
        <v>0</v>
      </c>
      <c r="BA377">
        <v>457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ROUND(Y377*Source!I418*DO377,7)</f>
        <v>0</v>
      </c>
      <c r="CX377">
        <f>ROUND(Y377*Source!I418,7)</f>
        <v>5.2499999999999998E-2</v>
      </c>
      <c r="CY377">
        <f>AB377</f>
        <v>2113</v>
      </c>
      <c r="CZ377">
        <f>AF377</f>
        <v>87.17</v>
      </c>
      <c r="DA377">
        <f>AJ377</f>
        <v>24.24</v>
      </c>
      <c r="DB377">
        <f t="shared" si="100"/>
        <v>152.55000000000001</v>
      </c>
      <c r="DC377">
        <f t="shared" si="101"/>
        <v>20.3</v>
      </c>
      <c r="DD377" t="s">
        <v>3</v>
      </c>
      <c r="DE377" t="s">
        <v>3</v>
      </c>
      <c r="DF377">
        <f t="shared" si="117"/>
        <v>0</v>
      </c>
      <c r="DG377">
        <f>ROUND(ROUND(AF377*AJ377,0)*CX377,0)</f>
        <v>111</v>
      </c>
      <c r="DH377">
        <f>ROUND(ROUND(AG377*AK377,0)*CX377,0)</f>
        <v>31</v>
      </c>
      <c r="DI377">
        <f t="shared" si="118"/>
        <v>0</v>
      </c>
      <c r="DJ377">
        <f>DG377</f>
        <v>111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ROW(Source!A418)</f>
        <v>418</v>
      </c>
      <c r="B378">
        <v>64873986</v>
      </c>
      <c r="C378">
        <v>64875034</v>
      </c>
      <c r="D378">
        <v>29114681</v>
      </c>
      <c r="E378">
        <v>1</v>
      </c>
      <c r="F378">
        <v>1</v>
      </c>
      <c r="G378">
        <v>1</v>
      </c>
      <c r="H378">
        <v>3</v>
      </c>
      <c r="I378" t="s">
        <v>465</v>
      </c>
      <c r="J378" t="s">
        <v>466</v>
      </c>
      <c r="K378" t="s">
        <v>467</v>
      </c>
      <c r="L378">
        <v>1348</v>
      </c>
      <c r="N378">
        <v>1009</v>
      </c>
      <c r="O378" t="s">
        <v>419</v>
      </c>
      <c r="P378" t="s">
        <v>419</v>
      </c>
      <c r="Q378">
        <v>1000</v>
      </c>
      <c r="W378">
        <v>0</v>
      </c>
      <c r="X378">
        <v>-1964751701</v>
      </c>
      <c r="Y378">
        <f t="shared" si="99"/>
        <v>4.5999999999999999E-3</v>
      </c>
      <c r="AA378">
        <v>226161.72</v>
      </c>
      <c r="AB378">
        <v>0</v>
      </c>
      <c r="AC378">
        <v>0</v>
      </c>
      <c r="AD378">
        <v>0</v>
      </c>
      <c r="AE378">
        <v>9628</v>
      </c>
      <c r="AF378">
        <v>0</v>
      </c>
      <c r="AG378">
        <v>0</v>
      </c>
      <c r="AH378">
        <v>0</v>
      </c>
      <c r="AI378">
        <v>23.49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4.5999999999999999E-3</v>
      </c>
      <c r="AU378" t="s">
        <v>3</v>
      </c>
      <c r="AV378">
        <v>0</v>
      </c>
      <c r="AW378">
        <v>2</v>
      </c>
      <c r="AX378">
        <v>64875050</v>
      </c>
      <c r="AY378">
        <v>1</v>
      </c>
      <c r="AZ378">
        <v>0</v>
      </c>
      <c r="BA378">
        <v>458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ROUND(Y378*Source!I418,7)</f>
        <v>1.3799999999999999E-4</v>
      </c>
      <c r="CY378">
        <f>AA378</f>
        <v>226161.72</v>
      </c>
      <c r="CZ378">
        <f>AE378</f>
        <v>9628</v>
      </c>
      <c r="DA378">
        <f>AI378</f>
        <v>23.49</v>
      </c>
      <c r="DB378">
        <f t="shared" si="100"/>
        <v>44.29</v>
      </c>
      <c r="DC378">
        <f t="shared" si="101"/>
        <v>0</v>
      </c>
      <c r="DD378" t="s">
        <v>3</v>
      </c>
      <c r="DE378" t="s">
        <v>3</v>
      </c>
      <c r="DF378">
        <f>ROUND(ROUND(AE378*AI378,0)*CX378,0)</f>
        <v>31</v>
      </c>
      <c r="DG378">
        <f>ROUND(ROUND(AF378,0)*CX378,0)</f>
        <v>0</v>
      </c>
      <c r="DH378">
        <f>ROUND(ROUND(AG378,0)*CX378,0)</f>
        <v>0</v>
      </c>
      <c r="DI378">
        <f t="shared" si="118"/>
        <v>0</v>
      </c>
      <c r="DJ378">
        <f>DF378</f>
        <v>31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ROW(Source!A418)</f>
        <v>418</v>
      </c>
      <c r="B379">
        <v>64873986</v>
      </c>
      <c r="C379">
        <v>64875034</v>
      </c>
      <c r="D379">
        <v>29114471</v>
      </c>
      <c r="E379">
        <v>1</v>
      </c>
      <c r="F379">
        <v>1</v>
      </c>
      <c r="G379">
        <v>1</v>
      </c>
      <c r="H379">
        <v>3</v>
      </c>
      <c r="I379" t="s">
        <v>468</v>
      </c>
      <c r="J379" t="s">
        <v>469</v>
      </c>
      <c r="K379" t="s">
        <v>470</v>
      </c>
      <c r="L379">
        <v>1356</v>
      </c>
      <c r="N379">
        <v>1010</v>
      </c>
      <c r="O379" t="s">
        <v>471</v>
      </c>
      <c r="P379" t="s">
        <v>471</v>
      </c>
      <c r="Q379">
        <v>1000</v>
      </c>
      <c r="W379">
        <v>0</v>
      </c>
      <c r="X379">
        <v>938517584</v>
      </c>
      <c r="Y379">
        <f t="shared" si="99"/>
        <v>8.8999999999999996E-2</v>
      </c>
      <c r="AA379">
        <v>225.6</v>
      </c>
      <c r="AB379">
        <v>0</v>
      </c>
      <c r="AC379">
        <v>0</v>
      </c>
      <c r="AD379">
        <v>0</v>
      </c>
      <c r="AE379">
        <v>160</v>
      </c>
      <c r="AF379">
        <v>0</v>
      </c>
      <c r="AG379">
        <v>0</v>
      </c>
      <c r="AH379">
        <v>0</v>
      </c>
      <c r="AI379">
        <v>1.41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8.8999999999999996E-2</v>
      </c>
      <c r="AU379" t="s">
        <v>3</v>
      </c>
      <c r="AV379">
        <v>0</v>
      </c>
      <c r="AW379">
        <v>2</v>
      </c>
      <c r="AX379">
        <v>64875051</v>
      </c>
      <c r="AY379">
        <v>1</v>
      </c>
      <c r="AZ379">
        <v>0</v>
      </c>
      <c r="BA379">
        <v>459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ROUND(Y379*Source!I418,7)</f>
        <v>2.6700000000000001E-3</v>
      </c>
      <c r="CY379">
        <f>AA379</f>
        <v>225.6</v>
      </c>
      <c r="CZ379">
        <f>AE379</f>
        <v>160</v>
      </c>
      <c r="DA379">
        <f>AI379</f>
        <v>1.41</v>
      </c>
      <c r="DB379">
        <f t="shared" si="100"/>
        <v>14.24</v>
      </c>
      <c r="DC379">
        <f t="shared" si="101"/>
        <v>0</v>
      </c>
      <c r="DD379" t="s">
        <v>3</v>
      </c>
      <c r="DE379" t="s">
        <v>3</v>
      </c>
      <c r="DF379">
        <f>ROUND(ROUND(AE379*AI379,0)*CX379,0)</f>
        <v>1</v>
      </c>
      <c r="DG379">
        <f>ROUND(ROUND(AF379,0)*CX379,0)</f>
        <v>0</v>
      </c>
      <c r="DH379">
        <f>ROUND(ROUND(AG379,0)*CX379,0)</f>
        <v>0</v>
      </c>
      <c r="DI379">
        <f t="shared" si="118"/>
        <v>0</v>
      </c>
      <c r="DJ379">
        <f>DF379</f>
        <v>1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ROW(Source!A418)</f>
        <v>418</v>
      </c>
      <c r="B380">
        <v>64873986</v>
      </c>
      <c r="C380">
        <v>64875034</v>
      </c>
      <c r="D380">
        <v>29139366</v>
      </c>
      <c r="E380">
        <v>1</v>
      </c>
      <c r="F380">
        <v>1</v>
      </c>
      <c r="G380">
        <v>1</v>
      </c>
      <c r="H380">
        <v>3</v>
      </c>
      <c r="I380" t="s">
        <v>240</v>
      </c>
      <c r="J380" t="s">
        <v>243</v>
      </c>
      <c r="K380" t="s">
        <v>241</v>
      </c>
      <c r="L380">
        <v>1033</v>
      </c>
      <c r="N380">
        <v>1013</v>
      </c>
      <c r="O380" t="s">
        <v>242</v>
      </c>
      <c r="P380" t="s">
        <v>242</v>
      </c>
      <c r="Q380">
        <v>1</v>
      </c>
      <c r="W380">
        <v>1</v>
      </c>
      <c r="X380">
        <v>880527086</v>
      </c>
      <c r="Y380">
        <f t="shared" si="99"/>
        <v>-100</v>
      </c>
      <c r="AA380">
        <v>967.27</v>
      </c>
      <c r="AB380">
        <v>0</v>
      </c>
      <c r="AC380">
        <v>0</v>
      </c>
      <c r="AD380">
        <v>0</v>
      </c>
      <c r="AE380">
        <v>197</v>
      </c>
      <c r="AF380">
        <v>0</v>
      </c>
      <c r="AG380">
        <v>0</v>
      </c>
      <c r="AH380">
        <v>0</v>
      </c>
      <c r="AI380">
        <v>4.91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-100</v>
      </c>
      <c r="AU380" t="s">
        <v>3</v>
      </c>
      <c r="AV380">
        <v>0</v>
      </c>
      <c r="AW380">
        <v>2</v>
      </c>
      <c r="AX380">
        <v>64875052</v>
      </c>
      <c r="AY380">
        <v>1</v>
      </c>
      <c r="AZ380">
        <v>6144</v>
      </c>
      <c r="BA380">
        <v>460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ROUND(Y380*Source!I418,7)</f>
        <v>-3</v>
      </c>
      <c r="CY380">
        <f>AA380</f>
        <v>967.27</v>
      </c>
      <c r="CZ380">
        <f>AE380</f>
        <v>197</v>
      </c>
      <c r="DA380">
        <f>AI380</f>
        <v>4.91</v>
      </c>
      <c r="DB380">
        <f t="shared" si="100"/>
        <v>-19700</v>
      </c>
      <c r="DC380">
        <f t="shared" si="101"/>
        <v>0</v>
      </c>
      <c r="DD380" t="s">
        <v>3</v>
      </c>
      <c r="DE380" t="s">
        <v>3</v>
      </c>
      <c r="DF380">
        <f>ROUND(ROUND(AE380*AI380,0)*CX380,0)</f>
        <v>-2901</v>
      </c>
      <c r="DG380">
        <f>ROUND(ROUND(AF380,0)*CX380,0)</f>
        <v>0</v>
      </c>
      <c r="DH380">
        <f>ROUND(ROUND(AG380,0)*CX380,0)</f>
        <v>0</v>
      </c>
      <c r="DI380">
        <f t="shared" si="118"/>
        <v>0</v>
      </c>
      <c r="DJ380">
        <f>DF380</f>
        <v>-2901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ROW(Source!A423)</f>
        <v>423</v>
      </c>
      <c r="B381">
        <v>64873989</v>
      </c>
      <c r="C381">
        <v>64875055</v>
      </c>
      <c r="D381">
        <v>18410171</v>
      </c>
      <c r="E381">
        <v>1</v>
      </c>
      <c r="F381">
        <v>1</v>
      </c>
      <c r="G381">
        <v>1</v>
      </c>
      <c r="H381">
        <v>1</v>
      </c>
      <c r="I381" t="s">
        <v>403</v>
      </c>
      <c r="J381" t="s">
        <v>3</v>
      </c>
      <c r="K381" t="s">
        <v>404</v>
      </c>
      <c r="L381">
        <v>1369</v>
      </c>
      <c r="N381">
        <v>1013</v>
      </c>
      <c r="O381" t="s">
        <v>405</v>
      </c>
      <c r="P381" t="s">
        <v>405</v>
      </c>
      <c r="Q381">
        <v>1</v>
      </c>
      <c r="W381">
        <v>0</v>
      </c>
      <c r="X381">
        <v>1151098980</v>
      </c>
      <c r="Y381">
        <f t="shared" si="99"/>
        <v>2.1800000000000002</v>
      </c>
      <c r="AA381">
        <v>0</v>
      </c>
      <c r="AB381">
        <v>0</v>
      </c>
      <c r="AC381">
        <v>0</v>
      </c>
      <c r="AD381">
        <v>8.9700000000000006</v>
      </c>
      <c r="AE381">
        <v>0</v>
      </c>
      <c r="AF381">
        <v>0</v>
      </c>
      <c r="AG381">
        <v>0</v>
      </c>
      <c r="AH381">
        <v>8.9700000000000006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2.1800000000000002</v>
      </c>
      <c r="AU381" t="s">
        <v>3</v>
      </c>
      <c r="AV381">
        <v>1</v>
      </c>
      <c r="AW381">
        <v>2</v>
      </c>
      <c r="AX381">
        <v>64875058</v>
      </c>
      <c r="AY381">
        <v>1</v>
      </c>
      <c r="AZ381">
        <v>0</v>
      </c>
      <c r="BA381">
        <v>461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ROUND(AT381*Source!I423*AH381*AL381,0)</f>
        <v>20</v>
      </c>
      <c r="CV381">
        <f>ROUND(Y381*Source!I423,7)</f>
        <v>2.1800000000000002</v>
      </c>
      <c r="CW381">
        <v>0</v>
      </c>
      <c r="CX381">
        <f>ROUND(Y381*Source!I423,7)</f>
        <v>2.1800000000000002</v>
      </c>
      <c r="CY381">
        <f>AD381</f>
        <v>8.9700000000000006</v>
      </c>
      <c r="CZ381">
        <f>AH381</f>
        <v>8.9700000000000006</v>
      </c>
      <c r="DA381">
        <f>AL381</f>
        <v>1</v>
      </c>
      <c r="DB381">
        <f t="shared" si="100"/>
        <v>19.55</v>
      </c>
      <c r="DC381">
        <f t="shared" si="101"/>
        <v>0</v>
      </c>
      <c r="DD381" t="s">
        <v>3</v>
      </c>
      <c r="DE381" t="s">
        <v>3</v>
      </c>
      <c r="DF381">
        <f>ROUND(ROUND(AE381,2)*CX381,2)</f>
        <v>0</v>
      </c>
      <c r="DG381">
        <f>ROUND(ROUND(AF381,2)*CX381,2)</f>
        <v>0</v>
      </c>
      <c r="DH381">
        <f>ROUND(ROUND(AG381,2)*CX381,2)</f>
        <v>0</v>
      </c>
      <c r="DI381">
        <f>ROUND(ROUND(AH381,2)*CX381,2)</f>
        <v>19.55</v>
      </c>
      <c r="DJ381">
        <f>DI381</f>
        <v>19.55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ROW(Source!A423)</f>
        <v>423</v>
      </c>
      <c r="B382">
        <v>64873989</v>
      </c>
      <c r="C382">
        <v>64875055</v>
      </c>
      <c r="D382">
        <v>29173472</v>
      </c>
      <c r="E382">
        <v>1</v>
      </c>
      <c r="F382">
        <v>1</v>
      </c>
      <c r="G382">
        <v>1</v>
      </c>
      <c r="H382">
        <v>2</v>
      </c>
      <c r="I382" t="s">
        <v>472</v>
      </c>
      <c r="J382" t="s">
        <v>473</v>
      </c>
      <c r="K382" t="s">
        <v>474</v>
      </c>
      <c r="L382">
        <v>1368</v>
      </c>
      <c r="N382">
        <v>1011</v>
      </c>
      <c r="O382" t="s">
        <v>409</v>
      </c>
      <c r="P382" t="s">
        <v>409</v>
      </c>
      <c r="Q382">
        <v>1</v>
      </c>
      <c r="W382">
        <v>0</v>
      </c>
      <c r="X382">
        <v>-1937814132</v>
      </c>
      <c r="Y382">
        <f t="shared" si="99"/>
        <v>0.31</v>
      </c>
      <c r="AA382">
        <v>0</v>
      </c>
      <c r="AB382">
        <v>3</v>
      </c>
      <c r="AC382">
        <v>0</v>
      </c>
      <c r="AD382">
        <v>0</v>
      </c>
      <c r="AE382">
        <v>0</v>
      </c>
      <c r="AF382">
        <v>3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0.31</v>
      </c>
      <c r="AU382" t="s">
        <v>3</v>
      </c>
      <c r="AV382">
        <v>0</v>
      </c>
      <c r="AW382">
        <v>2</v>
      </c>
      <c r="AX382">
        <v>64875059</v>
      </c>
      <c r="AY382">
        <v>1</v>
      </c>
      <c r="AZ382">
        <v>0</v>
      </c>
      <c r="BA382">
        <v>462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ROUND(Y382*Source!I423*DO382,7)</f>
        <v>0</v>
      </c>
      <c r="CX382">
        <f>ROUND(Y382*Source!I423,7)</f>
        <v>0.31</v>
      </c>
      <c r="CY382">
        <f>AB382</f>
        <v>3</v>
      </c>
      <c r="CZ382">
        <f>AF382</f>
        <v>3</v>
      </c>
      <c r="DA382">
        <f>AJ382</f>
        <v>1</v>
      </c>
      <c r="DB382">
        <f t="shared" si="100"/>
        <v>0.93</v>
      </c>
      <c r="DC382">
        <f t="shared" si="101"/>
        <v>0</v>
      </c>
      <c r="DD382" t="s">
        <v>3</v>
      </c>
      <c r="DE382" t="s">
        <v>3</v>
      </c>
      <c r="DF382">
        <f>ROUND(ROUND(AE382,2)*CX382,2)</f>
        <v>0</v>
      </c>
      <c r="DG382">
        <f>ROUND(ROUND(AF382,2)*CX382,2)</f>
        <v>0.93</v>
      </c>
      <c r="DH382">
        <f>ROUND(ROUND(AG382,2)*CX382,2)</f>
        <v>0</v>
      </c>
      <c r="DI382">
        <f>ROUND(ROUND(AH382,2)*CX382,2)</f>
        <v>0</v>
      </c>
      <c r="DJ382">
        <f>DG382</f>
        <v>0.93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ROW(Source!A424)</f>
        <v>424</v>
      </c>
      <c r="B383">
        <v>64873986</v>
      </c>
      <c r="C383">
        <v>64875055</v>
      </c>
      <c r="D383">
        <v>18410171</v>
      </c>
      <c r="E383">
        <v>1</v>
      </c>
      <c r="F383">
        <v>1</v>
      </c>
      <c r="G383">
        <v>1</v>
      </c>
      <c r="H383">
        <v>1</v>
      </c>
      <c r="I383" t="s">
        <v>403</v>
      </c>
      <c r="J383" t="s">
        <v>3</v>
      </c>
      <c r="K383" t="s">
        <v>404</v>
      </c>
      <c r="L383">
        <v>1369</v>
      </c>
      <c r="N383">
        <v>1013</v>
      </c>
      <c r="O383" t="s">
        <v>405</v>
      </c>
      <c r="P383" t="s">
        <v>405</v>
      </c>
      <c r="Q383">
        <v>1</v>
      </c>
      <c r="W383">
        <v>0</v>
      </c>
      <c r="X383">
        <v>1151098980</v>
      </c>
      <c r="Y383">
        <f t="shared" si="99"/>
        <v>2.1800000000000002</v>
      </c>
      <c r="AA383">
        <v>0</v>
      </c>
      <c r="AB383">
        <v>0</v>
      </c>
      <c r="AC383">
        <v>0</v>
      </c>
      <c r="AD383">
        <v>8.9700000000000006</v>
      </c>
      <c r="AE383">
        <v>0</v>
      </c>
      <c r="AF383">
        <v>0</v>
      </c>
      <c r="AG383">
        <v>0</v>
      </c>
      <c r="AH383">
        <v>8.9700000000000006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2.1800000000000002</v>
      </c>
      <c r="AU383" t="s">
        <v>3</v>
      </c>
      <c r="AV383">
        <v>1</v>
      </c>
      <c r="AW383">
        <v>2</v>
      </c>
      <c r="AX383">
        <v>64875058</v>
      </c>
      <c r="AY383">
        <v>1</v>
      </c>
      <c r="AZ383">
        <v>0</v>
      </c>
      <c r="BA383">
        <v>466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ROUND(AT383*Source!I424*AH383*AL383,0)</f>
        <v>20</v>
      </c>
      <c r="CV383">
        <f>ROUND(Y383*Source!I424,7)</f>
        <v>2.1800000000000002</v>
      </c>
      <c r="CW383">
        <v>0</v>
      </c>
      <c r="CX383">
        <f>ROUND(Y383*Source!I424,7)</f>
        <v>2.1800000000000002</v>
      </c>
      <c r="CY383">
        <f>AD383</f>
        <v>8.9700000000000006</v>
      </c>
      <c r="CZ383">
        <f>AH383</f>
        <v>8.9700000000000006</v>
      </c>
      <c r="DA383">
        <f>AL383</f>
        <v>1</v>
      </c>
      <c r="DB383">
        <f t="shared" si="100"/>
        <v>19.55</v>
      </c>
      <c r="DC383">
        <f t="shared" si="101"/>
        <v>0</v>
      </c>
      <c r="DD383" t="s">
        <v>3</v>
      </c>
      <c r="DE383" t="s">
        <v>3</v>
      </c>
      <c r="DF383">
        <f>ROUND(ROUND(AE383,0)*CX383,0)</f>
        <v>0</v>
      </c>
      <c r="DG383">
        <f>ROUND(ROUND(AF383,0)*CX383,0)</f>
        <v>0</v>
      </c>
      <c r="DH383">
        <f>ROUND(ROUND(AG383,0)*CX383,0)</f>
        <v>0</v>
      </c>
      <c r="DI383">
        <f>ROUND(ROUND(AH383,0)*CX383,0)</f>
        <v>20</v>
      </c>
      <c r="DJ383">
        <f>DI383</f>
        <v>20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ROW(Source!A424)</f>
        <v>424</v>
      </c>
      <c r="B384">
        <v>64873986</v>
      </c>
      <c r="C384">
        <v>64875055</v>
      </c>
      <c r="D384">
        <v>29173472</v>
      </c>
      <c r="E384">
        <v>1</v>
      </c>
      <c r="F384">
        <v>1</v>
      </c>
      <c r="G384">
        <v>1</v>
      </c>
      <c r="H384">
        <v>2</v>
      </c>
      <c r="I384" t="s">
        <v>472</v>
      </c>
      <c r="J384" t="s">
        <v>473</v>
      </c>
      <c r="K384" t="s">
        <v>474</v>
      </c>
      <c r="L384">
        <v>1368</v>
      </c>
      <c r="N384">
        <v>1011</v>
      </c>
      <c r="O384" t="s">
        <v>409</v>
      </c>
      <c r="P384" t="s">
        <v>409</v>
      </c>
      <c r="Q384">
        <v>1</v>
      </c>
      <c r="W384">
        <v>0</v>
      </c>
      <c r="X384">
        <v>-1937814132</v>
      </c>
      <c r="Y384">
        <f t="shared" si="99"/>
        <v>0.31</v>
      </c>
      <c r="AA384">
        <v>0</v>
      </c>
      <c r="AB384">
        <v>13.86</v>
      </c>
      <c r="AC384">
        <v>0</v>
      </c>
      <c r="AD384">
        <v>0</v>
      </c>
      <c r="AE384">
        <v>0</v>
      </c>
      <c r="AF384">
        <v>3</v>
      </c>
      <c r="AG384">
        <v>0</v>
      </c>
      <c r="AH384">
        <v>0</v>
      </c>
      <c r="AI384">
        <v>1</v>
      </c>
      <c r="AJ384">
        <v>4.62</v>
      </c>
      <c r="AK384">
        <v>50.93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0.31</v>
      </c>
      <c r="AU384" t="s">
        <v>3</v>
      </c>
      <c r="AV384">
        <v>0</v>
      </c>
      <c r="AW384">
        <v>2</v>
      </c>
      <c r="AX384">
        <v>64875059</v>
      </c>
      <c r="AY384">
        <v>1</v>
      </c>
      <c r="AZ384">
        <v>0</v>
      </c>
      <c r="BA384">
        <v>467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ROUND(Y384*Source!I424*DO384,7)</f>
        <v>0</v>
      </c>
      <c r="CX384">
        <f>ROUND(Y384*Source!I424,7)</f>
        <v>0.31</v>
      </c>
      <c r="CY384">
        <f>AB384</f>
        <v>13.86</v>
      </c>
      <c r="CZ384">
        <f>AF384</f>
        <v>3</v>
      </c>
      <c r="DA384">
        <f>AJ384</f>
        <v>4.62</v>
      </c>
      <c r="DB384">
        <f t="shared" si="100"/>
        <v>0.93</v>
      </c>
      <c r="DC384">
        <f t="shared" si="101"/>
        <v>0</v>
      </c>
      <c r="DD384" t="s">
        <v>3</v>
      </c>
      <c r="DE384" t="s">
        <v>3</v>
      </c>
      <c r="DF384">
        <f>ROUND(ROUND(AE384,0)*CX384,0)</f>
        <v>0</v>
      </c>
      <c r="DG384">
        <f>ROUND(ROUND(AF384*AJ384,0)*CX384,0)</f>
        <v>4</v>
      </c>
      <c r="DH384">
        <f>ROUND(ROUND(AG384*AK384,0)*CX384,0)</f>
        <v>0</v>
      </c>
      <c r="DI384">
        <f>ROUND(ROUND(AH384,0)*CX384,0)</f>
        <v>0</v>
      </c>
      <c r="DJ384">
        <f>DG384</f>
        <v>4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ROW(Source!A462)</f>
        <v>462</v>
      </c>
      <c r="B385">
        <v>64873989</v>
      </c>
      <c r="C385">
        <v>64875064</v>
      </c>
      <c r="D385">
        <v>18442760</v>
      </c>
      <c r="E385">
        <v>1</v>
      </c>
      <c r="F385">
        <v>1</v>
      </c>
      <c r="G385">
        <v>1</v>
      </c>
      <c r="H385">
        <v>1</v>
      </c>
      <c r="I385" t="s">
        <v>475</v>
      </c>
      <c r="J385" t="s">
        <v>3</v>
      </c>
      <c r="K385" t="s">
        <v>476</v>
      </c>
      <c r="L385">
        <v>1369</v>
      </c>
      <c r="N385">
        <v>1013</v>
      </c>
      <c r="O385" t="s">
        <v>405</v>
      </c>
      <c r="P385" t="s">
        <v>405</v>
      </c>
      <c r="Q385">
        <v>1</v>
      </c>
      <c r="W385">
        <v>0</v>
      </c>
      <c r="X385">
        <v>1855713677</v>
      </c>
      <c r="Y385">
        <f t="shared" ref="Y385:Y396" si="119">AT385</f>
        <v>3.84</v>
      </c>
      <c r="AA385">
        <v>0</v>
      </c>
      <c r="AB385">
        <v>0</v>
      </c>
      <c r="AC385">
        <v>0</v>
      </c>
      <c r="AD385">
        <v>11.09</v>
      </c>
      <c r="AE385">
        <v>0</v>
      </c>
      <c r="AF385">
        <v>0</v>
      </c>
      <c r="AG385">
        <v>0</v>
      </c>
      <c r="AH385">
        <v>11.09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3.84</v>
      </c>
      <c r="AU385" t="s">
        <v>3</v>
      </c>
      <c r="AV385">
        <v>1</v>
      </c>
      <c r="AW385">
        <v>2</v>
      </c>
      <c r="AX385">
        <v>64875071</v>
      </c>
      <c r="AY385">
        <v>1</v>
      </c>
      <c r="AZ385">
        <v>0</v>
      </c>
      <c r="BA385">
        <v>471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U385">
        <f>ROUND(AT385*Source!I462*AH385*AL385,0)</f>
        <v>85</v>
      </c>
      <c r="CV385">
        <f>ROUND(Y385*Source!I462,7)</f>
        <v>7.68</v>
      </c>
      <c r="CW385">
        <v>0</v>
      </c>
      <c r="CX385">
        <f>ROUND(Y385*Source!I462,7)</f>
        <v>7.68</v>
      </c>
      <c r="CY385">
        <f>AD385</f>
        <v>11.09</v>
      </c>
      <c r="CZ385">
        <f>AH385</f>
        <v>11.09</v>
      </c>
      <c r="DA385">
        <f>AL385</f>
        <v>1</v>
      </c>
      <c r="DB385">
        <f t="shared" ref="DB385:DB396" si="120">ROUND(ROUND(AT385*CZ385,2),2)</f>
        <v>42.59</v>
      </c>
      <c r="DC385">
        <f t="shared" ref="DC385:DC396" si="121">ROUND(ROUND(AT385*AG385,2),2)</f>
        <v>0</v>
      </c>
      <c r="DD385" t="s">
        <v>3</v>
      </c>
      <c r="DE385" t="s">
        <v>3</v>
      </c>
      <c r="DF385">
        <f t="shared" ref="DF385:DF390" si="122">ROUND(ROUND(AE385,2)*CX385,2)</f>
        <v>0</v>
      </c>
      <c r="DG385">
        <f t="shared" ref="DG385:DG390" si="123">ROUND(ROUND(AF385,2)*CX385,2)</f>
        <v>0</v>
      </c>
      <c r="DH385">
        <f t="shared" ref="DH385:DH390" si="124">ROUND(ROUND(AG385,2)*CX385,2)</f>
        <v>0</v>
      </c>
      <c r="DI385">
        <f t="shared" ref="DI385:DI390" si="125">ROUND(ROUND(AH385,2)*CX385,2)</f>
        <v>85.17</v>
      </c>
      <c r="DJ385">
        <f>DI385</f>
        <v>85.17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ROW(Source!A462)</f>
        <v>462</v>
      </c>
      <c r="B386">
        <v>64873989</v>
      </c>
      <c r="C386">
        <v>64875064</v>
      </c>
      <c r="D386">
        <v>29173472</v>
      </c>
      <c r="E386">
        <v>1</v>
      </c>
      <c r="F386">
        <v>1</v>
      </c>
      <c r="G386">
        <v>1</v>
      </c>
      <c r="H386">
        <v>2</v>
      </c>
      <c r="I386" t="s">
        <v>472</v>
      </c>
      <c r="J386" t="s">
        <v>473</v>
      </c>
      <c r="K386" t="s">
        <v>474</v>
      </c>
      <c r="L386">
        <v>1368</v>
      </c>
      <c r="N386">
        <v>1011</v>
      </c>
      <c r="O386" t="s">
        <v>409</v>
      </c>
      <c r="P386" t="s">
        <v>409</v>
      </c>
      <c r="Q386">
        <v>1</v>
      </c>
      <c r="W386">
        <v>0</v>
      </c>
      <c r="X386">
        <v>-1937814132</v>
      </c>
      <c r="Y386">
        <f t="shared" si="119"/>
        <v>0.06</v>
      </c>
      <c r="AA386">
        <v>0</v>
      </c>
      <c r="AB386">
        <v>3</v>
      </c>
      <c r="AC386">
        <v>0</v>
      </c>
      <c r="AD386">
        <v>0</v>
      </c>
      <c r="AE386">
        <v>0</v>
      </c>
      <c r="AF386">
        <v>3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0.06</v>
      </c>
      <c r="AU386" t="s">
        <v>3</v>
      </c>
      <c r="AV386">
        <v>0</v>
      </c>
      <c r="AW386">
        <v>2</v>
      </c>
      <c r="AX386">
        <v>64875072</v>
      </c>
      <c r="AY386">
        <v>1</v>
      </c>
      <c r="AZ386">
        <v>0</v>
      </c>
      <c r="BA386">
        <v>472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ROUND(Y386*Source!I462*DO386,7)</f>
        <v>0</v>
      </c>
      <c r="CX386">
        <f>ROUND(Y386*Source!I462,7)</f>
        <v>0.12</v>
      </c>
      <c r="CY386">
        <f>AB386</f>
        <v>3</v>
      </c>
      <c r="CZ386">
        <f>AF386</f>
        <v>3</v>
      </c>
      <c r="DA386">
        <f>AJ386</f>
        <v>1</v>
      </c>
      <c r="DB386">
        <f t="shared" si="120"/>
        <v>0.18</v>
      </c>
      <c r="DC386">
        <f t="shared" si="121"/>
        <v>0</v>
      </c>
      <c r="DD386" t="s">
        <v>3</v>
      </c>
      <c r="DE386" t="s">
        <v>3</v>
      </c>
      <c r="DF386">
        <f t="shared" si="122"/>
        <v>0</v>
      </c>
      <c r="DG386">
        <f t="shared" si="123"/>
        <v>0.36</v>
      </c>
      <c r="DH386">
        <f t="shared" si="124"/>
        <v>0</v>
      </c>
      <c r="DI386">
        <f t="shared" si="125"/>
        <v>0</v>
      </c>
      <c r="DJ386">
        <f>DG386</f>
        <v>0.36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ROW(Source!A462)</f>
        <v>462</v>
      </c>
      <c r="B387">
        <v>64873989</v>
      </c>
      <c r="C387">
        <v>64875064</v>
      </c>
      <c r="D387">
        <v>29174582</v>
      </c>
      <c r="E387">
        <v>1</v>
      </c>
      <c r="F387">
        <v>1</v>
      </c>
      <c r="G387">
        <v>1</v>
      </c>
      <c r="H387">
        <v>2</v>
      </c>
      <c r="I387" t="s">
        <v>477</v>
      </c>
      <c r="J387" t="s">
        <v>478</v>
      </c>
      <c r="K387" t="s">
        <v>479</v>
      </c>
      <c r="L387">
        <v>1368</v>
      </c>
      <c r="N387">
        <v>1011</v>
      </c>
      <c r="O387" t="s">
        <v>409</v>
      </c>
      <c r="P387" t="s">
        <v>409</v>
      </c>
      <c r="Q387">
        <v>1</v>
      </c>
      <c r="W387">
        <v>0</v>
      </c>
      <c r="X387">
        <v>1411183215</v>
      </c>
      <c r="Y387">
        <f t="shared" si="119"/>
        <v>0.54</v>
      </c>
      <c r="AA387">
        <v>0</v>
      </c>
      <c r="AB387">
        <v>26.26</v>
      </c>
      <c r="AC387">
        <v>0</v>
      </c>
      <c r="AD387">
        <v>0</v>
      </c>
      <c r="AE387">
        <v>0</v>
      </c>
      <c r="AF387">
        <v>26.26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0.54</v>
      </c>
      <c r="AU387" t="s">
        <v>3</v>
      </c>
      <c r="AV387">
        <v>0</v>
      </c>
      <c r="AW387">
        <v>2</v>
      </c>
      <c r="AX387">
        <v>64875073</v>
      </c>
      <c r="AY387">
        <v>1</v>
      </c>
      <c r="AZ387">
        <v>0</v>
      </c>
      <c r="BA387">
        <v>473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ROUND(Y387*Source!I462*DO387,7)</f>
        <v>0</v>
      </c>
      <c r="CX387">
        <f>ROUND(Y387*Source!I462,7)</f>
        <v>1.08</v>
      </c>
      <c r="CY387">
        <f>AB387</f>
        <v>26.26</v>
      </c>
      <c r="CZ387">
        <f>AF387</f>
        <v>26.26</v>
      </c>
      <c r="DA387">
        <f>AJ387</f>
        <v>1</v>
      </c>
      <c r="DB387">
        <f t="shared" si="120"/>
        <v>14.18</v>
      </c>
      <c r="DC387">
        <f t="shared" si="121"/>
        <v>0</v>
      </c>
      <c r="DD387" t="s">
        <v>3</v>
      </c>
      <c r="DE387" t="s">
        <v>3</v>
      </c>
      <c r="DF387">
        <f t="shared" si="122"/>
        <v>0</v>
      </c>
      <c r="DG387">
        <f t="shared" si="123"/>
        <v>28.36</v>
      </c>
      <c r="DH387">
        <f t="shared" si="124"/>
        <v>0</v>
      </c>
      <c r="DI387">
        <f t="shared" si="125"/>
        <v>0</v>
      </c>
      <c r="DJ387">
        <f>DG387</f>
        <v>28.36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ROW(Source!A462)</f>
        <v>462</v>
      </c>
      <c r="B388">
        <v>64873989</v>
      </c>
      <c r="C388">
        <v>64875064</v>
      </c>
      <c r="D388">
        <v>29114291</v>
      </c>
      <c r="E388">
        <v>1</v>
      </c>
      <c r="F388">
        <v>1</v>
      </c>
      <c r="G388">
        <v>1</v>
      </c>
      <c r="H388">
        <v>3</v>
      </c>
      <c r="I388" t="s">
        <v>480</v>
      </c>
      <c r="J388" t="s">
        <v>481</v>
      </c>
      <c r="K388" t="s">
        <v>482</v>
      </c>
      <c r="L388">
        <v>1348</v>
      </c>
      <c r="N388">
        <v>1009</v>
      </c>
      <c r="O388" t="s">
        <v>419</v>
      </c>
      <c r="P388" t="s">
        <v>419</v>
      </c>
      <c r="Q388">
        <v>1000</v>
      </c>
      <c r="W388">
        <v>0</v>
      </c>
      <c r="X388">
        <v>-784724165</v>
      </c>
      <c r="Y388">
        <f t="shared" si="119"/>
        <v>6.9999999999999994E-5</v>
      </c>
      <c r="AA388">
        <v>33180.01</v>
      </c>
      <c r="AB388">
        <v>0</v>
      </c>
      <c r="AC388">
        <v>0</v>
      </c>
      <c r="AD388">
        <v>0</v>
      </c>
      <c r="AE388">
        <v>33180.01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6.9999999999999994E-5</v>
      </c>
      <c r="AU388" t="s">
        <v>3</v>
      </c>
      <c r="AV388">
        <v>0</v>
      </c>
      <c r="AW388">
        <v>2</v>
      </c>
      <c r="AX388">
        <v>64875074</v>
      </c>
      <c r="AY388">
        <v>1</v>
      </c>
      <c r="AZ388">
        <v>0</v>
      </c>
      <c r="BA388">
        <v>474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ROUND(Y388*Source!I462,7)</f>
        <v>1.3999999999999999E-4</v>
      </c>
      <c r="CY388">
        <f>AA388</f>
        <v>33180.01</v>
      </c>
      <c r="CZ388">
        <f>AE388</f>
        <v>33180.01</v>
      </c>
      <c r="DA388">
        <f>AI388</f>
        <v>1</v>
      </c>
      <c r="DB388">
        <f t="shared" si="120"/>
        <v>2.3199999999999998</v>
      </c>
      <c r="DC388">
        <f t="shared" si="121"/>
        <v>0</v>
      </c>
      <c r="DD388" t="s">
        <v>3</v>
      </c>
      <c r="DE388" t="s">
        <v>3</v>
      </c>
      <c r="DF388">
        <f t="shared" si="122"/>
        <v>4.6500000000000004</v>
      </c>
      <c r="DG388">
        <f t="shared" si="123"/>
        <v>0</v>
      </c>
      <c r="DH388">
        <f t="shared" si="124"/>
        <v>0</v>
      </c>
      <c r="DI388">
        <f t="shared" si="125"/>
        <v>0</v>
      </c>
      <c r="DJ388">
        <f>DF388</f>
        <v>4.6500000000000004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ROW(Source!A462)</f>
        <v>462</v>
      </c>
      <c r="B389">
        <v>64873989</v>
      </c>
      <c r="C389">
        <v>64875064</v>
      </c>
      <c r="D389">
        <v>29114472</v>
      </c>
      <c r="E389">
        <v>1</v>
      </c>
      <c r="F389">
        <v>1</v>
      </c>
      <c r="G389">
        <v>1</v>
      </c>
      <c r="H389">
        <v>3</v>
      </c>
      <c r="I389" t="s">
        <v>483</v>
      </c>
      <c r="J389" t="s">
        <v>484</v>
      </c>
      <c r="K389" t="s">
        <v>485</v>
      </c>
      <c r="L389">
        <v>1356</v>
      </c>
      <c r="N389">
        <v>1010</v>
      </c>
      <c r="O389" t="s">
        <v>471</v>
      </c>
      <c r="P389" t="s">
        <v>471</v>
      </c>
      <c r="Q389">
        <v>1000</v>
      </c>
      <c r="W389">
        <v>0</v>
      </c>
      <c r="X389">
        <v>1703397329</v>
      </c>
      <c r="Y389">
        <f t="shared" si="119"/>
        <v>4.0000000000000001E-3</v>
      </c>
      <c r="AA389">
        <v>179</v>
      </c>
      <c r="AB389">
        <v>0</v>
      </c>
      <c r="AC389">
        <v>0</v>
      </c>
      <c r="AD389">
        <v>0</v>
      </c>
      <c r="AE389">
        <v>179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4.0000000000000001E-3</v>
      </c>
      <c r="AU389" t="s">
        <v>3</v>
      </c>
      <c r="AV389">
        <v>0</v>
      </c>
      <c r="AW389">
        <v>2</v>
      </c>
      <c r="AX389">
        <v>64875075</v>
      </c>
      <c r="AY389">
        <v>1</v>
      </c>
      <c r="AZ389">
        <v>0</v>
      </c>
      <c r="BA389">
        <v>475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ROUND(Y389*Source!I462,7)</f>
        <v>8.0000000000000002E-3</v>
      </c>
      <c r="CY389">
        <f>AA389</f>
        <v>179</v>
      </c>
      <c r="CZ389">
        <f>AE389</f>
        <v>179</v>
      </c>
      <c r="DA389">
        <f>AI389</f>
        <v>1</v>
      </c>
      <c r="DB389">
        <f t="shared" si="120"/>
        <v>0.72</v>
      </c>
      <c r="DC389">
        <f t="shared" si="121"/>
        <v>0</v>
      </c>
      <c r="DD389" t="s">
        <v>3</v>
      </c>
      <c r="DE389" t="s">
        <v>3</v>
      </c>
      <c r="DF389">
        <f t="shared" si="122"/>
        <v>1.43</v>
      </c>
      <c r="DG389">
        <f t="shared" si="123"/>
        <v>0</v>
      </c>
      <c r="DH389">
        <f t="shared" si="124"/>
        <v>0</v>
      </c>
      <c r="DI389">
        <f t="shared" si="125"/>
        <v>0</v>
      </c>
      <c r="DJ389">
        <f>DF389</f>
        <v>1.43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ROW(Source!A462)</f>
        <v>462</v>
      </c>
      <c r="B390">
        <v>64873989</v>
      </c>
      <c r="C390">
        <v>64875064</v>
      </c>
      <c r="D390">
        <v>29139671</v>
      </c>
      <c r="E390">
        <v>1</v>
      </c>
      <c r="F390">
        <v>1</v>
      </c>
      <c r="G390">
        <v>1</v>
      </c>
      <c r="H390">
        <v>3</v>
      </c>
      <c r="I390" t="s">
        <v>486</v>
      </c>
      <c r="J390" t="s">
        <v>487</v>
      </c>
      <c r="K390" t="s">
        <v>488</v>
      </c>
      <c r="L390">
        <v>1035</v>
      </c>
      <c r="N390">
        <v>1013</v>
      </c>
      <c r="O390" t="s">
        <v>489</v>
      </c>
      <c r="P390" t="s">
        <v>489</v>
      </c>
      <c r="Q390">
        <v>1</v>
      </c>
      <c r="W390">
        <v>0</v>
      </c>
      <c r="X390">
        <v>-1078095822</v>
      </c>
      <c r="Y390">
        <f t="shared" si="119"/>
        <v>1</v>
      </c>
      <c r="AA390">
        <v>94.5</v>
      </c>
      <c r="AB390">
        <v>0</v>
      </c>
      <c r="AC390">
        <v>0</v>
      </c>
      <c r="AD390">
        <v>0</v>
      </c>
      <c r="AE390">
        <v>94.5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</v>
      </c>
      <c r="AU390" t="s">
        <v>3</v>
      </c>
      <c r="AV390">
        <v>0</v>
      </c>
      <c r="AW390">
        <v>2</v>
      </c>
      <c r="AX390">
        <v>64875080</v>
      </c>
      <c r="AY390">
        <v>1</v>
      </c>
      <c r="AZ390">
        <v>0</v>
      </c>
      <c r="BA390">
        <v>480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ROUND(Y390*Source!I462,7)</f>
        <v>2</v>
      </c>
      <c r="CY390">
        <f>AA390</f>
        <v>94.5</v>
      </c>
      <c r="CZ390">
        <f>AE390</f>
        <v>94.5</v>
      </c>
      <c r="DA390">
        <f>AI390</f>
        <v>1</v>
      </c>
      <c r="DB390">
        <f t="shared" si="120"/>
        <v>94.5</v>
      </c>
      <c r="DC390">
        <f t="shared" si="121"/>
        <v>0</v>
      </c>
      <c r="DD390" t="s">
        <v>3</v>
      </c>
      <c r="DE390" t="s">
        <v>3</v>
      </c>
      <c r="DF390">
        <f t="shared" si="122"/>
        <v>189</v>
      </c>
      <c r="DG390">
        <f t="shared" si="123"/>
        <v>0</v>
      </c>
      <c r="DH390">
        <f t="shared" si="124"/>
        <v>0</v>
      </c>
      <c r="DI390">
        <f t="shared" si="125"/>
        <v>0</v>
      </c>
      <c r="DJ390">
        <f>DF390</f>
        <v>189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ROW(Source!A463)</f>
        <v>463</v>
      </c>
      <c r="B391">
        <v>64873986</v>
      </c>
      <c r="C391">
        <v>64875064</v>
      </c>
      <c r="D391">
        <v>18442760</v>
      </c>
      <c r="E391">
        <v>1</v>
      </c>
      <c r="F391">
        <v>1</v>
      </c>
      <c r="G391">
        <v>1</v>
      </c>
      <c r="H391">
        <v>1</v>
      </c>
      <c r="I391" t="s">
        <v>475</v>
      </c>
      <c r="J391" t="s">
        <v>3</v>
      </c>
      <c r="K391" t="s">
        <v>476</v>
      </c>
      <c r="L391">
        <v>1369</v>
      </c>
      <c r="N391">
        <v>1013</v>
      </c>
      <c r="O391" t="s">
        <v>405</v>
      </c>
      <c r="P391" t="s">
        <v>405</v>
      </c>
      <c r="Q391">
        <v>1</v>
      </c>
      <c r="W391">
        <v>0</v>
      </c>
      <c r="X391">
        <v>1855713677</v>
      </c>
      <c r="Y391">
        <f t="shared" si="119"/>
        <v>3.84</v>
      </c>
      <c r="AA391">
        <v>0</v>
      </c>
      <c r="AB391">
        <v>0</v>
      </c>
      <c r="AC391">
        <v>0</v>
      </c>
      <c r="AD391">
        <v>11.09</v>
      </c>
      <c r="AE391">
        <v>0</v>
      </c>
      <c r="AF391">
        <v>0</v>
      </c>
      <c r="AG391">
        <v>0</v>
      </c>
      <c r="AH391">
        <v>11.09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3.84</v>
      </c>
      <c r="AU391" t="s">
        <v>3</v>
      </c>
      <c r="AV391">
        <v>1</v>
      </c>
      <c r="AW391">
        <v>2</v>
      </c>
      <c r="AX391">
        <v>64875071</v>
      </c>
      <c r="AY391">
        <v>1</v>
      </c>
      <c r="AZ391">
        <v>0</v>
      </c>
      <c r="BA391">
        <v>485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ROUND(AT391*Source!I463*AH391*AL391,0)</f>
        <v>85</v>
      </c>
      <c r="CV391">
        <f>ROUND(Y391*Source!I463,7)</f>
        <v>7.68</v>
      </c>
      <c r="CW391">
        <v>0</v>
      </c>
      <c r="CX391">
        <f>ROUND(Y391*Source!I463,7)</f>
        <v>7.68</v>
      </c>
      <c r="CY391">
        <f>AD391</f>
        <v>11.09</v>
      </c>
      <c r="CZ391">
        <f>AH391</f>
        <v>11.09</v>
      </c>
      <c r="DA391">
        <f>AL391</f>
        <v>1</v>
      </c>
      <c r="DB391">
        <f t="shared" si="120"/>
        <v>42.59</v>
      </c>
      <c r="DC391">
        <f t="shared" si="121"/>
        <v>0</v>
      </c>
      <c r="DD391" t="s">
        <v>3</v>
      </c>
      <c r="DE391" t="s">
        <v>3</v>
      </c>
      <c r="DF391">
        <f>ROUND(ROUND(AE391,0)*CX391,0)</f>
        <v>0</v>
      </c>
      <c r="DG391">
        <f>ROUND(ROUND(AF391,0)*CX391,0)</f>
        <v>0</v>
      </c>
      <c r="DH391">
        <f>ROUND(ROUND(AG391,0)*CX391,0)</f>
        <v>0</v>
      </c>
      <c r="DI391">
        <f t="shared" ref="DI391:DI396" si="126">ROUND(ROUND(AH391,0)*CX391,0)</f>
        <v>84</v>
      </c>
      <c r="DJ391">
        <f>DI391</f>
        <v>84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ROW(Source!A463)</f>
        <v>463</v>
      </c>
      <c r="B392">
        <v>64873986</v>
      </c>
      <c r="C392">
        <v>64875064</v>
      </c>
      <c r="D392">
        <v>29173472</v>
      </c>
      <c r="E392">
        <v>1</v>
      </c>
      <c r="F392">
        <v>1</v>
      </c>
      <c r="G392">
        <v>1</v>
      </c>
      <c r="H392">
        <v>2</v>
      </c>
      <c r="I392" t="s">
        <v>472</v>
      </c>
      <c r="J392" t="s">
        <v>473</v>
      </c>
      <c r="K392" t="s">
        <v>474</v>
      </c>
      <c r="L392">
        <v>1368</v>
      </c>
      <c r="N392">
        <v>1011</v>
      </c>
      <c r="O392" t="s">
        <v>409</v>
      </c>
      <c r="P392" t="s">
        <v>409</v>
      </c>
      <c r="Q392">
        <v>1</v>
      </c>
      <c r="W392">
        <v>0</v>
      </c>
      <c r="X392">
        <v>-1937814132</v>
      </c>
      <c r="Y392">
        <f t="shared" si="119"/>
        <v>0.06</v>
      </c>
      <c r="AA392">
        <v>0</v>
      </c>
      <c r="AB392">
        <v>13.86</v>
      </c>
      <c r="AC392">
        <v>0</v>
      </c>
      <c r="AD392">
        <v>0</v>
      </c>
      <c r="AE392">
        <v>0</v>
      </c>
      <c r="AF392">
        <v>3</v>
      </c>
      <c r="AG392">
        <v>0</v>
      </c>
      <c r="AH392">
        <v>0</v>
      </c>
      <c r="AI392">
        <v>1</v>
      </c>
      <c r="AJ392">
        <v>4.62</v>
      </c>
      <c r="AK392">
        <v>50.93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0.06</v>
      </c>
      <c r="AU392" t="s">
        <v>3</v>
      </c>
      <c r="AV392">
        <v>0</v>
      </c>
      <c r="AW392">
        <v>2</v>
      </c>
      <c r="AX392">
        <v>64875072</v>
      </c>
      <c r="AY392">
        <v>1</v>
      </c>
      <c r="AZ392">
        <v>0</v>
      </c>
      <c r="BA392">
        <v>486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ROUND(Y392*Source!I463*DO392,7)</f>
        <v>0</v>
      </c>
      <c r="CX392">
        <f>ROUND(Y392*Source!I463,7)</f>
        <v>0.12</v>
      </c>
      <c r="CY392">
        <f>AB392</f>
        <v>13.86</v>
      </c>
      <c r="CZ392">
        <f>AF392</f>
        <v>3</v>
      </c>
      <c r="DA392">
        <f>AJ392</f>
        <v>4.62</v>
      </c>
      <c r="DB392">
        <f t="shared" si="120"/>
        <v>0.18</v>
      </c>
      <c r="DC392">
        <f t="shared" si="121"/>
        <v>0</v>
      </c>
      <c r="DD392" t="s">
        <v>3</v>
      </c>
      <c r="DE392" t="s">
        <v>3</v>
      </c>
      <c r="DF392">
        <f>ROUND(ROUND(AE392,0)*CX392,0)</f>
        <v>0</v>
      </c>
      <c r="DG392">
        <f>ROUND(ROUND(AF392*AJ392,0)*CX392,0)</f>
        <v>2</v>
      </c>
      <c r="DH392">
        <f>ROUND(ROUND(AG392*AK392,0)*CX392,0)</f>
        <v>0</v>
      </c>
      <c r="DI392">
        <f t="shared" si="126"/>
        <v>0</v>
      </c>
      <c r="DJ392">
        <f>DG392</f>
        <v>2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ROW(Source!A463)</f>
        <v>463</v>
      </c>
      <c r="B393">
        <v>64873986</v>
      </c>
      <c r="C393">
        <v>64875064</v>
      </c>
      <c r="D393">
        <v>29174582</v>
      </c>
      <c r="E393">
        <v>1</v>
      </c>
      <c r="F393">
        <v>1</v>
      </c>
      <c r="G393">
        <v>1</v>
      </c>
      <c r="H393">
        <v>2</v>
      </c>
      <c r="I393" t="s">
        <v>477</v>
      </c>
      <c r="J393" t="s">
        <v>478</v>
      </c>
      <c r="K393" t="s">
        <v>479</v>
      </c>
      <c r="L393">
        <v>1368</v>
      </c>
      <c r="N393">
        <v>1011</v>
      </c>
      <c r="O393" t="s">
        <v>409</v>
      </c>
      <c r="P393" t="s">
        <v>409</v>
      </c>
      <c r="Q393">
        <v>1</v>
      </c>
      <c r="W393">
        <v>0</v>
      </c>
      <c r="X393">
        <v>1411183215</v>
      </c>
      <c r="Y393">
        <f t="shared" si="119"/>
        <v>0.54</v>
      </c>
      <c r="AA393">
        <v>0</v>
      </c>
      <c r="AB393">
        <v>35.71</v>
      </c>
      <c r="AC393">
        <v>0</v>
      </c>
      <c r="AD393">
        <v>0</v>
      </c>
      <c r="AE393">
        <v>0</v>
      </c>
      <c r="AF393">
        <v>26.26</v>
      </c>
      <c r="AG393">
        <v>0</v>
      </c>
      <c r="AH393">
        <v>0</v>
      </c>
      <c r="AI393">
        <v>1</v>
      </c>
      <c r="AJ393">
        <v>1.36</v>
      </c>
      <c r="AK393">
        <v>50.93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0.54</v>
      </c>
      <c r="AU393" t="s">
        <v>3</v>
      </c>
      <c r="AV393">
        <v>0</v>
      </c>
      <c r="AW393">
        <v>2</v>
      </c>
      <c r="AX393">
        <v>64875073</v>
      </c>
      <c r="AY393">
        <v>1</v>
      </c>
      <c r="AZ393">
        <v>0</v>
      </c>
      <c r="BA393">
        <v>487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ROUND(Y393*Source!I463*DO393,7)</f>
        <v>0</v>
      </c>
      <c r="CX393">
        <f>ROUND(Y393*Source!I463,7)</f>
        <v>1.08</v>
      </c>
      <c r="CY393">
        <f>AB393</f>
        <v>35.71</v>
      </c>
      <c r="CZ393">
        <f>AF393</f>
        <v>26.26</v>
      </c>
      <c r="DA393">
        <f>AJ393</f>
        <v>1.36</v>
      </c>
      <c r="DB393">
        <f t="shared" si="120"/>
        <v>14.18</v>
      </c>
      <c r="DC393">
        <f t="shared" si="121"/>
        <v>0</v>
      </c>
      <c r="DD393" t="s">
        <v>3</v>
      </c>
      <c r="DE393" t="s">
        <v>3</v>
      </c>
      <c r="DF393">
        <f>ROUND(ROUND(AE393,0)*CX393,0)</f>
        <v>0</v>
      </c>
      <c r="DG393">
        <f>ROUND(ROUND(AF393*AJ393,0)*CX393,0)</f>
        <v>39</v>
      </c>
      <c r="DH393">
        <f>ROUND(ROUND(AG393*AK393,0)*CX393,0)</f>
        <v>0</v>
      </c>
      <c r="DI393">
        <f t="shared" si="126"/>
        <v>0</v>
      </c>
      <c r="DJ393">
        <f>DG393</f>
        <v>39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ROW(Source!A463)</f>
        <v>463</v>
      </c>
      <c r="B394">
        <v>64873986</v>
      </c>
      <c r="C394">
        <v>64875064</v>
      </c>
      <c r="D394">
        <v>29114291</v>
      </c>
      <c r="E394">
        <v>1</v>
      </c>
      <c r="F394">
        <v>1</v>
      </c>
      <c r="G394">
        <v>1</v>
      </c>
      <c r="H394">
        <v>3</v>
      </c>
      <c r="I394" t="s">
        <v>480</v>
      </c>
      <c r="J394" t="s">
        <v>481</v>
      </c>
      <c r="K394" t="s">
        <v>482</v>
      </c>
      <c r="L394">
        <v>1348</v>
      </c>
      <c r="N394">
        <v>1009</v>
      </c>
      <c r="O394" t="s">
        <v>419</v>
      </c>
      <c r="P394" t="s">
        <v>419</v>
      </c>
      <c r="Q394">
        <v>1000</v>
      </c>
      <c r="W394">
        <v>0</v>
      </c>
      <c r="X394">
        <v>-784724165</v>
      </c>
      <c r="Y394">
        <f t="shared" si="119"/>
        <v>6.9999999999999994E-5</v>
      </c>
      <c r="AA394">
        <v>165900.04999999999</v>
      </c>
      <c r="AB394">
        <v>0</v>
      </c>
      <c r="AC394">
        <v>0</v>
      </c>
      <c r="AD394">
        <v>0</v>
      </c>
      <c r="AE394">
        <v>33180.01</v>
      </c>
      <c r="AF394">
        <v>0</v>
      </c>
      <c r="AG394">
        <v>0</v>
      </c>
      <c r="AH394">
        <v>0</v>
      </c>
      <c r="AI394">
        <v>5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6.9999999999999994E-5</v>
      </c>
      <c r="AU394" t="s">
        <v>3</v>
      </c>
      <c r="AV394">
        <v>0</v>
      </c>
      <c r="AW394">
        <v>2</v>
      </c>
      <c r="AX394">
        <v>64875074</v>
      </c>
      <c r="AY394">
        <v>1</v>
      </c>
      <c r="AZ394">
        <v>0</v>
      </c>
      <c r="BA394">
        <v>488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ROUND(Y394*Source!I463,7)</f>
        <v>1.3999999999999999E-4</v>
      </c>
      <c r="CY394">
        <f>AA394</f>
        <v>165900.04999999999</v>
      </c>
      <c r="CZ394">
        <f>AE394</f>
        <v>33180.01</v>
      </c>
      <c r="DA394">
        <f>AI394</f>
        <v>5</v>
      </c>
      <c r="DB394">
        <f t="shared" si="120"/>
        <v>2.3199999999999998</v>
      </c>
      <c r="DC394">
        <f t="shared" si="121"/>
        <v>0</v>
      </c>
      <c r="DD394" t="s">
        <v>3</v>
      </c>
      <c r="DE394" t="s">
        <v>3</v>
      </c>
      <c r="DF394">
        <f>ROUND(ROUND(AE394*AI394,0)*CX394,0)</f>
        <v>23</v>
      </c>
      <c r="DG394">
        <f>ROUND(ROUND(AF394,0)*CX394,0)</f>
        <v>0</v>
      </c>
      <c r="DH394">
        <f>ROUND(ROUND(AG394,0)*CX394,0)</f>
        <v>0</v>
      </c>
      <c r="DI394">
        <f t="shared" si="126"/>
        <v>0</v>
      </c>
      <c r="DJ394">
        <f>DF394</f>
        <v>23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ROW(Source!A463)</f>
        <v>463</v>
      </c>
      <c r="B395">
        <v>64873986</v>
      </c>
      <c r="C395">
        <v>64875064</v>
      </c>
      <c r="D395">
        <v>29114472</v>
      </c>
      <c r="E395">
        <v>1</v>
      </c>
      <c r="F395">
        <v>1</v>
      </c>
      <c r="G395">
        <v>1</v>
      </c>
      <c r="H395">
        <v>3</v>
      </c>
      <c r="I395" t="s">
        <v>483</v>
      </c>
      <c r="J395" t="s">
        <v>484</v>
      </c>
      <c r="K395" t="s">
        <v>485</v>
      </c>
      <c r="L395">
        <v>1356</v>
      </c>
      <c r="N395">
        <v>1010</v>
      </c>
      <c r="O395" t="s">
        <v>471</v>
      </c>
      <c r="P395" t="s">
        <v>471</v>
      </c>
      <c r="Q395">
        <v>1000</v>
      </c>
      <c r="W395">
        <v>0</v>
      </c>
      <c r="X395">
        <v>1703397329</v>
      </c>
      <c r="Y395">
        <f t="shared" si="119"/>
        <v>4.0000000000000001E-3</v>
      </c>
      <c r="AA395">
        <v>266.70999999999998</v>
      </c>
      <c r="AB395">
        <v>0</v>
      </c>
      <c r="AC395">
        <v>0</v>
      </c>
      <c r="AD395">
        <v>0</v>
      </c>
      <c r="AE395">
        <v>179</v>
      </c>
      <c r="AF395">
        <v>0</v>
      </c>
      <c r="AG395">
        <v>0</v>
      </c>
      <c r="AH395">
        <v>0</v>
      </c>
      <c r="AI395">
        <v>1.49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4.0000000000000001E-3</v>
      </c>
      <c r="AU395" t="s">
        <v>3</v>
      </c>
      <c r="AV395">
        <v>0</v>
      </c>
      <c r="AW395">
        <v>2</v>
      </c>
      <c r="AX395">
        <v>64875075</v>
      </c>
      <c r="AY395">
        <v>1</v>
      </c>
      <c r="AZ395">
        <v>0</v>
      </c>
      <c r="BA395">
        <v>489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ROUND(Y395*Source!I463,7)</f>
        <v>8.0000000000000002E-3</v>
      </c>
      <c r="CY395">
        <f>AA395</f>
        <v>266.70999999999998</v>
      </c>
      <c r="CZ395">
        <f>AE395</f>
        <v>179</v>
      </c>
      <c r="DA395">
        <f>AI395</f>
        <v>1.49</v>
      </c>
      <c r="DB395">
        <f t="shared" si="120"/>
        <v>0.72</v>
      </c>
      <c r="DC395">
        <f t="shared" si="121"/>
        <v>0</v>
      </c>
      <c r="DD395" t="s">
        <v>3</v>
      </c>
      <c r="DE395" t="s">
        <v>3</v>
      </c>
      <c r="DF395">
        <f>ROUND(ROUND(AE395*AI395,0)*CX395,0)</f>
        <v>2</v>
      </c>
      <c r="DG395">
        <f>ROUND(ROUND(AF395,0)*CX395,0)</f>
        <v>0</v>
      </c>
      <c r="DH395">
        <f>ROUND(ROUND(AG395,0)*CX395,0)</f>
        <v>0</v>
      </c>
      <c r="DI395">
        <f t="shared" si="126"/>
        <v>0</v>
      </c>
      <c r="DJ395">
        <f>DF395</f>
        <v>2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ROW(Source!A463)</f>
        <v>463</v>
      </c>
      <c r="B396">
        <v>64873986</v>
      </c>
      <c r="C396">
        <v>64875064</v>
      </c>
      <c r="D396">
        <v>29139671</v>
      </c>
      <c r="E396">
        <v>1</v>
      </c>
      <c r="F396">
        <v>1</v>
      </c>
      <c r="G396">
        <v>1</v>
      </c>
      <c r="H396">
        <v>3</v>
      </c>
      <c r="I396" t="s">
        <v>486</v>
      </c>
      <c r="J396" t="s">
        <v>487</v>
      </c>
      <c r="K396" t="s">
        <v>488</v>
      </c>
      <c r="L396">
        <v>1035</v>
      </c>
      <c r="N396">
        <v>1013</v>
      </c>
      <c r="O396" t="s">
        <v>489</v>
      </c>
      <c r="P396" t="s">
        <v>489</v>
      </c>
      <c r="Q396">
        <v>1</v>
      </c>
      <c r="W396">
        <v>0</v>
      </c>
      <c r="X396">
        <v>-1078095822</v>
      </c>
      <c r="Y396">
        <f t="shared" si="119"/>
        <v>1</v>
      </c>
      <c r="AA396">
        <v>594.41</v>
      </c>
      <c r="AB396">
        <v>0</v>
      </c>
      <c r="AC396">
        <v>0</v>
      </c>
      <c r="AD396">
        <v>0</v>
      </c>
      <c r="AE396">
        <v>94.5</v>
      </c>
      <c r="AF396">
        <v>0</v>
      </c>
      <c r="AG396">
        <v>0</v>
      </c>
      <c r="AH396">
        <v>0</v>
      </c>
      <c r="AI396">
        <v>6.29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</v>
      </c>
      <c r="AU396" t="s">
        <v>3</v>
      </c>
      <c r="AV396">
        <v>0</v>
      </c>
      <c r="AW396">
        <v>2</v>
      </c>
      <c r="AX396">
        <v>64875080</v>
      </c>
      <c r="AY396">
        <v>1</v>
      </c>
      <c r="AZ396">
        <v>0</v>
      </c>
      <c r="BA396">
        <v>494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ROUND(Y396*Source!I463,7)</f>
        <v>2</v>
      </c>
      <c r="CY396">
        <f>AA396</f>
        <v>594.41</v>
      </c>
      <c r="CZ396">
        <f>AE396</f>
        <v>94.5</v>
      </c>
      <c r="DA396">
        <f>AI396</f>
        <v>6.29</v>
      </c>
      <c r="DB396">
        <f t="shared" si="120"/>
        <v>94.5</v>
      </c>
      <c r="DC396">
        <f t="shared" si="121"/>
        <v>0</v>
      </c>
      <c r="DD396" t="s">
        <v>3</v>
      </c>
      <c r="DE396" t="s">
        <v>3</v>
      </c>
      <c r="DF396">
        <f>ROUND(ROUND(AE396*AI396,0)*CX396,0)</f>
        <v>1188</v>
      </c>
      <c r="DG396">
        <f>ROUND(ROUND(AF396,0)*CX396,0)</f>
        <v>0</v>
      </c>
      <c r="DH396">
        <f>ROUND(ROUND(AG396,0)*CX396,0)</f>
        <v>0</v>
      </c>
      <c r="DI396">
        <f t="shared" si="126"/>
        <v>0</v>
      </c>
      <c r="DJ396">
        <f>DF396</f>
        <v>1188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9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64874580</v>
      </c>
      <c r="C1">
        <v>64874574</v>
      </c>
      <c r="D1">
        <v>18410171</v>
      </c>
      <c r="E1">
        <v>1</v>
      </c>
      <c r="F1">
        <v>1</v>
      </c>
      <c r="G1">
        <v>1</v>
      </c>
      <c r="H1">
        <v>1</v>
      </c>
      <c r="I1" t="s">
        <v>403</v>
      </c>
      <c r="J1" t="s">
        <v>3</v>
      </c>
      <c r="K1" t="s">
        <v>404</v>
      </c>
      <c r="L1">
        <v>1369</v>
      </c>
      <c r="N1">
        <v>1013</v>
      </c>
      <c r="O1" t="s">
        <v>405</v>
      </c>
      <c r="P1" t="s">
        <v>405</v>
      </c>
      <c r="Q1">
        <v>1</v>
      </c>
      <c r="X1">
        <v>1.63</v>
      </c>
      <c r="Y1">
        <v>0</v>
      </c>
      <c r="Z1">
        <v>0</v>
      </c>
      <c r="AA1">
        <v>0</v>
      </c>
      <c r="AB1">
        <v>8.9700000000000006</v>
      </c>
      <c r="AC1">
        <v>0</v>
      </c>
      <c r="AD1">
        <v>1</v>
      </c>
      <c r="AE1">
        <v>1</v>
      </c>
      <c r="AF1" t="s">
        <v>3</v>
      </c>
      <c r="AG1">
        <v>1.63</v>
      </c>
      <c r="AH1">
        <v>2</v>
      </c>
      <c r="AI1">
        <v>64874575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64874581</v>
      </c>
      <c r="C2">
        <v>64874574</v>
      </c>
      <c r="D2">
        <v>29172509</v>
      </c>
      <c r="E2">
        <v>1</v>
      </c>
      <c r="F2">
        <v>1</v>
      </c>
      <c r="G2">
        <v>1</v>
      </c>
      <c r="H2">
        <v>2</v>
      </c>
      <c r="I2" t="s">
        <v>406</v>
      </c>
      <c r="J2" t="s">
        <v>407</v>
      </c>
      <c r="K2" t="s">
        <v>408</v>
      </c>
      <c r="L2">
        <v>1368</v>
      </c>
      <c r="N2">
        <v>1011</v>
      </c>
      <c r="O2" t="s">
        <v>409</v>
      </c>
      <c r="P2" t="s">
        <v>409</v>
      </c>
      <c r="Q2">
        <v>1</v>
      </c>
      <c r="X2">
        <v>0.35</v>
      </c>
      <c r="Y2">
        <v>0</v>
      </c>
      <c r="Z2">
        <v>3.12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0.35</v>
      </c>
      <c r="AH2">
        <v>2</v>
      </c>
      <c r="AI2">
        <v>64874576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64874582</v>
      </c>
      <c r="C3">
        <v>64874574</v>
      </c>
      <c r="D3">
        <v>29174913</v>
      </c>
      <c r="E3">
        <v>1</v>
      </c>
      <c r="F3">
        <v>1</v>
      </c>
      <c r="G3">
        <v>1</v>
      </c>
      <c r="H3">
        <v>2</v>
      </c>
      <c r="I3" t="s">
        <v>410</v>
      </c>
      <c r="J3" t="s">
        <v>411</v>
      </c>
      <c r="K3" t="s">
        <v>412</v>
      </c>
      <c r="L3">
        <v>1368</v>
      </c>
      <c r="N3">
        <v>1011</v>
      </c>
      <c r="O3" t="s">
        <v>409</v>
      </c>
      <c r="P3" t="s">
        <v>409</v>
      </c>
      <c r="Q3">
        <v>1</v>
      </c>
      <c r="X3">
        <v>0.01</v>
      </c>
      <c r="Y3">
        <v>0</v>
      </c>
      <c r="Z3">
        <v>87.17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0.01</v>
      </c>
      <c r="AH3">
        <v>2</v>
      </c>
      <c r="AI3">
        <v>64874577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64874583</v>
      </c>
      <c r="C4">
        <v>64874574</v>
      </c>
      <c r="D4">
        <v>29110139</v>
      </c>
      <c r="E4">
        <v>1</v>
      </c>
      <c r="F4">
        <v>1</v>
      </c>
      <c r="G4">
        <v>1</v>
      </c>
      <c r="H4">
        <v>3</v>
      </c>
      <c r="I4" t="s">
        <v>413</v>
      </c>
      <c r="J4" t="s">
        <v>414</v>
      </c>
      <c r="K4" t="s">
        <v>415</v>
      </c>
      <c r="L4">
        <v>1346</v>
      </c>
      <c r="N4">
        <v>1009</v>
      </c>
      <c r="O4" t="s">
        <v>318</v>
      </c>
      <c r="P4" t="s">
        <v>318</v>
      </c>
      <c r="Q4">
        <v>1</v>
      </c>
      <c r="X4">
        <v>0.56000000000000005</v>
      </c>
      <c r="Y4">
        <v>23.09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0.56000000000000005</v>
      </c>
      <c r="AH4">
        <v>2</v>
      </c>
      <c r="AI4">
        <v>64874578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64874584</v>
      </c>
      <c r="C5">
        <v>64874574</v>
      </c>
      <c r="D5">
        <v>29114247</v>
      </c>
      <c r="E5">
        <v>1</v>
      </c>
      <c r="F5">
        <v>1</v>
      </c>
      <c r="G5">
        <v>1</v>
      </c>
      <c r="H5">
        <v>3</v>
      </c>
      <c r="I5" t="s">
        <v>416</v>
      </c>
      <c r="J5" t="s">
        <v>417</v>
      </c>
      <c r="K5" t="s">
        <v>418</v>
      </c>
      <c r="L5">
        <v>1348</v>
      </c>
      <c r="N5">
        <v>1009</v>
      </c>
      <c r="O5" t="s">
        <v>419</v>
      </c>
      <c r="P5" t="s">
        <v>419</v>
      </c>
      <c r="Q5">
        <v>1000</v>
      </c>
      <c r="X5">
        <v>2.0000000000000001E-4</v>
      </c>
      <c r="Y5">
        <v>9040.01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2.0000000000000001E-4</v>
      </c>
      <c r="AH5">
        <v>2</v>
      </c>
      <c r="AI5">
        <v>64874579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64874585</v>
      </c>
      <c r="C6">
        <v>64874574</v>
      </c>
      <c r="D6">
        <v>29143014</v>
      </c>
      <c r="E6">
        <v>1</v>
      </c>
      <c r="F6">
        <v>1</v>
      </c>
      <c r="G6">
        <v>1</v>
      </c>
      <c r="H6">
        <v>3</v>
      </c>
      <c r="I6" t="s">
        <v>490</v>
      </c>
      <c r="J6" t="s">
        <v>491</v>
      </c>
      <c r="K6" t="s">
        <v>492</v>
      </c>
      <c r="L6">
        <v>1354</v>
      </c>
      <c r="N6">
        <v>1010</v>
      </c>
      <c r="O6" t="s">
        <v>54</v>
      </c>
      <c r="P6" t="s">
        <v>54</v>
      </c>
      <c r="Q6">
        <v>1</v>
      </c>
      <c r="X6">
        <v>1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3</v>
      </c>
      <c r="AG6">
        <v>1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64874580</v>
      </c>
      <c r="C7">
        <v>64874574</v>
      </c>
      <c r="D7">
        <v>18410171</v>
      </c>
      <c r="E7">
        <v>1</v>
      </c>
      <c r="F7">
        <v>1</v>
      </c>
      <c r="G7">
        <v>1</v>
      </c>
      <c r="H7">
        <v>1</v>
      </c>
      <c r="I7" t="s">
        <v>403</v>
      </c>
      <c r="J7" t="s">
        <v>3</v>
      </c>
      <c r="K7" t="s">
        <v>404</v>
      </c>
      <c r="L7">
        <v>1369</v>
      </c>
      <c r="N7">
        <v>1013</v>
      </c>
      <c r="O7" t="s">
        <v>405</v>
      </c>
      <c r="P7" t="s">
        <v>405</v>
      </c>
      <c r="Q7">
        <v>1</v>
      </c>
      <c r="X7">
        <v>1.63</v>
      </c>
      <c r="Y7">
        <v>0</v>
      </c>
      <c r="Z7">
        <v>0</v>
      </c>
      <c r="AA7">
        <v>0</v>
      </c>
      <c r="AB7">
        <v>8.9700000000000006</v>
      </c>
      <c r="AC7">
        <v>0</v>
      </c>
      <c r="AD7">
        <v>1</v>
      </c>
      <c r="AE7">
        <v>1</v>
      </c>
      <c r="AF7" t="s">
        <v>3</v>
      </c>
      <c r="AG7">
        <v>1.63</v>
      </c>
      <c r="AH7">
        <v>2</v>
      </c>
      <c r="AI7">
        <v>64874575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64874581</v>
      </c>
      <c r="C8">
        <v>64874574</v>
      </c>
      <c r="D8">
        <v>29172509</v>
      </c>
      <c r="E8">
        <v>1</v>
      </c>
      <c r="F8">
        <v>1</v>
      </c>
      <c r="G8">
        <v>1</v>
      </c>
      <c r="H8">
        <v>2</v>
      </c>
      <c r="I8" t="s">
        <v>406</v>
      </c>
      <c r="J8" t="s">
        <v>407</v>
      </c>
      <c r="K8" t="s">
        <v>408</v>
      </c>
      <c r="L8">
        <v>1368</v>
      </c>
      <c r="N8">
        <v>1011</v>
      </c>
      <c r="O8" t="s">
        <v>409</v>
      </c>
      <c r="P8" t="s">
        <v>409</v>
      </c>
      <c r="Q8">
        <v>1</v>
      </c>
      <c r="X8">
        <v>0.35</v>
      </c>
      <c r="Y8">
        <v>0</v>
      </c>
      <c r="Z8">
        <v>3.12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0.35</v>
      </c>
      <c r="AH8">
        <v>2</v>
      </c>
      <c r="AI8">
        <v>64874576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64874582</v>
      </c>
      <c r="C9">
        <v>64874574</v>
      </c>
      <c r="D9">
        <v>29174913</v>
      </c>
      <c r="E9">
        <v>1</v>
      </c>
      <c r="F9">
        <v>1</v>
      </c>
      <c r="G9">
        <v>1</v>
      </c>
      <c r="H9">
        <v>2</v>
      </c>
      <c r="I9" t="s">
        <v>410</v>
      </c>
      <c r="J9" t="s">
        <v>411</v>
      </c>
      <c r="K9" t="s">
        <v>412</v>
      </c>
      <c r="L9">
        <v>1368</v>
      </c>
      <c r="N9">
        <v>1011</v>
      </c>
      <c r="O9" t="s">
        <v>409</v>
      </c>
      <c r="P9" t="s">
        <v>409</v>
      </c>
      <c r="Q9">
        <v>1</v>
      </c>
      <c r="X9">
        <v>0.01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0.01</v>
      </c>
      <c r="AH9">
        <v>2</v>
      </c>
      <c r="AI9">
        <v>64874577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64874583</v>
      </c>
      <c r="C10">
        <v>64874574</v>
      </c>
      <c r="D10">
        <v>29110139</v>
      </c>
      <c r="E10">
        <v>1</v>
      </c>
      <c r="F10">
        <v>1</v>
      </c>
      <c r="G10">
        <v>1</v>
      </c>
      <c r="H10">
        <v>3</v>
      </c>
      <c r="I10" t="s">
        <v>413</v>
      </c>
      <c r="J10" t="s">
        <v>414</v>
      </c>
      <c r="K10" t="s">
        <v>415</v>
      </c>
      <c r="L10">
        <v>1346</v>
      </c>
      <c r="N10">
        <v>1009</v>
      </c>
      <c r="O10" t="s">
        <v>318</v>
      </c>
      <c r="P10" t="s">
        <v>318</v>
      </c>
      <c r="Q10">
        <v>1</v>
      </c>
      <c r="X10">
        <v>0.56000000000000005</v>
      </c>
      <c r="Y10">
        <v>23.09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0.56000000000000005</v>
      </c>
      <c r="AH10">
        <v>2</v>
      </c>
      <c r="AI10">
        <v>64874578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64874584</v>
      </c>
      <c r="C11">
        <v>64874574</v>
      </c>
      <c r="D11">
        <v>29114247</v>
      </c>
      <c r="E11">
        <v>1</v>
      </c>
      <c r="F11">
        <v>1</v>
      </c>
      <c r="G11">
        <v>1</v>
      </c>
      <c r="H11">
        <v>3</v>
      </c>
      <c r="I11" t="s">
        <v>416</v>
      </c>
      <c r="J11" t="s">
        <v>417</v>
      </c>
      <c r="K11" t="s">
        <v>418</v>
      </c>
      <c r="L11">
        <v>1348</v>
      </c>
      <c r="N11">
        <v>1009</v>
      </c>
      <c r="O11" t="s">
        <v>419</v>
      </c>
      <c r="P11" t="s">
        <v>419</v>
      </c>
      <c r="Q11">
        <v>1000</v>
      </c>
      <c r="X11">
        <v>2.0000000000000001E-4</v>
      </c>
      <c r="Y11">
        <v>9040.01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2.0000000000000001E-4</v>
      </c>
      <c r="AH11">
        <v>2</v>
      </c>
      <c r="AI11">
        <v>64874579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64874585</v>
      </c>
      <c r="C12">
        <v>64874574</v>
      </c>
      <c r="D12">
        <v>29143014</v>
      </c>
      <c r="E12">
        <v>1</v>
      </c>
      <c r="F12">
        <v>1</v>
      </c>
      <c r="G12">
        <v>1</v>
      </c>
      <c r="H12">
        <v>3</v>
      </c>
      <c r="I12" t="s">
        <v>490</v>
      </c>
      <c r="J12" t="s">
        <v>491</v>
      </c>
      <c r="K12" t="s">
        <v>492</v>
      </c>
      <c r="L12">
        <v>1354</v>
      </c>
      <c r="N12">
        <v>1010</v>
      </c>
      <c r="O12" t="s">
        <v>54</v>
      </c>
      <c r="P12" t="s">
        <v>54</v>
      </c>
      <c r="Q12">
        <v>1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1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64874594</v>
      </c>
      <c r="C13">
        <v>64874587</v>
      </c>
      <c r="D13">
        <v>18407150</v>
      </c>
      <c r="E13">
        <v>1</v>
      </c>
      <c r="F13">
        <v>1</v>
      </c>
      <c r="G13">
        <v>1</v>
      </c>
      <c r="H13">
        <v>1</v>
      </c>
      <c r="I13" t="s">
        <v>420</v>
      </c>
      <c r="J13" t="s">
        <v>3</v>
      </c>
      <c r="K13" t="s">
        <v>421</v>
      </c>
      <c r="L13">
        <v>1369</v>
      </c>
      <c r="N13">
        <v>1013</v>
      </c>
      <c r="O13" t="s">
        <v>405</v>
      </c>
      <c r="P13" t="s">
        <v>405</v>
      </c>
      <c r="Q13">
        <v>1</v>
      </c>
      <c r="X13">
        <v>6.54</v>
      </c>
      <c r="Y13">
        <v>0</v>
      </c>
      <c r="Z13">
        <v>0</v>
      </c>
      <c r="AA13">
        <v>0</v>
      </c>
      <c r="AB13">
        <v>8.5299999999999994</v>
      </c>
      <c r="AC13">
        <v>0</v>
      </c>
      <c r="AD13">
        <v>1</v>
      </c>
      <c r="AE13">
        <v>1</v>
      </c>
      <c r="AF13" t="s">
        <v>3</v>
      </c>
      <c r="AG13">
        <v>6.54</v>
      </c>
      <c r="AH13">
        <v>2</v>
      </c>
      <c r="AI13">
        <v>64874588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64874595</v>
      </c>
      <c r="C14">
        <v>64874587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34</v>
      </c>
      <c r="J14" t="s">
        <v>3</v>
      </c>
      <c r="K14" t="s">
        <v>422</v>
      </c>
      <c r="L14">
        <v>608254</v>
      </c>
      <c r="N14">
        <v>1013</v>
      </c>
      <c r="O14" t="s">
        <v>423</v>
      </c>
      <c r="P14" t="s">
        <v>423</v>
      </c>
      <c r="Q14">
        <v>1</v>
      </c>
      <c r="X14">
        <v>0.01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0.01</v>
      </c>
      <c r="AH14">
        <v>2</v>
      </c>
      <c r="AI14">
        <v>64874589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64874596</v>
      </c>
      <c r="C15">
        <v>64874587</v>
      </c>
      <c r="D15">
        <v>29172379</v>
      </c>
      <c r="E15">
        <v>1</v>
      </c>
      <c r="F15">
        <v>1</v>
      </c>
      <c r="G15">
        <v>1</v>
      </c>
      <c r="H15">
        <v>2</v>
      </c>
      <c r="I15" t="s">
        <v>424</v>
      </c>
      <c r="J15" t="s">
        <v>425</v>
      </c>
      <c r="K15" t="s">
        <v>426</v>
      </c>
      <c r="L15">
        <v>1368</v>
      </c>
      <c r="N15">
        <v>1011</v>
      </c>
      <c r="O15" t="s">
        <v>409</v>
      </c>
      <c r="P15" t="s">
        <v>409</v>
      </c>
      <c r="Q15">
        <v>1</v>
      </c>
      <c r="X15">
        <v>0.01</v>
      </c>
      <c r="Y15">
        <v>0</v>
      </c>
      <c r="Z15">
        <v>112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0.01</v>
      </c>
      <c r="AH15">
        <v>2</v>
      </c>
      <c r="AI15">
        <v>64874590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64874597</v>
      </c>
      <c r="C16">
        <v>64874587</v>
      </c>
      <c r="D16">
        <v>29172509</v>
      </c>
      <c r="E16">
        <v>1</v>
      </c>
      <c r="F16">
        <v>1</v>
      </c>
      <c r="G16">
        <v>1</v>
      </c>
      <c r="H16">
        <v>2</v>
      </c>
      <c r="I16" t="s">
        <v>406</v>
      </c>
      <c r="J16" t="s">
        <v>407</v>
      </c>
      <c r="K16" t="s">
        <v>408</v>
      </c>
      <c r="L16">
        <v>1368</v>
      </c>
      <c r="N16">
        <v>1011</v>
      </c>
      <c r="O16" t="s">
        <v>409</v>
      </c>
      <c r="P16" t="s">
        <v>409</v>
      </c>
      <c r="Q16">
        <v>1</v>
      </c>
      <c r="X16">
        <v>1.5</v>
      </c>
      <c r="Y16">
        <v>0</v>
      </c>
      <c r="Z16">
        <v>3.12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1.5</v>
      </c>
      <c r="AH16">
        <v>2</v>
      </c>
      <c r="AI16">
        <v>64874591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64874598</v>
      </c>
      <c r="C17">
        <v>64874587</v>
      </c>
      <c r="D17">
        <v>29174913</v>
      </c>
      <c r="E17">
        <v>1</v>
      </c>
      <c r="F17">
        <v>1</v>
      </c>
      <c r="G17">
        <v>1</v>
      </c>
      <c r="H17">
        <v>2</v>
      </c>
      <c r="I17" t="s">
        <v>410</v>
      </c>
      <c r="J17" t="s">
        <v>411</v>
      </c>
      <c r="K17" t="s">
        <v>412</v>
      </c>
      <c r="L17">
        <v>1368</v>
      </c>
      <c r="N17">
        <v>1011</v>
      </c>
      <c r="O17" t="s">
        <v>409</v>
      </c>
      <c r="P17" t="s">
        <v>409</v>
      </c>
      <c r="Q17">
        <v>1</v>
      </c>
      <c r="X17">
        <v>0.01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64874592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64874599</v>
      </c>
      <c r="C18">
        <v>64874587</v>
      </c>
      <c r="D18">
        <v>29114168</v>
      </c>
      <c r="E18">
        <v>1</v>
      </c>
      <c r="F18">
        <v>1</v>
      </c>
      <c r="G18">
        <v>1</v>
      </c>
      <c r="H18">
        <v>3</v>
      </c>
      <c r="I18" t="s">
        <v>427</v>
      </c>
      <c r="J18" t="s">
        <v>428</v>
      </c>
      <c r="K18" t="s">
        <v>429</v>
      </c>
      <c r="L18">
        <v>1348</v>
      </c>
      <c r="N18">
        <v>1009</v>
      </c>
      <c r="O18" t="s">
        <v>419</v>
      </c>
      <c r="P18" t="s">
        <v>419</v>
      </c>
      <c r="Q18">
        <v>1000</v>
      </c>
      <c r="X18">
        <v>1.4E-3</v>
      </c>
      <c r="Y18">
        <v>10068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1.4E-3</v>
      </c>
      <c r="AH18">
        <v>2</v>
      </c>
      <c r="AI18">
        <v>64874593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64874600</v>
      </c>
      <c r="C19">
        <v>64874587</v>
      </c>
      <c r="D19">
        <v>29134136</v>
      </c>
      <c r="E19">
        <v>1</v>
      </c>
      <c r="F19">
        <v>1</v>
      </c>
      <c r="G19">
        <v>1</v>
      </c>
      <c r="H19">
        <v>3</v>
      </c>
      <c r="I19" t="s">
        <v>493</v>
      </c>
      <c r="J19" t="s">
        <v>494</v>
      </c>
      <c r="K19" t="s">
        <v>495</v>
      </c>
      <c r="L19">
        <v>1354</v>
      </c>
      <c r="N19">
        <v>1010</v>
      </c>
      <c r="O19" t="s">
        <v>54</v>
      </c>
      <c r="P19" t="s">
        <v>54</v>
      </c>
      <c r="Q19">
        <v>1</v>
      </c>
      <c r="X19">
        <v>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1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64874594</v>
      </c>
      <c r="C20">
        <v>64874587</v>
      </c>
      <c r="D20">
        <v>18407150</v>
      </c>
      <c r="E20">
        <v>1</v>
      </c>
      <c r="F20">
        <v>1</v>
      </c>
      <c r="G20">
        <v>1</v>
      </c>
      <c r="H20">
        <v>1</v>
      </c>
      <c r="I20" t="s">
        <v>420</v>
      </c>
      <c r="J20" t="s">
        <v>3</v>
      </c>
      <c r="K20" t="s">
        <v>421</v>
      </c>
      <c r="L20">
        <v>1369</v>
      </c>
      <c r="N20">
        <v>1013</v>
      </c>
      <c r="O20" t="s">
        <v>405</v>
      </c>
      <c r="P20" t="s">
        <v>405</v>
      </c>
      <c r="Q20">
        <v>1</v>
      </c>
      <c r="X20">
        <v>6.54</v>
      </c>
      <c r="Y20">
        <v>0</v>
      </c>
      <c r="Z20">
        <v>0</v>
      </c>
      <c r="AA20">
        <v>0</v>
      </c>
      <c r="AB20">
        <v>8.5299999999999994</v>
      </c>
      <c r="AC20">
        <v>0</v>
      </c>
      <c r="AD20">
        <v>1</v>
      </c>
      <c r="AE20">
        <v>1</v>
      </c>
      <c r="AF20" t="s">
        <v>3</v>
      </c>
      <c r="AG20">
        <v>6.54</v>
      </c>
      <c r="AH20">
        <v>2</v>
      </c>
      <c r="AI20">
        <v>64874588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64874595</v>
      </c>
      <c r="C21">
        <v>64874587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34</v>
      </c>
      <c r="J21" t="s">
        <v>3</v>
      </c>
      <c r="K21" t="s">
        <v>422</v>
      </c>
      <c r="L21">
        <v>608254</v>
      </c>
      <c r="N21">
        <v>1013</v>
      </c>
      <c r="O21" t="s">
        <v>423</v>
      </c>
      <c r="P21" t="s">
        <v>423</v>
      </c>
      <c r="Q21">
        <v>1</v>
      </c>
      <c r="X21">
        <v>0.01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0.01</v>
      </c>
      <c r="AH21">
        <v>2</v>
      </c>
      <c r="AI21">
        <v>64874589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64874596</v>
      </c>
      <c r="C22">
        <v>64874587</v>
      </c>
      <c r="D22">
        <v>29172379</v>
      </c>
      <c r="E22">
        <v>1</v>
      </c>
      <c r="F22">
        <v>1</v>
      </c>
      <c r="G22">
        <v>1</v>
      </c>
      <c r="H22">
        <v>2</v>
      </c>
      <c r="I22" t="s">
        <v>424</v>
      </c>
      <c r="J22" t="s">
        <v>425</v>
      </c>
      <c r="K22" t="s">
        <v>426</v>
      </c>
      <c r="L22">
        <v>1368</v>
      </c>
      <c r="N22">
        <v>1011</v>
      </c>
      <c r="O22" t="s">
        <v>409</v>
      </c>
      <c r="P22" t="s">
        <v>409</v>
      </c>
      <c r="Q22">
        <v>1</v>
      </c>
      <c r="X22">
        <v>0.01</v>
      </c>
      <c r="Y22">
        <v>0</v>
      </c>
      <c r="Z22">
        <v>112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0.01</v>
      </c>
      <c r="AH22">
        <v>2</v>
      </c>
      <c r="AI22">
        <v>64874590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64874597</v>
      </c>
      <c r="C23">
        <v>64874587</v>
      </c>
      <c r="D23">
        <v>29172509</v>
      </c>
      <c r="E23">
        <v>1</v>
      </c>
      <c r="F23">
        <v>1</v>
      </c>
      <c r="G23">
        <v>1</v>
      </c>
      <c r="H23">
        <v>2</v>
      </c>
      <c r="I23" t="s">
        <v>406</v>
      </c>
      <c r="J23" t="s">
        <v>407</v>
      </c>
      <c r="K23" t="s">
        <v>408</v>
      </c>
      <c r="L23">
        <v>1368</v>
      </c>
      <c r="N23">
        <v>1011</v>
      </c>
      <c r="O23" t="s">
        <v>409</v>
      </c>
      <c r="P23" t="s">
        <v>409</v>
      </c>
      <c r="Q23">
        <v>1</v>
      </c>
      <c r="X23">
        <v>1.5</v>
      </c>
      <c r="Y23">
        <v>0</v>
      </c>
      <c r="Z23">
        <v>3.12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1.5</v>
      </c>
      <c r="AH23">
        <v>2</v>
      </c>
      <c r="AI23">
        <v>64874591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64874598</v>
      </c>
      <c r="C24">
        <v>64874587</v>
      </c>
      <c r="D24">
        <v>29174913</v>
      </c>
      <c r="E24">
        <v>1</v>
      </c>
      <c r="F24">
        <v>1</v>
      </c>
      <c r="G24">
        <v>1</v>
      </c>
      <c r="H24">
        <v>2</v>
      </c>
      <c r="I24" t="s">
        <v>410</v>
      </c>
      <c r="J24" t="s">
        <v>411</v>
      </c>
      <c r="K24" t="s">
        <v>412</v>
      </c>
      <c r="L24">
        <v>1368</v>
      </c>
      <c r="N24">
        <v>1011</v>
      </c>
      <c r="O24" t="s">
        <v>409</v>
      </c>
      <c r="P24" t="s">
        <v>409</v>
      </c>
      <c r="Q24">
        <v>1</v>
      </c>
      <c r="X24">
        <v>0.01</v>
      </c>
      <c r="Y24">
        <v>0</v>
      </c>
      <c r="Z24">
        <v>87.17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0.01</v>
      </c>
      <c r="AH24">
        <v>2</v>
      </c>
      <c r="AI24">
        <v>64874592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64874599</v>
      </c>
      <c r="C25">
        <v>64874587</v>
      </c>
      <c r="D25">
        <v>29114168</v>
      </c>
      <c r="E25">
        <v>1</v>
      </c>
      <c r="F25">
        <v>1</v>
      </c>
      <c r="G25">
        <v>1</v>
      </c>
      <c r="H25">
        <v>3</v>
      </c>
      <c r="I25" t="s">
        <v>427</v>
      </c>
      <c r="J25" t="s">
        <v>428</v>
      </c>
      <c r="K25" t="s">
        <v>429</v>
      </c>
      <c r="L25">
        <v>1348</v>
      </c>
      <c r="N25">
        <v>1009</v>
      </c>
      <c r="O25" t="s">
        <v>419</v>
      </c>
      <c r="P25" t="s">
        <v>419</v>
      </c>
      <c r="Q25">
        <v>1000</v>
      </c>
      <c r="X25">
        <v>1.4E-3</v>
      </c>
      <c r="Y25">
        <v>10068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1.4E-3</v>
      </c>
      <c r="AH25">
        <v>2</v>
      </c>
      <c r="AI25">
        <v>64874593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64874600</v>
      </c>
      <c r="C26">
        <v>64874587</v>
      </c>
      <c r="D26">
        <v>29134136</v>
      </c>
      <c r="E26">
        <v>1</v>
      </c>
      <c r="F26">
        <v>1</v>
      </c>
      <c r="G26">
        <v>1</v>
      </c>
      <c r="H26">
        <v>3</v>
      </c>
      <c r="I26" t="s">
        <v>493</v>
      </c>
      <c r="J26" t="s">
        <v>494</v>
      </c>
      <c r="K26" t="s">
        <v>495</v>
      </c>
      <c r="L26">
        <v>1354</v>
      </c>
      <c r="N26">
        <v>1010</v>
      </c>
      <c r="O26" t="s">
        <v>54</v>
      </c>
      <c r="P26" t="s">
        <v>54</v>
      </c>
      <c r="Q26">
        <v>1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64874610</v>
      </c>
      <c r="C27">
        <v>64874604</v>
      </c>
      <c r="D27">
        <v>18410171</v>
      </c>
      <c r="E27">
        <v>1</v>
      </c>
      <c r="F27">
        <v>1</v>
      </c>
      <c r="G27">
        <v>1</v>
      </c>
      <c r="H27">
        <v>1</v>
      </c>
      <c r="I27" t="s">
        <v>403</v>
      </c>
      <c r="J27" t="s">
        <v>3</v>
      </c>
      <c r="K27" t="s">
        <v>404</v>
      </c>
      <c r="L27">
        <v>1369</v>
      </c>
      <c r="N27">
        <v>1013</v>
      </c>
      <c r="O27" t="s">
        <v>405</v>
      </c>
      <c r="P27" t="s">
        <v>405</v>
      </c>
      <c r="Q27">
        <v>1</v>
      </c>
      <c r="X27">
        <v>1.22</v>
      </c>
      <c r="Y27">
        <v>0</v>
      </c>
      <c r="Z27">
        <v>0</v>
      </c>
      <c r="AA27">
        <v>0</v>
      </c>
      <c r="AB27">
        <v>8.9700000000000006</v>
      </c>
      <c r="AC27">
        <v>0</v>
      </c>
      <c r="AD27">
        <v>1</v>
      </c>
      <c r="AE27">
        <v>1</v>
      </c>
      <c r="AF27" t="s">
        <v>3</v>
      </c>
      <c r="AG27">
        <v>1.22</v>
      </c>
      <c r="AH27">
        <v>2</v>
      </c>
      <c r="AI27">
        <v>64874605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64874611</v>
      </c>
      <c r="C28">
        <v>64874604</v>
      </c>
      <c r="D28">
        <v>29172509</v>
      </c>
      <c r="E28">
        <v>1</v>
      </c>
      <c r="F28">
        <v>1</v>
      </c>
      <c r="G28">
        <v>1</v>
      </c>
      <c r="H28">
        <v>2</v>
      </c>
      <c r="I28" t="s">
        <v>406</v>
      </c>
      <c r="J28" t="s">
        <v>407</v>
      </c>
      <c r="K28" t="s">
        <v>408</v>
      </c>
      <c r="L28">
        <v>1368</v>
      </c>
      <c r="N28">
        <v>1011</v>
      </c>
      <c r="O28" t="s">
        <v>409</v>
      </c>
      <c r="P28" t="s">
        <v>409</v>
      </c>
      <c r="Q28">
        <v>1</v>
      </c>
      <c r="X28">
        <v>0.27</v>
      </c>
      <c r="Y28">
        <v>0</v>
      </c>
      <c r="Z28">
        <v>3.12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0.27</v>
      </c>
      <c r="AH28">
        <v>2</v>
      </c>
      <c r="AI28">
        <v>64874606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64874612</v>
      </c>
      <c r="C29">
        <v>64874604</v>
      </c>
      <c r="D29">
        <v>29174913</v>
      </c>
      <c r="E29">
        <v>1</v>
      </c>
      <c r="F29">
        <v>1</v>
      </c>
      <c r="G29">
        <v>1</v>
      </c>
      <c r="H29">
        <v>2</v>
      </c>
      <c r="I29" t="s">
        <v>410</v>
      </c>
      <c r="J29" t="s">
        <v>411</v>
      </c>
      <c r="K29" t="s">
        <v>412</v>
      </c>
      <c r="L29">
        <v>1368</v>
      </c>
      <c r="N29">
        <v>1011</v>
      </c>
      <c r="O29" t="s">
        <v>409</v>
      </c>
      <c r="P29" t="s">
        <v>409</v>
      </c>
      <c r="Q29">
        <v>1</v>
      </c>
      <c r="X29">
        <v>0.01</v>
      </c>
      <c r="Y29">
        <v>0</v>
      </c>
      <c r="Z29">
        <v>87.17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0.01</v>
      </c>
      <c r="AH29">
        <v>2</v>
      </c>
      <c r="AI29">
        <v>64874607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64874613</v>
      </c>
      <c r="C30">
        <v>64874604</v>
      </c>
      <c r="D30">
        <v>29110139</v>
      </c>
      <c r="E30">
        <v>1</v>
      </c>
      <c r="F30">
        <v>1</v>
      </c>
      <c r="G30">
        <v>1</v>
      </c>
      <c r="H30">
        <v>3</v>
      </c>
      <c r="I30" t="s">
        <v>413</v>
      </c>
      <c r="J30" t="s">
        <v>414</v>
      </c>
      <c r="K30" t="s">
        <v>415</v>
      </c>
      <c r="L30">
        <v>1346</v>
      </c>
      <c r="N30">
        <v>1009</v>
      </c>
      <c r="O30" t="s">
        <v>318</v>
      </c>
      <c r="P30" t="s">
        <v>318</v>
      </c>
      <c r="Q30">
        <v>1</v>
      </c>
      <c r="X30">
        <v>0.56000000000000005</v>
      </c>
      <c r="Y30">
        <v>23.09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0.56000000000000005</v>
      </c>
      <c r="AH30">
        <v>2</v>
      </c>
      <c r="AI30">
        <v>64874608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64874614</v>
      </c>
      <c r="C31">
        <v>64874604</v>
      </c>
      <c r="D31">
        <v>29114247</v>
      </c>
      <c r="E31">
        <v>1</v>
      </c>
      <c r="F31">
        <v>1</v>
      </c>
      <c r="G31">
        <v>1</v>
      </c>
      <c r="H31">
        <v>3</v>
      </c>
      <c r="I31" t="s">
        <v>416</v>
      </c>
      <c r="J31" t="s">
        <v>417</v>
      </c>
      <c r="K31" t="s">
        <v>418</v>
      </c>
      <c r="L31">
        <v>1348</v>
      </c>
      <c r="N31">
        <v>1009</v>
      </c>
      <c r="O31" t="s">
        <v>419</v>
      </c>
      <c r="P31" t="s">
        <v>419</v>
      </c>
      <c r="Q31">
        <v>1000</v>
      </c>
      <c r="X31">
        <v>2.0000000000000001E-4</v>
      </c>
      <c r="Y31">
        <v>9040.01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2.0000000000000001E-4</v>
      </c>
      <c r="AH31">
        <v>2</v>
      </c>
      <c r="AI31">
        <v>64874609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64874615</v>
      </c>
      <c r="C32">
        <v>64874604</v>
      </c>
      <c r="D32">
        <v>29143014</v>
      </c>
      <c r="E32">
        <v>1</v>
      </c>
      <c r="F32">
        <v>1</v>
      </c>
      <c r="G32">
        <v>1</v>
      </c>
      <c r="H32">
        <v>3</v>
      </c>
      <c r="I32" t="s">
        <v>490</v>
      </c>
      <c r="J32" t="s">
        <v>491</v>
      </c>
      <c r="K32" t="s">
        <v>492</v>
      </c>
      <c r="L32">
        <v>1354</v>
      </c>
      <c r="N32">
        <v>1010</v>
      </c>
      <c r="O32" t="s">
        <v>54</v>
      </c>
      <c r="P32" t="s">
        <v>54</v>
      </c>
      <c r="Q32">
        <v>1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64874610</v>
      </c>
      <c r="C33">
        <v>64874604</v>
      </c>
      <c r="D33">
        <v>18410171</v>
      </c>
      <c r="E33">
        <v>1</v>
      </c>
      <c r="F33">
        <v>1</v>
      </c>
      <c r="G33">
        <v>1</v>
      </c>
      <c r="H33">
        <v>1</v>
      </c>
      <c r="I33" t="s">
        <v>403</v>
      </c>
      <c r="J33" t="s">
        <v>3</v>
      </c>
      <c r="K33" t="s">
        <v>404</v>
      </c>
      <c r="L33">
        <v>1369</v>
      </c>
      <c r="N33">
        <v>1013</v>
      </c>
      <c r="O33" t="s">
        <v>405</v>
      </c>
      <c r="P33" t="s">
        <v>405</v>
      </c>
      <c r="Q33">
        <v>1</v>
      </c>
      <c r="X33">
        <v>1.22</v>
      </c>
      <c r="Y33">
        <v>0</v>
      </c>
      <c r="Z33">
        <v>0</v>
      </c>
      <c r="AA33">
        <v>0</v>
      </c>
      <c r="AB33">
        <v>8.9700000000000006</v>
      </c>
      <c r="AC33">
        <v>0</v>
      </c>
      <c r="AD33">
        <v>1</v>
      </c>
      <c r="AE33">
        <v>1</v>
      </c>
      <c r="AF33" t="s">
        <v>3</v>
      </c>
      <c r="AG33">
        <v>1.22</v>
      </c>
      <c r="AH33">
        <v>2</v>
      </c>
      <c r="AI33">
        <v>64874605</v>
      </c>
      <c r="AJ33">
        <v>28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ROW(Source!A41)</f>
        <v>41</v>
      </c>
      <c r="B34">
        <v>64874611</v>
      </c>
      <c r="C34">
        <v>64874604</v>
      </c>
      <c r="D34">
        <v>29172509</v>
      </c>
      <c r="E34">
        <v>1</v>
      </c>
      <c r="F34">
        <v>1</v>
      </c>
      <c r="G34">
        <v>1</v>
      </c>
      <c r="H34">
        <v>2</v>
      </c>
      <c r="I34" t="s">
        <v>406</v>
      </c>
      <c r="J34" t="s">
        <v>407</v>
      </c>
      <c r="K34" t="s">
        <v>408</v>
      </c>
      <c r="L34">
        <v>1368</v>
      </c>
      <c r="N34">
        <v>1011</v>
      </c>
      <c r="O34" t="s">
        <v>409</v>
      </c>
      <c r="P34" t="s">
        <v>409</v>
      </c>
      <c r="Q34">
        <v>1</v>
      </c>
      <c r="X34">
        <v>0.27</v>
      </c>
      <c r="Y34">
        <v>0</v>
      </c>
      <c r="Z34">
        <v>3.12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0.27</v>
      </c>
      <c r="AH34">
        <v>2</v>
      </c>
      <c r="AI34">
        <v>64874606</v>
      </c>
      <c r="AJ34">
        <v>29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64874612</v>
      </c>
      <c r="C35">
        <v>64874604</v>
      </c>
      <c r="D35">
        <v>29174913</v>
      </c>
      <c r="E35">
        <v>1</v>
      </c>
      <c r="F35">
        <v>1</v>
      </c>
      <c r="G35">
        <v>1</v>
      </c>
      <c r="H35">
        <v>2</v>
      </c>
      <c r="I35" t="s">
        <v>410</v>
      </c>
      <c r="J35" t="s">
        <v>411</v>
      </c>
      <c r="K35" t="s">
        <v>412</v>
      </c>
      <c r="L35">
        <v>1368</v>
      </c>
      <c r="N35">
        <v>1011</v>
      </c>
      <c r="O35" t="s">
        <v>409</v>
      </c>
      <c r="P35" t="s">
        <v>409</v>
      </c>
      <c r="Q35">
        <v>1</v>
      </c>
      <c r="X35">
        <v>0.01</v>
      </c>
      <c r="Y35">
        <v>0</v>
      </c>
      <c r="Z35">
        <v>87.17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0.01</v>
      </c>
      <c r="AH35">
        <v>2</v>
      </c>
      <c r="AI35">
        <v>64874607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64874613</v>
      </c>
      <c r="C36">
        <v>64874604</v>
      </c>
      <c r="D36">
        <v>29110139</v>
      </c>
      <c r="E36">
        <v>1</v>
      </c>
      <c r="F36">
        <v>1</v>
      </c>
      <c r="G36">
        <v>1</v>
      </c>
      <c r="H36">
        <v>3</v>
      </c>
      <c r="I36" t="s">
        <v>413</v>
      </c>
      <c r="J36" t="s">
        <v>414</v>
      </c>
      <c r="K36" t="s">
        <v>415</v>
      </c>
      <c r="L36">
        <v>1346</v>
      </c>
      <c r="N36">
        <v>1009</v>
      </c>
      <c r="O36" t="s">
        <v>318</v>
      </c>
      <c r="P36" t="s">
        <v>318</v>
      </c>
      <c r="Q36">
        <v>1</v>
      </c>
      <c r="X36">
        <v>0.56000000000000005</v>
      </c>
      <c r="Y36">
        <v>23.09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0.56000000000000005</v>
      </c>
      <c r="AH36">
        <v>2</v>
      </c>
      <c r="AI36">
        <v>64874608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64874614</v>
      </c>
      <c r="C37">
        <v>64874604</v>
      </c>
      <c r="D37">
        <v>29114247</v>
      </c>
      <c r="E37">
        <v>1</v>
      </c>
      <c r="F37">
        <v>1</v>
      </c>
      <c r="G37">
        <v>1</v>
      </c>
      <c r="H37">
        <v>3</v>
      </c>
      <c r="I37" t="s">
        <v>416</v>
      </c>
      <c r="J37" t="s">
        <v>417</v>
      </c>
      <c r="K37" t="s">
        <v>418</v>
      </c>
      <c r="L37">
        <v>1348</v>
      </c>
      <c r="N37">
        <v>1009</v>
      </c>
      <c r="O37" t="s">
        <v>419</v>
      </c>
      <c r="P37" t="s">
        <v>419</v>
      </c>
      <c r="Q37">
        <v>1000</v>
      </c>
      <c r="X37">
        <v>2.0000000000000001E-4</v>
      </c>
      <c r="Y37">
        <v>9040.01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2.0000000000000001E-4</v>
      </c>
      <c r="AH37">
        <v>2</v>
      </c>
      <c r="AI37">
        <v>64874609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64874615</v>
      </c>
      <c r="C38">
        <v>64874604</v>
      </c>
      <c r="D38">
        <v>29143014</v>
      </c>
      <c r="E38">
        <v>1</v>
      </c>
      <c r="F38">
        <v>1</v>
      </c>
      <c r="G38">
        <v>1</v>
      </c>
      <c r="H38">
        <v>3</v>
      </c>
      <c r="I38" t="s">
        <v>490</v>
      </c>
      <c r="J38" t="s">
        <v>491</v>
      </c>
      <c r="K38" t="s">
        <v>492</v>
      </c>
      <c r="L38">
        <v>1354</v>
      </c>
      <c r="N38">
        <v>1010</v>
      </c>
      <c r="O38" t="s">
        <v>54</v>
      </c>
      <c r="P38" t="s">
        <v>54</v>
      </c>
      <c r="Q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ROW(Source!A44)</f>
        <v>44</v>
      </c>
      <c r="B39">
        <v>64874628</v>
      </c>
      <c r="C39">
        <v>64874617</v>
      </c>
      <c r="D39">
        <v>18410572</v>
      </c>
      <c r="E39">
        <v>1</v>
      </c>
      <c r="F39">
        <v>1</v>
      </c>
      <c r="G39">
        <v>1</v>
      </c>
      <c r="H39">
        <v>1</v>
      </c>
      <c r="I39" t="s">
        <v>430</v>
      </c>
      <c r="J39" t="s">
        <v>3</v>
      </c>
      <c r="K39" t="s">
        <v>431</v>
      </c>
      <c r="L39">
        <v>1369</v>
      </c>
      <c r="N39">
        <v>1013</v>
      </c>
      <c r="O39" t="s">
        <v>405</v>
      </c>
      <c r="P39" t="s">
        <v>405</v>
      </c>
      <c r="Q39">
        <v>1</v>
      </c>
      <c r="X39">
        <v>8.18</v>
      </c>
      <c r="Y39">
        <v>0</v>
      </c>
      <c r="Z39">
        <v>0</v>
      </c>
      <c r="AA39">
        <v>0</v>
      </c>
      <c r="AB39">
        <v>8.74</v>
      </c>
      <c r="AC39">
        <v>0</v>
      </c>
      <c r="AD39">
        <v>1</v>
      </c>
      <c r="AE39">
        <v>1</v>
      </c>
      <c r="AF39" t="s">
        <v>3</v>
      </c>
      <c r="AG39">
        <v>8.18</v>
      </c>
      <c r="AH39">
        <v>2</v>
      </c>
      <c r="AI39">
        <v>64874618</v>
      </c>
      <c r="AJ39">
        <v>33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ROW(Source!A44)</f>
        <v>44</v>
      </c>
      <c r="B40">
        <v>64874629</v>
      </c>
      <c r="C40">
        <v>64874617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34</v>
      </c>
      <c r="J40" t="s">
        <v>3</v>
      </c>
      <c r="K40" t="s">
        <v>422</v>
      </c>
      <c r="L40">
        <v>608254</v>
      </c>
      <c r="N40">
        <v>1013</v>
      </c>
      <c r="O40" t="s">
        <v>423</v>
      </c>
      <c r="P40" t="s">
        <v>423</v>
      </c>
      <c r="Q40">
        <v>1</v>
      </c>
      <c r="X40">
        <v>0.05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0.05</v>
      </c>
      <c r="AH40">
        <v>2</v>
      </c>
      <c r="AI40">
        <v>64874619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64874630</v>
      </c>
      <c r="C41">
        <v>64874617</v>
      </c>
      <c r="D41">
        <v>29172379</v>
      </c>
      <c r="E41">
        <v>1</v>
      </c>
      <c r="F41">
        <v>1</v>
      </c>
      <c r="G41">
        <v>1</v>
      </c>
      <c r="H41">
        <v>2</v>
      </c>
      <c r="I41" t="s">
        <v>424</v>
      </c>
      <c r="J41" t="s">
        <v>425</v>
      </c>
      <c r="K41" t="s">
        <v>426</v>
      </c>
      <c r="L41">
        <v>1368</v>
      </c>
      <c r="N41">
        <v>1011</v>
      </c>
      <c r="O41" t="s">
        <v>409</v>
      </c>
      <c r="P41" t="s">
        <v>409</v>
      </c>
      <c r="Q41">
        <v>1</v>
      </c>
      <c r="X41">
        <v>0.05</v>
      </c>
      <c r="Y41">
        <v>0</v>
      </c>
      <c r="Z41">
        <v>112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0.05</v>
      </c>
      <c r="AH41">
        <v>2</v>
      </c>
      <c r="AI41">
        <v>64874620</v>
      </c>
      <c r="AJ41">
        <v>35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64874631</v>
      </c>
      <c r="C42">
        <v>64874617</v>
      </c>
      <c r="D42">
        <v>29172509</v>
      </c>
      <c r="E42">
        <v>1</v>
      </c>
      <c r="F42">
        <v>1</v>
      </c>
      <c r="G42">
        <v>1</v>
      </c>
      <c r="H42">
        <v>2</v>
      </c>
      <c r="I42" t="s">
        <v>406</v>
      </c>
      <c r="J42" t="s">
        <v>407</v>
      </c>
      <c r="K42" t="s">
        <v>408</v>
      </c>
      <c r="L42">
        <v>1368</v>
      </c>
      <c r="N42">
        <v>1011</v>
      </c>
      <c r="O42" t="s">
        <v>409</v>
      </c>
      <c r="P42" t="s">
        <v>409</v>
      </c>
      <c r="Q42">
        <v>1</v>
      </c>
      <c r="X42">
        <v>1.87</v>
      </c>
      <c r="Y42">
        <v>0</v>
      </c>
      <c r="Z42">
        <v>3.12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1.87</v>
      </c>
      <c r="AH42">
        <v>2</v>
      </c>
      <c r="AI42">
        <v>64874621</v>
      </c>
      <c r="AJ42">
        <v>36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64874632</v>
      </c>
      <c r="C43">
        <v>64874617</v>
      </c>
      <c r="D43">
        <v>29172657</v>
      </c>
      <c r="E43">
        <v>1</v>
      </c>
      <c r="F43">
        <v>1</v>
      </c>
      <c r="G43">
        <v>1</v>
      </c>
      <c r="H43">
        <v>2</v>
      </c>
      <c r="I43" t="s">
        <v>432</v>
      </c>
      <c r="J43" t="s">
        <v>433</v>
      </c>
      <c r="K43" t="s">
        <v>434</v>
      </c>
      <c r="L43">
        <v>1368</v>
      </c>
      <c r="N43">
        <v>1011</v>
      </c>
      <c r="O43" t="s">
        <v>409</v>
      </c>
      <c r="P43" t="s">
        <v>409</v>
      </c>
      <c r="Q43">
        <v>1</v>
      </c>
      <c r="X43">
        <v>1.07</v>
      </c>
      <c r="Y43">
        <v>0</v>
      </c>
      <c r="Z43">
        <v>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1.07</v>
      </c>
      <c r="AH43">
        <v>2</v>
      </c>
      <c r="AI43">
        <v>64874622</v>
      </c>
      <c r="AJ43">
        <v>37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64874633</v>
      </c>
      <c r="C44">
        <v>64874617</v>
      </c>
      <c r="D44">
        <v>29174913</v>
      </c>
      <c r="E44">
        <v>1</v>
      </c>
      <c r="F44">
        <v>1</v>
      </c>
      <c r="G44">
        <v>1</v>
      </c>
      <c r="H44">
        <v>2</v>
      </c>
      <c r="I44" t="s">
        <v>410</v>
      </c>
      <c r="J44" t="s">
        <v>411</v>
      </c>
      <c r="K44" t="s">
        <v>412</v>
      </c>
      <c r="L44">
        <v>1368</v>
      </c>
      <c r="N44">
        <v>1011</v>
      </c>
      <c r="O44" t="s">
        <v>409</v>
      </c>
      <c r="P44" t="s">
        <v>409</v>
      </c>
      <c r="Q44">
        <v>1</v>
      </c>
      <c r="X44">
        <v>0.09</v>
      </c>
      <c r="Y44">
        <v>0</v>
      </c>
      <c r="Z44">
        <v>87.17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0.09</v>
      </c>
      <c r="AH44">
        <v>2</v>
      </c>
      <c r="AI44">
        <v>64874623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64874634</v>
      </c>
      <c r="C45">
        <v>64874617</v>
      </c>
      <c r="D45">
        <v>29113986</v>
      </c>
      <c r="E45">
        <v>1</v>
      </c>
      <c r="F45">
        <v>1</v>
      </c>
      <c r="G45">
        <v>1</v>
      </c>
      <c r="H45">
        <v>3</v>
      </c>
      <c r="I45" t="s">
        <v>435</v>
      </c>
      <c r="J45" t="s">
        <v>436</v>
      </c>
      <c r="K45" t="s">
        <v>437</v>
      </c>
      <c r="L45">
        <v>1348</v>
      </c>
      <c r="N45">
        <v>1009</v>
      </c>
      <c r="O45" t="s">
        <v>419</v>
      </c>
      <c r="P45" t="s">
        <v>419</v>
      </c>
      <c r="Q45">
        <v>1000</v>
      </c>
      <c r="X45">
        <v>2.7E-4</v>
      </c>
      <c r="Y45">
        <v>10362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2.7E-4</v>
      </c>
      <c r="AH45">
        <v>2</v>
      </c>
      <c r="AI45">
        <v>64874624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64874635</v>
      </c>
      <c r="C46">
        <v>64874617</v>
      </c>
      <c r="D46">
        <v>29110139</v>
      </c>
      <c r="E46">
        <v>1</v>
      </c>
      <c r="F46">
        <v>1</v>
      </c>
      <c r="G46">
        <v>1</v>
      </c>
      <c r="H46">
        <v>3</v>
      </c>
      <c r="I46" t="s">
        <v>413</v>
      </c>
      <c r="J46" t="s">
        <v>414</v>
      </c>
      <c r="K46" t="s">
        <v>415</v>
      </c>
      <c r="L46">
        <v>1346</v>
      </c>
      <c r="N46">
        <v>1009</v>
      </c>
      <c r="O46" t="s">
        <v>318</v>
      </c>
      <c r="P46" t="s">
        <v>318</v>
      </c>
      <c r="Q46">
        <v>1</v>
      </c>
      <c r="X46">
        <v>0.2</v>
      </c>
      <c r="Y46">
        <v>23.09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</v>
      </c>
      <c r="AH46">
        <v>2</v>
      </c>
      <c r="AI46">
        <v>64874625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64874636</v>
      </c>
      <c r="C47">
        <v>64874617</v>
      </c>
      <c r="D47">
        <v>29114247</v>
      </c>
      <c r="E47">
        <v>1</v>
      </c>
      <c r="F47">
        <v>1</v>
      </c>
      <c r="G47">
        <v>1</v>
      </c>
      <c r="H47">
        <v>3</v>
      </c>
      <c r="I47" t="s">
        <v>416</v>
      </c>
      <c r="J47" t="s">
        <v>417</v>
      </c>
      <c r="K47" t="s">
        <v>418</v>
      </c>
      <c r="L47">
        <v>1348</v>
      </c>
      <c r="N47">
        <v>1009</v>
      </c>
      <c r="O47" t="s">
        <v>419</v>
      </c>
      <c r="P47" t="s">
        <v>419</v>
      </c>
      <c r="Q47">
        <v>1000</v>
      </c>
      <c r="X47">
        <v>8.9999999999999998E-4</v>
      </c>
      <c r="Y47">
        <v>9040.01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8.9999999999999998E-4</v>
      </c>
      <c r="AH47">
        <v>2</v>
      </c>
      <c r="AI47">
        <v>64874626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64874637</v>
      </c>
      <c r="C48">
        <v>64874617</v>
      </c>
      <c r="D48">
        <v>29133231</v>
      </c>
      <c r="E48">
        <v>1</v>
      </c>
      <c r="F48">
        <v>1</v>
      </c>
      <c r="G48">
        <v>1</v>
      </c>
      <c r="H48">
        <v>3</v>
      </c>
      <c r="I48" t="s">
        <v>496</v>
      </c>
      <c r="J48" t="s">
        <v>497</v>
      </c>
      <c r="K48" t="s">
        <v>498</v>
      </c>
      <c r="L48">
        <v>1354</v>
      </c>
      <c r="N48">
        <v>1010</v>
      </c>
      <c r="O48" t="s">
        <v>54</v>
      </c>
      <c r="P48" t="s">
        <v>54</v>
      </c>
      <c r="Q48">
        <v>1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1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64874638</v>
      </c>
      <c r="C49">
        <v>64874617</v>
      </c>
      <c r="D49">
        <v>29160605</v>
      </c>
      <c r="E49">
        <v>1</v>
      </c>
      <c r="F49">
        <v>1</v>
      </c>
      <c r="G49">
        <v>1</v>
      </c>
      <c r="H49">
        <v>3</v>
      </c>
      <c r="I49" t="s">
        <v>438</v>
      </c>
      <c r="J49" t="s">
        <v>439</v>
      </c>
      <c r="K49" t="s">
        <v>440</v>
      </c>
      <c r="L49">
        <v>1354</v>
      </c>
      <c r="N49">
        <v>1010</v>
      </c>
      <c r="O49" t="s">
        <v>54</v>
      </c>
      <c r="P49" t="s">
        <v>54</v>
      </c>
      <c r="Q49">
        <v>1</v>
      </c>
      <c r="X49">
        <v>2</v>
      </c>
      <c r="Y49">
        <v>23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</v>
      </c>
      <c r="AH49">
        <v>2</v>
      </c>
      <c r="AI49">
        <v>64874627</v>
      </c>
      <c r="AJ49">
        <v>42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64874628</v>
      </c>
      <c r="C50">
        <v>64874617</v>
      </c>
      <c r="D50">
        <v>18410572</v>
      </c>
      <c r="E50">
        <v>1</v>
      </c>
      <c r="F50">
        <v>1</v>
      </c>
      <c r="G50">
        <v>1</v>
      </c>
      <c r="H50">
        <v>1</v>
      </c>
      <c r="I50" t="s">
        <v>430</v>
      </c>
      <c r="J50" t="s">
        <v>3</v>
      </c>
      <c r="K50" t="s">
        <v>431</v>
      </c>
      <c r="L50">
        <v>1369</v>
      </c>
      <c r="N50">
        <v>1013</v>
      </c>
      <c r="O50" t="s">
        <v>405</v>
      </c>
      <c r="P50" t="s">
        <v>405</v>
      </c>
      <c r="Q50">
        <v>1</v>
      </c>
      <c r="X50">
        <v>8.18</v>
      </c>
      <c r="Y50">
        <v>0</v>
      </c>
      <c r="Z50">
        <v>0</v>
      </c>
      <c r="AA50">
        <v>0</v>
      </c>
      <c r="AB50">
        <v>8.74</v>
      </c>
      <c r="AC50">
        <v>0</v>
      </c>
      <c r="AD50">
        <v>1</v>
      </c>
      <c r="AE50">
        <v>1</v>
      </c>
      <c r="AF50" t="s">
        <v>3</v>
      </c>
      <c r="AG50">
        <v>8.18</v>
      </c>
      <c r="AH50">
        <v>2</v>
      </c>
      <c r="AI50">
        <v>64874618</v>
      </c>
      <c r="AJ50">
        <v>43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64874629</v>
      </c>
      <c r="C51">
        <v>64874617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34</v>
      </c>
      <c r="J51" t="s">
        <v>3</v>
      </c>
      <c r="K51" t="s">
        <v>422</v>
      </c>
      <c r="L51">
        <v>608254</v>
      </c>
      <c r="N51">
        <v>1013</v>
      </c>
      <c r="O51" t="s">
        <v>423</v>
      </c>
      <c r="P51" t="s">
        <v>423</v>
      </c>
      <c r="Q51">
        <v>1</v>
      </c>
      <c r="X51">
        <v>0.05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3</v>
      </c>
      <c r="AG51">
        <v>0.05</v>
      </c>
      <c r="AH51">
        <v>2</v>
      </c>
      <c r="AI51">
        <v>64874619</v>
      </c>
      <c r="AJ51">
        <v>44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ROW(Source!A45)</f>
        <v>45</v>
      </c>
      <c r="B52">
        <v>64874630</v>
      </c>
      <c r="C52">
        <v>64874617</v>
      </c>
      <c r="D52">
        <v>29172379</v>
      </c>
      <c r="E52">
        <v>1</v>
      </c>
      <c r="F52">
        <v>1</v>
      </c>
      <c r="G52">
        <v>1</v>
      </c>
      <c r="H52">
        <v>2</v>
      </c>
      <c r="I52" t="s">
        <v>424</v>
      </c>
      <c r="J52" t="s">
        <v>425</v>
      </c>
      <c r="K52" t="s">
        <v>426</v>
      </c>
      <c r="L52">
        <v>1368</v>
      </c>
      <c r="N52">
        <v>1011</v>
      </c>
      <c r="O52" t="s">
        <v>409</v>
      </c>
      <c r="P52" t="s">
        <v>409</v>
      </c>
      <c r="Q52">
        <v>1</v>
      </c>
      <c r="X52">
        <v>0.05</v>
      </c>
      <c r="Y52">
        <v>0</v>
      </c>
      <c r="Z52">
        <v>112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0.05</v>
      </c>
      <c r="AH52">
        <v>2</v>
      </c>
      <c r="AI52">
        <v>64874620</v>
      </c>
      <c r="AJ52">
        <v>45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ROW(Source!A45)</f>
        <v>45</v>
      </c>
      <c r="B53">
        <v>64874631</v>
      </c>
      <c r="C53">
        <v>64874617</v>
      </c>
      <c r="D53">
        <v>29172509</v>
      </c>
      <c r="E53">
        <v>1</v>
      </c>
      <c r="F53">
        <v>1</v>
      </c>
      <c r="G53">
        <v>1</v>
      </c>
      <c r="H53">
        <v>2</v>
      </c>
      <c r="I53" t="s">
        <v>406</v>
      </c>
      <c r="J53" t="s">
        <v>407</v>
      </c>
      <c r="K53" t="s">
        <v>408</v>
      </c>
      <c r="L53">
        <v>1368</v>
      </c>
      <c r="N53">
        <v>1011</v>
      </c>
      <c r="O53" t="s">
        <v>409</v>
      </c>
      <c r="P53" t="s">
        <v>409</v>
      </c>
      <c r="Q53">
        <v>1</v>
      </c>
      <c r="X53">
        <v>1.87</v>
      </c>
      <c r="Y53">
        <v>0</v>
      </c>
      <c r="Z53">
        <v>3.12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1.87</v>
      </c>
      <c r="AH53">
        <v>2</v>
      </c>
      <c r="AI53">
        <v>64874621</v>
      </c>
      <c r="AJ53">
        <v>46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ROW(Source!A45)</f>
        <v>45</v>
      </c>
      <c r="B54">
        <v>64874632</v>
      </c>
      <c r="C54">
        <v>64874617</v>
      </c>
      <c r="D54">
        <v>29172657</v>
      </c>
      <c r="E54">
        <v>1</v>
      </c>
      <c r="F54">
        <v>1</v>
      </c>
      <c r="G54">
        <v>1</v>
      </c>
      <c r="H54">
        <v>2</v>
      </c>
      <c r="I54" t="s">
        <v>432</v>
      </c>
      <c r="J54" t="s">
        <v>433</v>
      </c>
      <c r="K54" t="s">
        <v>434</v>
      </c>
      <c r="L54">
        <v>1368</v>
      </c>
      <c r="N54">
        <v>1011</v>
      </c>
      <c r="O54" t="s">
        <v>409</v>
      </c>
      <c r="P54" t="s">
        <v>409</v>
      </c>
      <c r="Q54">
        <v>1</v>
      </c>
      <c r="X54">
        <v>1.07</v>
      </c>
      <c r="Y54">
        <v>0</v>
      </c>
      <c r="Z54">
        <v>8.1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1.07</v>
      </c>
      <c r="AH54">
        <v>2</v>
      </c>
      <c r="AI54">
        <v>64874622</v>
      </c>
      <c r="AJ54">
        <v>47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ROW(Source!A45)</f>
        <v>45</v>
      </c>
      <c r="B55">
        <v>64874633</v>
      </c>
      <c r="C55">
        <v>64874617</v>
      </c>
      <c r="D55">
        <v>29174913</v>
      </c>
      <c r="E55">
        <v>1</v>
      </c>
      <c r="F55">
        <v>1</v>
      </c>
      <c r="G55">
        <v>1</v>
      </c>
      <c r="H55">
        <v>2</v>
      </c>
      <c r="I55" t="s">
        <v>410</v>
      </c>
      <c r="J55" t="s">
        <v>411</v>
      </c>
      <c r="K55" t="s">
        <v>412</v>
      </c>
      <c r="L55">
        <v>1368</v>
      </c>
      <c r="N55">
        <v>1011</v>
      </c>
      <c r="O55" t="s">
        <v>409</v>
      </c>
      <c r="P55" t="s">
        <v>409</v>
      </c>
      <c r="Q55">
        <v>1</v>
      </c>
      <c r="X55">
        <v>0.09</v>
      </c>
      <c r="Y55">
        <v>0</v>
      </c>
      <c r="Z55">
        <v>87.17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0.09</v>
      </c>
      <c r="AH55">
        <v>2</v>
      </c>
      <c r="AI55">
        <v>64874623</v>
      </c>
      <c r="AJ55">
        <v>48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ROW(Source!A45)</f>
        <v>45</v>
      </c>
      <c r="B56">
        <v>64874634</v>
      </c>
      <c r="C56">
        <v>64874617</v>
      </c>
      <c r="D56">
        <v>29113986</v>
      </c>
      <c r="E56">
        <v>1</v>
      </c>
      <c r="F56">
        <v>1</v>
      </c>
      <c r="G56">
        <v>1</v>
      </c>
      <c r="H56">
        <v>3</v>
      </c>
      <c r="I56" t="s">
        <v>435</v>
      </c>
      <c r="J56" t="s">
        <v>436</v>
      </c>
      <c r="K56" t="s">
        <v>437</v>
      </c>
      <c r="L56">
        <v>1348</v>
      </c>
      <c r="N56">
        <v>1009</v>
      </c>
      <c r="O56" t="s">
        <v>419</v>
      </c>
      <c r="P56" t="s">
        <v>419</v>
      </c>
      <c r="Q56">
        <v>1000</v>
      </c>
      <c r="X56">
        <v>2.7E-4</v>
      </c>
      <c r="Y56">
        <v>10362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2.7E-4</v>
      </c>
      <c r="AH56">
        <v>2</v>
      </c>
      <c r="AI56">
        <v>64874624</v>
      </c>
      <c r="AJ56">
        <v>49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64874635</v>
      </c>
      <c r="C57">
        <v>64874617</v>
      </c>
      <c r="D57">
        <v>29110139</v>
      </c>
      <c r="E57">
        <v>1</v>
      </c>
      <c r="F57">
        <v>1</v>
      </c>
      <c r="G57">
        <v>1</v>
      </c>
      <c r="H57">
        <v>3</v>
      </c>
      <c r="I57" t="s">
        <v>413</v>
      </c>
      <c r="J57" t="s">
        <v>414</v>
      </c>
      <c r="K57" t="s">
        <v>415</v>
      </c>
      <c r="L57">
        <v>1346</v>
      </c>
      <c r="N57">
        <v>1009</v>
      </c>
      <c r="O57" t="s">
        <v>318</v>
      </c>
      <c r="P57" t="s">
        <v>318</v>
      </c>
      <c r="Q57">
        <v>1</v>
      </c>
      <c r="X57">
        <v>0.2</v>
      </c>
      <c r="Y57">
        <v>23.09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0.2</v>
      </c>
      <c r="AH57">
        <v>2</v>
      </c>
      <c r="AI57">
        <v>64874625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ROW(Source!A45)</f>
        <v>45</v>
      </c>
      <c r="B58">
        <v>64874636</v>
      </c>
      <c r="C58">
        <v>64874617</v>
      </c>
      <c r="D58">
        <v>29114247</v>
      </c>
      <c r="E58">
        <v>1</v>
      </c>
      <c r="F58">
        <v>1</v>
      </c>
      <c r="G58">
        <v>1</v>
      </c>
      <c r="H58">
        <v>3</v>
      </c>
      <c r="I58" t="s">
        <v>416</v>
      </c>
      <c r="J58" t="s">
        <v>417</v>
      </c>
      <c r="K58" t="s">
        <v>418</v>
      </c>
      <c r="L58">
        <v>1348</v>
      </c>
      <c r="N58">
        <v>1009</v>
      </c>
      <c r="O58" t="s">
        <v>419</v>
      </c>
      <c r="P58" t="s">
        <v>419</v>
      </c>
      <c r="Q58">
        <v>1000</v>
      </c>
      <c r="X58">
        <v>8.9999999999999998E-4</v>
      </c>
      <c r="Y58">
        <v>9040.01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8.9999999999999998E-4</v>
      </c>
      <c r="AH58">
        <v>2</v>
      </c>
      <c r="AI58">
        <v>64874626</v>
      </c>
      <c r="AJ58">
        <v>51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64874637</v>
      </c>
      <c r="C59">
        <v>64874617</v>
      </c>
      <c r="D59">
        <v>29133231</v>
      </c>
      <c r="E59">
        <v>1</v>
      </c>
      <c r="F59">
        <v>1</v>
      </c>
      <c r="G59">
        <v>1</v>
      </c>
      <c r="H59">
        <v>3</v>
      </c>
      <c r="I59" t="s">
        <v>496</v>
      </c>
      <c r="J59" t="s">
        <v>497</v>
      </c>
      <c r="K59" t="s">
        <v>498</v>
      </c>
      <c r="L59">
        <v>1354</v>
      </c>
      <c r="N59">
        <v>1010</v>
      </c>
      <c r="O59" t="s">
        <v>54</v>
      </c>
      <c r="P59" t="s">
        <v>54</v>
      </c>
      <c r="Q59">
        <v>1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1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64874638</v>
      </c>
      <c r="C60">
        <v>64874617</v>
      </c>
      <c r="D60">
        <v>29160605</v>
      </c>
      <c r="E60">
        <v>1</v>
      </c>
      <c r="F60">
        <v>1</v>
      </c>
      <c r="G60">
        <v>1</v>
      </c>
      <c r="H60">
        <v>3</v>
      </c>
      <c r="I60" t="s">
        <v>438</v>
      </c>
      <c r="J60" t="s">
        <v>439</v>
      </c>
      <c r="K60" t="s">
        <v>440</v>
      </c>
      <c r="L60">
        <v>1354</v>
      </c>
      <c r="N60">
        <v>1010</v>
      </c>
      <c r="O60" t="s">
        <v>54</v>
      </c>
      <c r="P60" t="s">
        <v>54</v>
      </c>
      <c r="Q60">
        <v>1</v>
      </c>
      <c r="X60">
        <v>2</v>
      </c>
      <c r="Y60">
        <v>23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</v>
      </c>
      <c r="AH60">
        <v>2</v>
      </c>
      <c r="AI60">
        <v>64874627</v>
      </c>
      <c r="AJ60">
        <v>52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64874648</v>
      </c>
      <c r="C61">
        <v>64874640</v>
      </c>
      <c r="D61">
        <v>18410171</v>
      </c>
      <c r="E61">
        <v>1</v>
      </c>
      <c r="F61">
        <v>1</v>
      </c>
      <c r="G61">
        <v>1</v>
      </c>
      <c r="H61">
        <v>1</v>
      </c>
      <c r="I61" t="s">
        <v>403</v>
      </c>
      <c r="J61" t="s">
        <v>3</v>
      </c>
      <c r="K61" t="s">
        <v>404</v>
      </c>
      <c r="L61">
        <v>1369</v>
      </c>
      <c r="N61">
        <v>1013</v>
      </c>
      <c r="O61" t="s">
        <v>405</v>
      </c>
      <c r="P61" t="s">
        <v>405</v>
      </c>
      <c r="Q61">
        <v>1</v>
      </c>
      <c r="X61">
        <v>1.46</v>
      </c>
      <c r="Y61">
        <v>0</v>
      </c>
      <c r="Z61">
        <v>0</v>
      </c>
      <c r="AA61">
        <v>0</v>
      </c>
      <c r="AB61">
        <v>8.9700000000000006</v>
      </c>
      <c r="AC61">
        <v>0</v>
      </c>
      <c r="AD61">
        <v>1</v>
      </c>
      <c r="AE61">
        <v>1</v>
      </c>
      <c r="AF61" t="s">
        <v>3</v>
      </c>
      <c r="AG61">
        <v>1.46</v>
      </c>
      <c r="AH61">
        <v>2</v>
      </c>
      <c r="AI61">
        <v>64874641</v>
      </c>
      <c r="AJ61">
        <v>53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64874649</v>
      </c>
      <c r="C62">
        <v>64874640</v>
      </c>
      <c r="D62">
        <v>29172657</v>
      </c>
      <c r="E62">
        <v>1</v>
      </c>
      <c r="F62">
        <v>1</v>
      </c>
      <c r="G62">
        <v>1</v>
      </c>
      <c r="H62">
        <v>2</v>
      </c>
      <c r="I62" t="s">
        <v>432</v>
      </c>
      <c r="J62" t="s">
        <v>433</v>
      </c>
      <c r="K62" t="s">
        <v>434</v>
      </c>
      <c r="L62">
        <v>1368</v>
      </c>
      <c r="N62">
        <v>1011</v>
      </c>
      <c r="O62" t="s">
        <v>409</v>
      </c>
      <c r="P62" t="s">
        <v>409</v>
      </c>
      <c r="Q62">
        <v>1</v>
      </c>
      <c r="X62">
        <v>0.12</v>
      </c>
      <c r="Y62">
        <v>0</v>
      </c>
      <c r="Z62">
        <v>8.1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0.12</v>
      </c>
      <c r="AH62">
        <v>2</v>
      </c>
      <c r="AI62">
        <v>64874642</v>
      </c>
      <c r="AJ62">
        <v>54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64874650</v>
      </c>
      <c r="C63">
        <v>64874640</v>
      </c>
      <c r="D63">
        <v>29174500</v>
      </c>
      <c r="E63">
        <v>1</v>
      </c>
      <c r="F63">
        <v>1</v>
      </c>
      <c r="G63">
        <v>1</v>
      </c>
      <c r="H63">
        <v>2</v>
      </c>
      <c r="I63" t="s">
        <v>441</v>
      </c>
      <c r="J63" t="s">
        <v>442</v>
      </c>
      <c r="K63" t="s">
        <v>443</v>
      </c>
      <c r="L63">
        <v>1368</v>
      </c>
      <c r="N63">
        <v>1011</v>
      </c>
      <c r="O63" t="s">
        <v>409</v>
      </c>
      <c r="P63" t="s">
        <v>409</v>
      </c>
      <c r="Q63">
        <v>1</v>
      </c>
      <c r="X63">
        <v>0.27</v>
      </c>
      <c r="Y63">
        <v>0</v>
      </c>
      <c r="Z63">
        <v>1.95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0.27</v>
      </c>
      <c r="AH63">
        <v>2</v>
      </c>
      <c r="AI63">
        <v>64874643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64874651</v>
      </c>
      <c r="C64">
        <v>64874640</v>
      </c>
      <c r="D64">
        <v>29174913</v>
      </c>
      <c r="E64">
        <v>1</v>
      </c>
      <c r="F64">
        <v>1</v>
      </c>
      <c r="G64">
        <v>1</v>
      </c>
      <c r="H64">
        <v>2</v>
      </c>
      <c r="I64" t="s">
        <v>410</v>
      </c>
      <c r="J64" t="s">
        <v>411</v>
      </c>
      <c r="K64" t="s">
        <v>412</v>
      </c>
      <c r="L64">
        <v>1368</v>
      </c>
      <c r="N64">
        <v>1011</v>
      </c>
      <c r="O64" t="s">
        <v>409</v>
      </c>
      <c r="P64" t="s">
        <v>409</v>
      </c>
      <c r="Q64">
        <v>1</v>
      </c>
      <c r="X64">
        <v>0.01</v>
      </c>
      <c r="Y64">
        <v>0</v>
      </c>
      <c r="Z64">
        <v>87.17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0.01</v>
      </c>
      <c r="AH64">
        <v>2</v>
      </c>
      <c r="AI64">
        <v>64874644</v>
      </c>
      <c r="AJ64">
        <v>56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ROW(Source!A48)</f>
        <v>48</v>
      </c>
      <c r="B65">
        <v>64874652</v>
      </c>
      <c r="C65">
        <v>64874640</v>
      </c>
      <c r="D65">
        <v>29113986</v>
      </c>
      <c r="E65">
        <v>1</v>
      </c>
      <c r="F65">
        <v>1</v>
      </c>
      <c r="G65">
        <v>1</v>
      </c>
      <c r="H65">
        <v>3</v>
      </c>
      <c r="I65" t="s">
        <v>435</v>
      </c>
      <c r="J65" t="s">
        <v>436</v>
      </c>
      <c r="K65" t="s">
        <v>437</v>
      </c>
      <c r="L65">
        <v>1348</v>
      </c>
      <c r="N65">
        <v>1009</v>
      </c>
      <c r="O65" t="s">
        <v>419</v>
      </c>
      <c r="P65" t="s">
        <v>419</v>
      </c>
      <c r="Q65">
        <v>1000</v>
      </c>
      <c r="X65">
        <v>1.1E-4</v>
      </c>
      <c r="Y65">
        <v>10362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1.1E-4</v>
      </c>
      <c r="AH65">
        <v>2</v>
      </c>
      <c r="AI65">
        <v>64874645</v>
      </c>
      <c r="AJ65">
        <v>57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ROW(Source!A48)</f>
        <v>48</v>
      </c>
      <c r="B66">
        <v>64874653</v>
      </c>
      <c r="C66">
        <v>64874640</v>
      </c>
      <c r="D66">
        <v>29131328</v>
      </c>
      <c r="E66">
        <v>1</v>
      </c>
      <c r="F66">
        <v>1</v>
      </c>
      <c r="G66">
        <v>1</v>
      </c>
      <c r="H66">
        <v>3</v>
      </c>
      <c r="I66" t="s">
        <v>444</v>
      </c>
      <c r="J66" t="s">
        <v>445</v>
      </c>
      <c r="K66" t="s">
        <v>446</v>
      </c>
      <c r="L66">
        <v>1348</v>
      </c>
      <c r="N66">
        <v>1009</v>
      </c>
      <c r="O66" t="s">
        <v>419</v>
      </c>
      <c r="P66" t="s">
        <v>419</v>
      </c>
      <c r="Q66">
        <v>1000</v>
      </c>
      <c r="X66">
        <v>4.2999999999999999E-4</v>
      </c>
      <c r="Y66">
        <v>6014.12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4.2999999999999999E-4</v>
      </c>
      <c r="AH66">
        <v>2</v>
      </c>
      <c r="AI66">
        <v>64874646</v>
      </c>
      <c r="AJ66">
        <v>58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64874654</v>
      </c>
      <c r="C67">
        <v>64874640</v>
      </c>
      <c r="D67">
        <v>29136287</v>
      </c>
      <c r="E67">
        <v>1</v>
      </c>
      <c r="F67">
        <v>1</v>
      </c>
      <c r="G67">
        <v>1</v>
      </c>
      <c r="H67">
        <v>3</v>
      </c>
      <c r="I67" t="s">
        <v>499</v>
      </c>
      <c r="J67" t="s">
        <v>500</v>
      </c>
      <c r="K67" t="s">
        <v>501</v>
      </c>
      <c r="L67">
        <v>1354</v>
      </c>
      <c r="N67">
        <v>1010</v>
      </c>
      <c r="O67" t="s">
        <v>54</v>
      </c>
      <c r="P67" t="s">
        <v>54</v>
      </c>
      <c r="Q67">
        <v>1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1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64874655</v>
      </c>
      <c r="C68">
        <v>64874640</v>
      </c>
      <c r="D68">
        <v>29145157</v>
      </c>
      <c r="E68">
        <v>1</v>
      </c>
      <c r="F68">
        <v>1</v>
      </c>
      <c r="G68">
        <v>1</v>
      </c>
      <c r="H68">
        <v>3</v>
      </c>
      <c r="I68" t="s">
        <v>447</v>
      </c>
      <c r="J68" t="s">
        <v>448</v>
      </c>
      <c r="K68" t="s">
        <v>449</v>
      </c>
      <c r="L68">
        <v>1339</v>
      </c>
      <c r="N68">
        <v>1007</v>
      </c>
      <c r="O68" t="s">
        <v>450</v>
      </c>
      <c r="P68" t="s">
        <v>450</v>
      </c>
      <c r="Q68">
        <v>1</v>
      </c>
      <c r="X68">
        <v>2.9999999999999997E-4</v>
      </c>
      <c r="Y68">
        <v>519.79999999999995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2.9999999999999997E-4</v>
      </c>
      <c r="AH68">
        <v>2</v>
      </c>
      <c r="AI68">
        <v>64874647</v>
      </c>
      <c r="AJ68">
        <v>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64874648</v>
      </c>
      <c r="C69">
        <v>64874640</v>
      </c>
      <c r="D69">
        <v>18410171</v>
      </c>
      <c r="E69">
        <v>1</v>
      </c>
      <c r="F69">
        <v>1</v>
      </c>
      <c r="G69">
        <v>1</v>
      </c>
      <c r="H69">
        <v>1</v>
      </c>
      <c r="I69" t="s">
        <v>403</v>
      </c>
      <c r="J69" t="s">
        <v>3</v>
      </c>
      <c r="K69" t="s">
        <v>404</v>
      </c>
      <c r="L69">
        <v>1369</v>
      </c>
      <c r="N69">
        <v>1013</v>
      </c>
      <c r="O69" t="s">
        <v>405</v>
      </c>
      <c r="P69" t="s">
        <v>405</v>
      </c>
      <c r="Q69">
        <v>1</v>
      </c>
      <c r="X69">
        <v>1.46</v>
      </c>
      <c r="Y69">
        <v>0</v>
      </c>
      <c r="Z69">
        <v>0</v>
      </c>
      <c r="AA69">
        <v>0</v>
      </c>
      <c r="AB69">
        <v>8.9700000000000006</v>
      </c>
      <c r="AC69">
        <v>0</v>
      </c>
      <c r="AD69">
        <v>1</v>
      </c>
      <c r="AE69">
        <v>1</v>
      </c>
      <c r="AF69" t="s">
        <v>3</v>
      </c>
      <c r="AG69">
        <v>1.46</v>
      </c>
      <c r="AH69">
        <v>2</v>
      </c>
      <c r="AI69">
        <v>64874641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ROW(Source!A49)</f>
        <v>49</v>
      </c>
      <c r="B70">
        <v>64874649</v>
      </c>
      <c r="C70">
        <v>64874640</v>
      </c>
      <c r="D70">
        <v>29172657</v>
      </c>
      <c r="E70">
        <v>1</v>
      </c>
      <c r="F70">
        <v>1</v>
      </c>
      <c r="G70">
        <v>1</v>
      </c>
      <c r="H70">
        <v>2</v>
      </c>
      <c r="I70" t="s">
        <v>432</v>
      </c>
      <c r="J70" t="s">
        <v>433</v>
      </c>
      <c r="K70" t="s">
        <v>434</v>
      </c>
      <c r="L70">
        <v>1368</v>
      </c>
      <c r="N70">
        <v>1011</v>
      </c>
      <c r="O70" t="s">
        <v>409</v>
      </c>
      <c r="P70" t="s">
        <v>409</v>
      </c>
      <c r="Q70">
        <v>1</v>
      </c>
      <c r="X70">
        <v>0.12</v>
      </c>
      <c r="Y70">
        <v>0</v>
      </c>
      <c r="Z70">
        <v>8.1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0.12</v>
      </c>
      <c r="AH70">
        <v>2</v>
      </c>
      <c r="AI70">
        <v>64874642</v>
      </c>
      <c r="AJ70">
        <v>61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ROW(Source!A49)</f>
        <v>49</v>
      </c>
      <c r="B71">
        <v>64874650</v>
      </c>
      <c r="C71">
        <v>64874640</v>
      </c>
      <c r="D71">
        <v>29174500</v>
      </c>
      <c r="E71">
        <v>1</v>
      </c>
      <c r="F71">
        <v>1</v>
      </c>
      <c r="G71">
        <v>1</v>
      </c>
      <c r="H71">
        <v>2</v>
      </c>
      <c r="I71" t="s">
        <v>441</v>
      </c>
      <c r="J71" t="s">
        <v>442</v>
      </c>
      <c r="K71" t="s">
        <v>443</v>
      </c>
      <c r="L71">
        <v>1368</v>
      </c>
      <c r="N71">
        <v>1011</v>
      </c>
      <c r="O71" t="s">
        <v>409</v>
      </c>
      <c r="P71" t="s">
        <v>409</v>
      </c>
      <c r="Q71">
        <v>1</v>
      </c>
      <c r="X71">
        <v>0.27</v>
      </c>
      <c r="Y71">
        <v>0</v>
      </c>
      <c r="Z71">
        <v>1.95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0.27</v>
      </c>
      <c r="AH71">
        <v>2</v>
      </c>
      <c r="AI71">
        <v>64874643</v>
      </c>
      <c r="AJ71">
        <v>62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ROW(Source!A49)</f>
        <v>49</v>
      </c>
      <c r="B72">
        <v>64874651</v>
      </c>
      <c r="C72">
        <v>64874640</v>
      </c>
      <c r="D72">
        <v>29174913</v>
      </c>
      <c r="E72">
        <v>1</v>
      </c>
      <c r="F72">
        <v>1</v>
      </c>
      <c r="G72">
        <v>1</v>
      </c>
      <c r="H72">
        <v>2</v>
      </c>
      <c r="I72" t="s">
        <v>410</v>
      </c>
      <c r="J72" t="s">
        <v>411</v>
      </c>
      <c r="K72" t="s">
        <v>412</v>
      </c>
      <c r="L72">
        <v>1368</v>
      </c>
      <c r="N72">
        <v>1011</v>
      </c>
      <c r="O72" t="s">
        <v>409</v>
      </c>
      <c r="P72" t="s">
        <v>409</v>
      </c>
      <c r="Q72">
        <v>1</v>
      </c>
      <c r="X72">
        <v>0.01</v>
      </c>
      <c r="Y72">
        <v>0</v>
      </c>
      <c r="Z72">
        <v>87.17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64874644</v>
      </c>
      <c r="AJ72">
        <v>63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ROW(Source!A49)</f>
        <v>49</v>
      </c>
      <c r="B73">
        <v>64874652</v>
      </c>
      <c r="C73">
        <v>64874640</v>
      </c>
      <c r="D73">
        <v>29113986</v>
      </c>
      <c r="E73">
        <v>1</v>
      </c>
      <c r="F73">
        <v>1</v>
      </c>
      <c r="G73">
        <v>1</v>
      </c>
      <c r="H73">
        <v>3</v>
      </c>
      <c r="I73" t="s">
        <v>435</v>
      </c>
      <c r="J73" t="s">
        <v>436</v>
      </c>
      <c r="K73" t="s">
        <v>437</v>
      </c>
      <c r="L73">
        <v>1348</v>
      </c>
      <c r="N73">
        <v>1009</v>
      </c>
      <c r="O73" t="s">
        <v>419</v>
      </c>
      <c r="P73" t="s">
        <v>419</v>
      </c>
      <c r="Q73">
        <v>1000</v>
      </c>
      <c r="X73">
        <v>1.1E-4</v>
      </c>
      <c r="Y73">
        <v>10362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1.1E-4</v>
      </c>
      <c r="AH73">
        <v>2</v>
      </c>
      <c r="AI73">
        <v>64874645</v>
      </c>
      <c r="AJ73">
        <v>64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ROW(Source!A49)</f>
        <v>49</v>
      </c>
      <c r="B74">
        <v>64874653</v>
      </c>
      <c r="C74">
        <v>64874640</v>
      </c>
      <c r="D74">
        <v>29131328</v>
      </c>
      <c r="E74">
        <v>1</v>
      </c>
      <c r="F74">
        <v>1</v>
      </c>
      <c r="G74">
        <v>1</v>
      </c>
      <c r="H74">
        <v>3</v>
      </c>
      <c r="I74" t="s">
        <v>444</v>
      </c>
      <c r="J74" t="s">
        <v>445</v>
      </c>
      <c r="K74" t="s">
        <v>446</v>
      </c>
      <c r="L74">
        <v>1348</v>
      </c>
      <c r="N74">
        <v>1009</v>
      </c>
      <c r="O74" t="s">
        <v>419</v>
      </c>
      <c r="P74" t="s">
        <v>419</v>
      </c>
      <c r="Q74">
        <v>1000</v>
      </c>
      <c r="X74">
        <v>4.2999999999999999E-4</v>
      </c>
      <c r="Y74">
        <v>6014.12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4.2999999999999999E-4</v>
      </c>
      <c r="AH74">
        <v>2</v>
      </c>
      <c r="AI74">
        <v>64874646</v>
      </c>
      <c r="AJ74">
        <v>65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ROW(Source!A49)</f>
        <v>49</v>
      </c>
      <c r="B75">
        <v>64874654</v>
      </c>
      <c r="C75">
        <v>64874640</v>
      </c>
      <c r="D75">
        <v>29136287</v>
      </c>
      <c r="E75">
        <v>1</v>
      </c>
      <c r="F75">
        <v>1</v>
      </c>
      <c r="G75">
        <v>1</v>
      </c>
      <c r="H75">
        <v>3</v>
      </c>
      <c r="I75" t="s">
        <v>499</v>
      </c>
      <c r="J75" t="s">
        <v>500</v>
      </c>
      <c r="K75" t="s">
        <v>501</v>
      </c>
      <c r="L75">
        <v>1354</v>
      </c>
      <c r="N75">
        <v>1010</v>
      </c>
      <c r="O75" t="s">
        <v>54</v>
      </c>
      <c r="P75" t="s">
        <v>54</v>
      </c>
      <c r="Q75">
        <v>1</v>
      </c>
      <c r="X75">
        <v>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1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ROW(Source!A49)</f>
        <v>49</v>
      </c>
      <c r="B76">
        <v>64874655</v>
      </c>
      <c r="C76">
        <v>64874640</v>
      </c>
      <c r="D76">
        <v>29145157</v>
      </c>
      <c r="E76">
        <v>1</v>
      </c>
      <c r="F76">
        <v>1</v>
      </c>
      <c r="G76">
        <v>1</v>
      </c>
      <c r="H76">
        <v>3</v>
      </c>
      <c r="I76" t="s">
        <v>447</v>
      </c>
      <c r="J76" t="s">
        <v>448</v>
      </c>
      <c r="K76" t="s">
        <v>449</v>
      </c>
      <c r="L76">
        <v>1339</v>
      </c>
      <c r="N76">
        <v>1007</v>
      </c>
      <c r="O76" t="s">
        <v>450</v>
      </c>
      <c r="P76" t="s">
        <v>450</v>
      </c>
      <c r="Q76">
        <v>1</v>
      </c>
      <c r="X76">
        <v>2.9999999999999997E-4</v>
      </c>
      <c r="Y76">
        <v>519.79999999999995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2.9999999999999997E-4</v>
      </c>
      <c r="AH76">
        <v>2</v>
      </c>
      <c r="AI76">
        <v>64874647</v>
      </c>
      <c r="AJ76">
        <v>66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ROW(Source!A87)</f>
        <v>87</v>
      </c>
      <c r="B77">
        <v>64874664</v>
      </c>
      <c r="C77">
        <v>64874657</v>
      </c>
      <c r="D77">
        <v>18407150</v>
      </c>
      <c r="E77">
        <v>1</v>
      </c>
      <c r="F77">
        <v>1</v>
      </c>
      <c r="G77">
        <v>1</v>
      </c>
      <c r="H77">
        <v>1</v>
      </c>
      <c r="I77" t="s">
        <v>420</v>
      </c>
      <c r="J77" t="s">
        <v>3</v>
      </c>
      <c r="K77" t="s">
        <v>421</v>
      </c>
      <c r="L77">
        <v>1369</v>
      </c>
      <c r="N77">
        <v>1013</v>
      </c>
      <c r="O77" t="s">
        <v>405</v>
      </c>
      <c r="P77" t="s">
        <v>405</v>
      </c>
      <c r="Q77">
        <v>1</v>
      </c>
      <c r="X77">
        <v>6.54</v>
      </c>
      <c r="Y77">
        <v>0</v>
      </c>
      <c r="Z77">
        <v>0</v>
      </c>
      <c r="AA77">
        <v>0</v>
      </c>
      <c r="AB77">
        <v>8.5299999999999994</v>
      </c>
      <c r="AC77">
        <v>0</v>
      </c>
      <c r="AD77">
        <v>1</v>
      </c>
      <c r="AE77">
        <v>1</v>
      </c>
      <c r="AF77" t="s">
        <v>3</v>
      </c>
      <c r="AG77">
        <v>6.54</v>
      </c>
      <c r="AH77">
        <v>2</v>
      </c>
      <c r="AI77">
        <v>64874658</v>
      </c>
      <c r="AJ77">
        <v>67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ROW(Source!A87)</f>
        <v>87</v>
      </c>
      <c r="B78">
        <v>64874665</v>
      </c>
      <c r="C78">
        <v>64874657</v>
      </c>
      <c r="D78">
        <v>121548</v>
      </c>
      <c r="E78">
        <v>1</v>
      </c>
      <c r="F78">
        <v>1</v>
      </c>
      <c r="G78">
        <v>1</v>
      </c>
      <c r="H78">
        <v>1</v>
      </c>
      <c r="I78" t="s">
        <v>34</v>
      </c>
      <c r="J78" t="s">
        <v>3</v>
      </c>
      <c r="K78" t="s">
        <v>422</v>
      </c>
      <c r="L78">
        <v>608254</v>
      </c>
      <c r="N78">
        <v>1013</v>
      </c>
      <c r="O78" t="s">
        <v>423</v>
      </c>
      <c r="P78" t="s">
        <v>423</v>
      </c>
      <c r="Q78">
        <v>1</v>
      </c>
      <c r="X78">
        <v>0.01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0.01</v>
      </c>
      <c r="AH78">
        <v>2</v>
      </c>
      <c r="AI78">
        <v>64874659</v>
      </c>
      <c r="AJ78">
        <v>68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ROW(Source!A87)</f>
        <v>87</v>
      </c>
      <c r="B79">
        <v>64874666</v>
      </c>
      <c r="C79">
        <v>64874657</v>
      </c>
      <c r="D79">
        <v>29172379</v>
      </c>
      <c r="E79">
        <v>1</v>
      </c>
      <c r="F79">
        <v>1</v>
      </c>
      <c r="G79">
        <v>1</v>
      </c>
      <c r="H79">
        <v>2</v>
      </c>
      <c r="I79" t="s">
        <v>424</v>
      </c>
      <c r="J79" t="s">
        <v>425</v>
      </c>
      <c r="K79" t="s">
        <v>426</v>
      </c>
      <c r="L79">
        <v>1368</v>
      </c>
      <c r="N79">
        <v>1011</v>
      </c>
      <c r="O79" t="s">
        <v>409</v>
      </c>
      <c r="P79" t="s">
        <v>409</v>
      </c>
      <c r="Q79">
        <v>1</v>
      </c>
      <c r="X79">
        <v>0.01</v>
      </c>
      <c r="Y79">
        <v>0</v>
      </c>
      <c r="Z79">
        <v>112</v>
      </c>
      <c r="AA79">
        <v>13.5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0.01</v>
      </c>
      <c r="AH79">
        <v>2</v>
      </c>
      <c r="AI79">
        <v>64874660</v>
      </c>
      <c r="AJ79">
        <v>69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ROW(Source!A87)</f>
        <v>87</v>
      </c>
      <c r="B80">
        <v>64874667</v>
      </c>
      <c r="C80">
        <v>64874657</v>
      </c>
      <c r="D80">
        <v>29172509</v>
      </c>
      <c r="E80">
        <v>1</v>
      </c>
      <c r="F80">
        <v>1</v>
      </c>
      <c r="G80">
        <v>1</v>
      </c>
      <c r="H80">
        <v>2</v>
      </c>
      <c r="I80" t="s">
        <v>406</v>
      </c>
      <c r="J80" t="s">
        <v>407</v>
      </c>
      <c r="K80" t="s">
        <v>408</v>
      </c>
      <c r="L80">
        <v>1368</v>
      </c>
      <c r="N80">
        <v>1011</v>
      </c>
      <c r="O80" t="s">
        <v>409</v>
      </c>
      <c r="P80" t="s">
        <v>409</v>
      </c>
      <c r="Q80">
        <v>1</v>
      </c>
      <c r="X80">
        <v>1.5</v>
      </c>
      <c r="Y80">
        <v>0</v>
      </c>
      <c r="Z80">
        <v>3.12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1.5</v>
      </c>
      <c r="AH80">
        <v>2</v>
      </c>
      <c r="AI80">
        <v>64874661</v>
      </c>
      <c r="AJ80">
        <v>70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ROW(Source!A87)</f>
        <v>87</v>
      </c>
      <c r="B81">
        <v>64874668</v>
      </c>
      <c r="C81">
        <v>64874657</v>
      </c>
      <c r="D81">
        <v>29174913</v>
      </c>
      <c r="E81">
        <v>1</v>
      </c>
      <c r="F81">
        <v>1</v>
      </c>
      <c r="G81">
        <v>1</v>
      </c>
      <c r="H81">
        <v>2</v>
      </c>
      <c r="I81" t="s">
        <v>410</v>
      </c>
      <c r="J81" t="s">
        <v>411</v>
      </c>
      <c r="K81" t="s">
        <v>412</v>
      </c>
      <c r="L81">
        <v>1368</v>
      </c>
      <c r="N81">
        <v>1011</v>
      </c>
      <c r="O81" t="s">
        <v>409</v>
      </c>
      <c r="P81" t="s">
        <v>409</v>
      </c>
      <c r="Q81">
        <v>1</v>
      </c>
      <c r="X81">
        <v>0.01</v>
      </c>
      <c r="Y81">
        <v>0</v>
      </c>
      <c r="Z81">
        <v>87.17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0.01</v>
      </c>
      <c r="AH81">
        <v>2</v>
      </c>
      <c r="AI81">
        <v>64874662</v>
      </c>
      <c r="AJ81">
        <v>71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ROW(Source!A87)</f>
        <v>87</v>
      </c>
      <c r="B82">
        <v>64874669</v>
      </c>
      <c r="C82">
        <v>64874657</v>
      </c>
      <c r="D82">
        <v>29114168</v>
      </c>
      <c r="E82">
        <v>1</v>
      </c>
      <c r="F82">
        <v>1</v>
      </c>
      <c r="G82">
        <v>1</v>
      </c>
      <c r="H82">
        <v>3</v>
      </c>
      <c r="I82" t="s">
        <v>427</v>
      </c>
      <c r="J82" t="s">
        <v>428</v>
      </c>
      <c r="K82" t="s">
        <v>429</v>
      </c>
      <c r="L82">
        <v>1348</v>
      </c>
      <c r="N82">
        <v>1009</v>
      </c>
      <c r="O82" t="s">
        <v>419</v>
      </c>
      <c r="P82" t="s">
        <v>419</v>
      </c>
      <c r="Q82">
        <v>1000</v>
      </c>
      <c r="X82">
        <v>1.4E-3</v>
      </c>
      <c r="Y82">
        <v>10068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1.4E-3</v>
      </c>
      <c r="AH82">
        <v>2</v>
      </c>
      <c r="AI82">
        <v>64874663</v>
      </c>
      <c r="AJ82">
        <v>72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ROW(Source!A87)</f>
        <v>87</v>
      </c>
      <c r="B83">
        <v>64874670</v>
      </c>
      <c r="C83">
        <v>64874657</v>
      </c>
      <c r="D83">
        <v>29134136</v>
      </c>
      <c r="E83">
        <v>1</v>
      </c>
      <c r="F83">
        <v>1</v>
      </c>
      <c r="G83">
        <v>1</v>
      </c>
      <c r="H83">
        <v>3</v>
      </c>
      <c r="I83" t="s">
        <v>493</v>
      </c>
      <c r="J83" t="s">
        <v>494</v>
      </c>
      <c r="K83" t="s">
        <v>495</v>
      </c>
      <c r="L83">
        <v>1354</v>
      </c>
      <c r="N83">
        <v>1010</v>
      </c>
      <c r="O83" t="s">
        <v>54</v>
      </c>
      <c r="P83" t="s">
        <v>54</v>
      </c>
      <c r="Q83">
        <v>1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1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ROW(Source!A88)</f>
        <v>88</v>
      </c>
      <c r="B84">
        <v>64874664</v>
      </c>
      <c r="C84">
        <v>64874657</v>
      </c>
      <c r="D84">
        <v>18407150</v>
      </c>
      <c r="E84">
        <v>1</v>
      </c>
      <c r="F84">
        <v>1</v>
      </c>
      <c r="G84">
        <v>1</v>
      </c>
      <c r="H84">
        <v>1</v>
      </c>
      <c r="I84" t="s">
        <v>420</v>
      </c>
      <c r="J84" t="s">
        <v>3</v>
      </c>
      <c r="K84" t="s">
        <v>421</v>
      </c>
      <c r="L84">
        <v>1369</v>
      </c>
      <c r="N84">
        <v>1013</v>
      </c>
      <c r="O84" t="s">
        <v>405</v>
      </c>
      <c r="P84" t="s">
        <v>405</v>
      </c>
      <c r="Q84">
        <v>1</v>
      </c>
      <c r="X84">
        <v>6.54</v>
      </c>
      <c r="Y84">
        <v>0</v>
      </c>
      <c r="Z84">
        <v>0</v>
      </c>
      <c r="AA84">
        <v>0</v>
      </c>
      <c r="AB84">
        <v>8.5299999999999994</v>
      </c>
      <c r="AC84">
        <v>0</v>
      </c>
      <c r="AD84">
        <v>1</v>
      </c>
      <c r="AE84">
        <v>1</v>
      </c>
      <c r="AF84" t="s">
        <v>3</v>
      </c>
      <c r="AG84">
        <v>6.54</v>
      </c>
      <c r="AH84">
        <v>2</v>
      </c>
      <c r="AI84">
        <v>64874658</v>
      </c>
      <c r="AJ84">
        <v>73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ROW(Source!A88)</f>
        <v>88</v>
      </c>
      <c r="B85">
        <v>64874665</v>
      </c>
      <c r="C85">
        <v>64874657</v>
      </c>
      <c r="D85">
        <v>121548</v>
      </c>
      <c r="E85">
        <v>1</v>
      </c>
      <c r="F85">
        <v>1</v>
      </c>
      <c r="G85">
        <v>1</v>
      </c>
      <c r="H85">
        <v>1</v>
      </c>
      <c r="I85" t="s">
        <v>34</v>
      </c>
      <c r="J85" t="s">
        <v>3</v>
      </c>
      <c r="K85" t="s">
        <v>422</v>
      </c>
      <c r="L85">
        <v>608254</v>
      </c>
      <c r="N85">
        <v>1013</v>
      </c>
      <c r="O85" t="s">
        <v>423</v>
      </c>
      <c r="P85" t="s">
        <v>423</v>
      </c>
      <c r="Q85">
        <v>1</v>
      </c>
      <c r="X85">
        <v>0.01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3</v>
      </c>
      <c r="AG85">
        <v>0.01</v>
      </c>
      <c r="AH85">
        <v>2</v>
      </c>
      <c r="AI85">
        <v>64874659</v>
      </c>
      <c r="AJ85">
        <v>74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ROW(Source!A88)</f>
        <v>88</v>
      </c>
      <c r="B86">
        <v>64874666</v>
      </c>
      <c r="C86">
        <v>64874657</v>
      </c>
      <c r="D86">
        <v>29172379</v>
      </c>
      <c r="E86">
        <v>1</v>
      </c>
      <c r="F86">
        <v>1</v>
      </c>
      <c r="G86">
        <v>1</v>
      </c>
      <c r="H86">
        <v>2</v>
      </c>
      <c r="I86" t="s">
        <v>424</v>
      </c>
      <c r="J86" t="s">
        <v>425</v>
      </c>
      <c r="K86" t="s">
        <v>426</v>
      </c>
      <c r="L86">
        <v>1368</v>
      </c>
      <c r="N86">
        <v>1011</v>
      </c>
      <c r="O86" t="s">
        <v>409</v>
      </c>
      <c r="P86" t="s">
        <v>409</v>
      </c>
      <c r="Q86">
        <v>1</v>
      </c>
      <c r="X86">
        <v>0.01</v>
      </c>
      <c r="Y86">
        <v>0</v>
      </c>
      <c r="Z86">
        <v>112</v>
      </c>
      <c r="AA86">
        <v>13.5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0.01</v>
      </c>
      <c r="AH86">
        <v>2</v>
      </c>
      <c r="AI86">
        <v>64874660</v>
      </c>
      <c r="AJ86">
        <v>75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ROW(Source!A88)</f>
        <v>88</v>
      </c>
      <c r="B87">
        <v>64874667</v>
      </c>
      <c r="C87">
        <v>64874657</v>
      </c>
      <c r="D87">
        <v>29172509</v>
      </c>
      <c r="E87">
        <v>1</v>
      </c>
      <c r="F87">
        <v>1</v>
      </c>
      <c r="G87">
        <v>1</v>
      </c>
      <c r="H87">
        <v>2</v>
      </c>
      <c r="I87" t="s">
        <v>406</v>
      </c>
      <c r="J87" t="s">
        <v>407</v>
      </c>
      <c r="K87" t="s">
        <v>408</v>
      </c>
      <c r="L87">
        <v>1368</v>
      </c>
      <c r="N87">
        <v>1011</v>
      </c>
      <c r="O87" t="s">
        <v>409</v>
      </c>
      <c r="P87" t="s">
        <v>409</v>
      </c>
      <c r="Q87">
        <v>1</v>
      </c>
      <c r="X87">
        <v>1.5</v>
      </c>
      <c r="Y87">
        <v>0</v>
      </c>
      <c r="Z87">
        <v>3.12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1.5</v>
      </c>
      <c r="AH87">
        <v>2</v>
      </c>
      <c r="AI87">
        <v>64874661</v>
      </c>
      <c r="AJ87">
        <v>76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ROW(Source!A88)</f>
        <v>88</v>
      </c>
      <c r="B88">
        <v>64874668</v>
      </c>
      <c r="C88">
        <v>64874657</v>
      </c>
      <c r="D88">
        <v>29174913</v>
      </c>
      <c r="E88">
        <v>1</v>
      </c>
      <c r="F88">
        <v>1</v>
      </c>
      <c r="G88">
        <v>1</v>
      </c>
      <c r="H88">
        <v>2</v>
      </c>
      <c r="I88" t="s">
        <v>410</v>
      </c>
      <c r="J88" t="s">
        <v>411</v>
      </c>
      <c r="K88" t="s">
        <v>412</v>
      </c>
      <c r="L88">
        <v>1368</v>
      </c>
      <c r="N88">
        <v>1011</v>
      </c>
      <c r="O88" t="s">
        <v>409</v>
      </c>
      <c r="P88" t="s">
        <v>409</v>
      </c>
      <c r="Q88">
        <v>1</v>
      </c>
      <c r="X88">
        <v>0.01</v>
      </c>
      <c r="Y88">
        <v>0</v>
      </c>
      <c r="Z88">
        <v>87.17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0.01</v>
      </c>
      <c r="AH88">
        <v>2</v>
      </c>
      <c r="AI88">
        <v>64874662</v>
      </c>
      <c r="AJ88">
        <v>77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ROW(Source!A88)</f>
        <v>88</v>
      </c>
      <c r="B89">
        <v>64874669</v>
      </c>
      <c r="C89">
        <v>64874657</v>
      </c>
      <c r="D89">
        <v>29114168</v>
      </c>
      <c r="E89">
        <v>1</v>
      </c>
      <c r="F89">
        <v>1</v>
      </c>
      <c r="G89">
        <v>1</v>
      </c>
      <c r="H89">
        <v>3</v>
      </c>
      <c r="I89" t="s">
        <v>427</v>
      </c>
      <c r="J89" t="s">
        <v>428</v>
      </c>
      <c r="K89" t="s">
        <v>429</v>
      </c>
      <c r="L89">
        <v>1348</v>
      </c>
      <c r="N89">
        <v>1009</v>
      </c>
      <c r="O89" t="s">
        <v>419</v>
      </c>
      <c r="P89" t="s">
        <v>419</v>
      </c>
      <c r="Q89">
        <v>1000</v>
      </c>
      <c r="X89">
        <v>1.4E-3</v>
      </c>
      <c r="Y89">
        <v>10068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1.4E-3</v>
      </c>
      <c r="AH89">
        <v>2</v>
      </c>
      <c r="AI89">
        <v>64874663</v>
      </c>
      <c r="AJ89">
        <v>78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ROW(Source!A88)</f>
        <v>88</v>
      </c>
      <c r="B90">
        <v>64874670</v>
      </c>
      <c r="C90">
        <v>64874657</v>
      </c>
      <c r="D90">
        <v>29134136</v>
      </c>
      <c r="E90">
        <v>1</v>
      </c>
      <c r="F90">
        <v>1</v>
      </c>
      <c r="G90">
        <v>1</v>
      </c>
      <c r="H90">
        <v>3</v>
      </c>
      <c r="I90" t="s">
        <v>493</v>
      </c>
      <c r="J90" t="s">
        <v>494</v>
      </c>
      <c r="K90" t="s">
        <v>495</v>
      </c>
      <c r="L90">
        <v>1354</v>
      </c>
      <c r="N90">
        <v>1010</v>
      </c>
      <c r="O90" t="s">
        <v>54</v>
      </c>
      <c r="P90" t="s">
        <v>54</v>
      </c>
      <c r="Q90">
        <v>1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ROW(Source!A95)</f>
        <v>95</v>
      </c>
      <c r="B91">
        <v>64874680</v>
      </c>
      <c r="C91">
        <v>64874674</v>
      </c>
      <c r="D91">
        <v>18410171</v>
      </c>
      <c r="E91">
        <v>1</v>
      </c>
      <c r="F91">
        <v>1</v>
      </c>
      <c r="G91">
        <v>1</v>
      </c>
      <c r="H91">
        <v>1</v>
      </c>
      <c r="I91" t="s">
        <v>403</v>
      </c>
      <c r="J91" t="s">
        <v>3</v>
      </c>
      <c r="K91" t="s">
        <v>404</v>
      </c>
      <c r="L91">
        <v>1369</v>
      </c>
      <c r="N91">
        <v>1013</v>
      </c>
      <c r="O91" t="s">
        <v>405</v>
      </c>
      <c r="P91" t="s">
        <v>405</v>
      </c>
      <c r="Q91">
        <v>1</v>
      </c>
      <c r="X91">
        <v>1.63</v>
      </c>
      <c r="Y91">
        <v>0</v>
      </c>
      <c r="Z91">
        <v>0</v>
      </c>
      <c r="AA91">
        <v>0</v>
      </c>
      <c r="AB91">
        <v>8.9700000000000006</v>
      </c>
      <c r="AC91">
        <v>0</v>
      </c>
      <c r="AD91">
        <v>1</v>
      </c>
      <c r="AE91">
        <v>1</v>
      </c>
      <c r="AF91" t="s">
        <v>3</v>
      </c>
      <c r="AG91">
        <v>1.63</v>
      </c>
      <c r="AH91">
        <v>2</v>
      </c>
      <c r="AI91">
        <v>64874675</v>
      </c>
      <c r="AJ91">
        <v>79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ROW(Source!A95)</f>
        <v>95</v>
      </c>
      <c r="B92">
        <v>64874681</v>
      </c>
      <c r="C92">
        <v>64874674</v>
      </c>
      <c r="D92">
        <v>29172509</v>
      </c>
      <c r="E92">
        <v>1</v>
      </c>
      <c r="F92">
        <v>1</v>
      </c>
      <c r="G92">
        <v>1</v>
      </c>
      <c r="H92">
        <v>2</v>
      </c>
      <c r="I92" t="s">
        <v>406</v>
      </c>
      <c r="J92" t="s">
        <v>407</v>
      </c>
      <c r="K92" t="s">
        <v>408</v>
      </c>
      <c r="L92">
        <v>1368</v>
      </c>
      <c r="N92">
        <v>1011</v>
      </c>
      <c r="O92" t="s">
        <v>409</v>
      </c>
      <c r="P92" t="s">
        <v>409</v>
      </c>
      <c r="Q92">
        <v>1</v>
      </c>
      <c r="X92">
        <v>0.35</v>
      </c>
      <c r="Y92">
        <v>0</v>
      </c>
      <c r="Z92">
        <v>3.12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0.35</v>
      </c>
      <c r="AH92">
        <v>2</v>
      </c>
      <c r="AI92">
        <v>64874676</v>
      </c>
      <c r="AJ92">
        <v>80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ROW(Source!A95)</f>
        <v>95</v>
      </c>
      <c r="B93">
        <v>64874682</v>
      </c>
      <c r="C93">
        <v>64874674</v>
      </c>
      <c r="D93">
        <v>29174913</v>
      </c>
      <c r="E93">
        <v>1</v>
      </c>
      <c r="F93">
        <v>1</v>
      </c>
      <c r="G93">
        <v>1</v>
      </c>
      <c r="H93">
        <v>2</v>
      </c>
      <c r="I93" t="s">
        <v>410</v>
      </c>
      <c r="J93" t="s">
        <v>411</v>
      </c>
      <c r="K93" t="s">
        <v>412</v>
      </c>
      <c r="L93">
        <v>1368</v>
      </c>
      <c r="N93">
        <v>1011</v>
      </c>
      <c r="O93" t="s">
        <v>409</v>
      </c>
      <c r="P93" t="s">
        <v>409</v>
      </c>
      <c r="Q93">
        <v>1</v>
      </c>
      <c r="X93">
        <v>0.01</v>
      </c>
      <c r="Y93">
        <v>0</v>
      </c>
      <c r="Z93">
        <v>87.17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0.01</v>
      </c>
      <c r="AH93">
        <v>2</v>
      </c>
      <c r="AI93">
        <v>64874677</v>
      </c>
      <c r="AJ93">
        <v>81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ROW(Source!A95)</f>
        <v>95</v>
      </c>
      <c r="B94">
        <v>64874683</v>
      </c>
      <c r="C94">
        <v>64874674</v>
      </c>
      <c r="D94">
        <v>29110139</v>
      </c>
      <c r="E94">
        <v>1</v>
      </c>
      <c r="F94">
        <v>1</v>
      </c>
      <c r="G94">
        <v>1</v>
      </c>
      <c r="H94">
        <v>3</v>
      </c>
      <c r="I94" t="s">
        <v>413</v>
      </c>
      <c r="J94" t="s">
        <v>414</v>
      </c>
      <c r="K94" t="s">
        <v>415</v>
      </c>
      <c r="L94">
        <v>1346</v>
      </c>
      <c r="N94">
        <v>1009</v>
      </c>
      <c r="O94" t="s">
        <v>318</v>
      </c>
      <c r="P94" t="s">
        <v>318</v>
      </c>
      <c r="Q94">
        <v>1</v>
      </c>
      <c r="X94">
        <v>0.56000000000000005</v>
      </c>
      <c r="Y94">
        <v>23.09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0.56000000000000005</v>
      </c>
      <c r="AH94">
        <v>2</v>
      </c>
      <c r="AI94">
        <v>64874678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ROW(Source!A95)</f>
        <v>95</v>
      </c>
      <c r="B95">
        <v>64874684</v>
      </c>
      <c r="C95">
        <v>64874674</v>
      </c>
      <c r="D95">
        <v>29114247</v>
      </c>
      <c r="E95">
        <v>1</v>
      </c>
      <c r="F95">
        <v>1</v>
      </c>
      <c r="G95">
        <v>1</v>
      </c>
      <c r="H95">
        <v>3</v>
      </c>
      <c r="I95" t="s">
        <v>416</v>
      </c>
      <c r="J95" t="s">
        <v>417</v>
      </c>
      <c r="K95" t="s">
        <v>418</v>
      </c>
      <c r="L95">
        <v>1348</v>
      </c>
      <c r="N95">
        <v>1009</v>
      </c>
      <c r="O95" t="s">
        <v>419</v>
      </c>
      <c r="P95" t="s">
        <v>419</v>
      </c>
      <c r="Q95">
        <v>1000</v>
      </c>
      <c r="X95">
        <v>2.0000000000000001E-4</v>
      </c>
      <c r="Y95">
        <v>9040.01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2.0000000000000001E-4</v>
      </c>
      <c r="AH95">
        <v>2</v>
      </c>
      <c r="AI95">
        <v>64874679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ROW(Source!A95)</f>
        <v>95</v>
      </c>
      <c r="B96">
        <v>64874685</v>
      </c>
      <c r="C96">
        <v>64874674</v>
      </c>
      <c r="D96">
        <v>29143014</v>
      </c>
      <c r="E96">
        <v>1</v>
      </c>
      <c r="F96">
        <v>1</v>
      </c>
      <c r="G96">
        <v>1</v>
      </c>
      <c r="H96">
        <v>3</v>
      </c>
      <c r="I96" t="s">
        <v>490</v>
      </c>
      <c r="J96" t="s">
        <v>491</v>
      </c>
      <c r="K96" t="s">
        <v>492</v>
      </c>
      <c r="L96">
        <v>1354</v>
      </c>
      <c r="N96">
        <v>1010</v>
      </c>
      <c r="O96" t="s">
        <v>54</v>
      </c>
      <c r="P96" t="s">
        <v>54</v>
      </c>
      <c r="Q96">
        <v>1</v>
      </c>
      <c r="X96">
        <v>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1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ROW(Source!A96)</f>
        <v>96</v>
      </c>
      <c r="B97">
        <v>64874680</v>
      </c>
      <c r="C97">
        <v>64874674</v>
      </c>
      <c r="D97">
        <v>18410171</v>
      </c>
      <c r="E97">
        <v>1</v>
      </c>
      <c r="F97">
        <v>1</v>
      </c>
      <c r="G97">
        <v>1</v>
      </c>
      <c r="H97">
        <v>1</v>
      </c>
      <c r="I97" t="s">
        <v>403</v>
      </c>
      <c r="J97" t="s">
        <v>3</v>
      </c>
      <c r="K97" t="s">
        <v>404</v>
      </c>
      <c r="L97">
        <v>1369</v>
      </c>
      <c r="N97">
        <v>1013</v>
      </c>
      <c r="O97" t="s">
        <v>405</v>
      </c>
      <c r="P97" t="s">
        <v>405</v>
      </c>
      <c r="Q97">
        <v>1</v>
      </c>
      <c r="X97">
        <v>1.63</v>
      </c>
      <c r="Y97">
        <v>0</v>
      </c>
      <c r="Z97">
        <v>0</v>
      </c>
      <c r="AA97">
        <v>0</v>
      </c>
      <c r="AB97">
        <v>8.9700000000000006</v>
      </c>
      <c r="AC97">
        <v>0</v>
      </c>
      <c r="AD97">
        <v>1</v>
      </c>
      <c r="AE97">
        <v>1</v>
      </c>
      <c r="AF97" t="s">
        <v>3</v>
      </c>
      <c r="AG97">
        <v>1.63</v>
      </c>
      <c r="AH97">
        <v>2</v>
      </c>
      <c r="AI97">
        <v>64874675</v>
      </c>
      <c r="AJ97">
        <v>84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64874681</v>
      </c>
      <c r="C98">
        <v>64874674</v>
      </c>
      <c r="D98">
        <v>29172509</v>
      </c>
      <c r="E98">
        <v>1</v>
      </c>
      <c r="F98">
        <v>1</v>
      </c>
      <c r="G98">
        <v>1</v>
      </c>
      <c r="H98">
        <v>2</v>
      </c>
      <c r="I98" t="s">
        <v>406</v>
      </c>
      <c r="J98" t="s">
        <v>407</v>
      </c>
      <c r="K98" t="s">
        <v>408</v>
      </c>
      <c r="L98">
        <v>1368</v>
      </c>
      <c r="N98">
        <v>1011</v>
      </c>
      <c r="O98" t="s">
        <v>409</v>
      </c>
      <c r="P98" t="s">
        <v>409</v>
      </c>
      <c r="Q98">
        <v>1</v>
      </c>
      <c r="X98">
        <v>0.35</v>
      </c>
      <c r="Y98">
        <v>0</v>
      </c>
      <c r="Z98">
        <v>3.12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0.35</v>
      </c>
      <c r="AH98">
        <v>2</v>
      </c>
      <c r="AI98">
        <v>64874676</v>
      </c>
      <c r="AJ98">
        <v>85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64874682</v>
      </c>
      <c r="C99">
        <v>64874674</v>
      </c>
      <c r="D99">
        <v>29174913</v>
      </c>
      <c r="E99">
        <v>1</v>
      </c>
      <c r="F99">
        <v>1</v>
      </c>
      <c r="G99">
        <v>1</v>
      </c>
      <c r="H99">
        <v>2</v>
      </c>
      <c r="I99" t="s">
        <v>410</v>
      </c>
      <c r="J99" t="s">
        <v>411</v>
      </c>
      <c r="K99" t="s">
        <v>412</v>
      </c>
      <c r="L99">
        <v>1368</v>
      </c>
      <c r="N99">
        <v>1011</v>
      </c>
      <c r="O99" t="s">
        <v>409</v>
      </c>
      <c r="P99" t="s">
        <v>409</v>
      </c>
      <c r="Q99">
        <v>1</v>
      </c>
      <c r="X99">
        <v>0.01</v>
      </c>
      <c r="Y99">
        <v>0</v>
      </c>
      <c r="Z99">
        <v>87.17</v>
      </c>
      <c r="AA99">
        <v>11.6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0.01</v>
      </c>
      <c r="AH99">
        <v>2</v>
      </c>
      <c r="AI99">
        <v>64874677</v>
      </c>
      <c r="AJ99">
        <v>86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64874683</v>
      </c>
      <c r="C100">
        <v>64874674</v>
      </c>
      <c r="D100">
        <v>29110139</v>
      </c>
      <c r="E100">
        <v>1</v>
      </c>
      <c r="F100">
        <v>1</v>
      </c>
      <c r="G100">
        <v>1</v>
      </c>
      <c r="H100">
        <v>3</v>
      </c>
      <c r="I100" t="s">
        <v>413</v>
      </c>
      <c r="J100" t="s">
        <v>414</v>
      </c>
      <c r="K100" t="s">
        <v>415</v>
      </c>
      <c r="L100">
        <v>1346</v>
      </c>
      <c r="N100">
        <v>1009</v>
      </c>
      <c r="O100" t="s">
        <v>318</v>
      </c>
      <c r="P100" t="s">
        <v>318</v>
      </c>
      <c r="Q100">
        <v>1</v>
      </c>
      <c r="X100">
        <v>0.56000000000000005</v>
      </c>
      <c r="Y100">
        <v>23.09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0.56000000000000005</v>
      </c>
      <c r="AH100">
        <v>2</v>
      </c>
      <c r="AI100">
        <v>64874678</v>
      </c>
      <c r="AJ100">
        <v>87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64874684</v>
      </c>
      <c r="C101">
        <v>64874674</v>
      </c>
      <c r="D101">
        <v>29114247</v>
      </c>
      <c r="E101">
        <v>1</v>
      </c>
      <c r="F101">
        <v>1</v>
      </c>
      <c r="G101">
        <v>1</v>
      </c>
      <c r="H101">
        <v>3</v>
      </c>
      <c r="I101" t="s">
        <v>416</v>
      </c>
      <c r="J101" t="s">
        <v>417</v>
      </c>
      <c r="K101" t="s">
        <v>418</v>
      </c>
      <c r="L101">
        <v>1348</v>
      </c>
      <c r="N101">
        <v>1009</v>
      </c>
      <c r="O101" t="s">
        <v>419</v>
      </c>
      <c r="P101" t="s">
        <v>419</v>
      </c>
      <c r="Q101">
        <v>1000</v>
      </c>
      <c r="X101">
        <v>2.0000000000000001E-4</v>
      </c>
      <c r="Y101">
        <v>9040.01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2.0000000000000001E-4</v>
      </c>
      <c r="AH101">
        <v>2</v>
      </c>
      <c r="AI101">
        <v>64874679</v>
      </c>
      <c r="AJ101">
        <v>88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64874685</v>
      </c>
      <c r="C102">
        <v>64874674</v>
      </c>
      <c r="D102">
        <v>29143014</v>
      </c>
      <c r="E102">
        <v>1</v>
      </c>
      <c r="F102">
        <v>1</v>
      </c>
      <c r="G102">
        <v>1</v>
      </c>
      <c r="H102">
        <v>3</v>
      </c>
      <c r="I102" t="s">
        <v>490</v>
      </c>
      <c r="J102" t="s">
        <v>491</v>
      </c>
      <c r="K102" t="s">
        <v>492</v>
      </c>
      <c r="L102">
        <v>1354</v>
      </c>
      <c r="N102">
        <v>1010</v>
      </c>
      <c r="O102" t="s">
        <v>54</v>
      </c>
      <c r="P102" t="s">
        <v>54</v>
      </c>
      <c r="Q102">
        <v>1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ROW(Source!A99)</f>
        <v>99</v>
      </c>
      <c r="B103">
        <v>64874695</v>
      </c>
      <c r="C103">
        <v>64874687</v>
      </c>
      <c r="D103">
        <v>18410171</v>
      </c>
      <c r="E103">
        <v>1</v>
      </c>
      <c r="F103">
        <v>1</v>
      </c>
      <c r="G103">
        <v>1</v>
      </c>
      <c r="H103">
        <v>1</v>
      </c>
      <c r="I103" t="s">
        <v>403</v>
      </c>
      <c r="J103" t="s">
        <v>3</v>
      </c>
      <c r="K103" t="s">
        <v>404</v>
      </c>
      <c r="L103">
        <v>1369</v>
      </c>
      <c r="N103">
        <v>1013</v>
      </c>
      <c r="O103" t="s">
        <v>405</v>
      </c>
      <c r="P103" t="s">
        <v>405</v>
      </c>
      <c r="Q103">
        <v>1</v>
      </c>
      <c r="X103">
        <v>1.46</v>
      </c>
      <c r="Y103">
        <v>0</v>
      </c>
      <c r="Z103">
        <v>0</v>
      </c>
      <c r="AA103">
        <v>0</v>
      </c>
      <c r="AB103">
        <v>8.9700000000000006</v>
      </c>
      <c r="AC103">
        <v>0</v>
      </c>
      <c r="AD103">
        <v>1</v>
      </c>
      <c r="AE103">
        <v>1</v>
      </c>
      <c r="AF103" t="s">
        <v>3</v>
      </c>
      <c r="AG103">
        <v>1.46</v>
      </c>
      <c r="AH103">
        <v>2</v>
      </c>
      <c r="AI103">
        <v>64874688</v>
      </c>
      <c r="AJ103">
        <v>89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ROW(Source!A99)</f>
        <v>99</v>
      </c>
      <c r="B104">
        <v>64874696</v>
      </c>
      <c r="C104">
        <v>64874687</v>
      </c>
      <c r="D104">
        <v>29172657</v>
      </c>
      <c r="E104">
        <v>1</v>
      </c>
      <c r="F104">
        <v>1</v>
      </c>
      <c r="G104">
        <v>1</v>
      </c>
      <c r="H104">
        <v>2</v>
      </c>
      <c r="I104" t="s">
        <v>432</v>
      </c>
      <c r="J104" t="s">
        <v>433</v>
      </c>
      <c r="K104" t="s">
        <v>434</v>
      </c>
      <c r="L104">
        <v>1368</v>
      </c>
      <c r="N104">
        <v>1011</v>
      </c>
      <c r="O104" t="s">
        <v>409</v>
      </c>
      <c r="P104" t="s">
        <v>409</v>
      </c>
      <c r="Q104">
        <v>1</v>
      </c>
      <c r="X104">
        <v>0.12</v>
      </c>
      <c r="Y104">
        <v>0</v>
      </c>
      <c r="Z104">
        <v>8.1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0.12</v>
      </c>
      <c r="AH104">
        <v>2</v>
      </c>
      <c r="AI104">
        <v>64874689</v>
      </c>
      <c r="AJ104">
        <v>90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ROW(Source!A99)</f>
        <v>99</v>
      </c>
      <c r="B105">
        <v>64874697</v>
      </c>
      <c r="C105">
        <v>64874687</v>
      </c>
      <c r="D105">
        <v>29174500</v>
      </c>
      <c r="E105">
        <v>1</v>
      </c>
      <c r="F105">
        <v>1</v>
      </c>
      <c r="G105">
        <v>1</v>
      </c>
      <c r="H105">
        <v>2</v>
      </c>
      <c r="I105" t="s">
        <v>441</v>
      </c>
      <c r="J105" t="s">
        <v>442</v>
      </c>
      <c r="K105" t="s">
        <v>443</v>
      </c>
      <c r="L105">
        <v>1368</v>
      </c>
      <c r="N105">
        <v>1011</v>
      </c>
      <c r="O105" t="s">
        <v>409</v>
      </c>
      <c r="P105" t="s">
        <v>409</v>
      </c>
      <c r="Q105">
        <v>1</v>
      </c>
      <c r="X105">
        <v>0.27</v>
      </c>
      <c r="Y105">
        <v>0</v>
      </c>
      <c r="Z105">
        <v>1.95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0.27</v>
      </c>
      <c r="AH105">
        <v>2</v>
      </c>
      <c r="AI105">
        <v>64874690</v>
      </c>
      <c r="AJ105">
        <v>91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ROW(Source!A99)</f>
        <v>99</v>
      </c>
      <c r="B106">
        <v>64874698</v>
      </c>
      <c r="C106">
        <v>64874687</v>
      </c>
      <c r="D106">
        <v>29174913</v>
      </c>
      <c r="E106">
        <v>1</v>
      </c>
      <c r="F106">
        <v>1</v>
      </c>
      <c r="G106">
        <v>1</v>
      </c>
      <c r="H106">
        <v>2</v>
      </c>
      <c r="I106" t="s">
        <v>410</v>
      </c>
      <c r="J106" t="s">
        <v>411</v>
      </c>
      <c r="K106" t="s">
        <v>412</v>
      </c>
      <c r="L106">
        <v>1368</v>
      </c>
      <c r="N106">
        <v>1011</v>
      </c>
      <c r="O106" t="s">
        <v>409</v>
      </c>
      <c r="P106" t="s">
        <v>409</v>
      </c>
      <c r="Q106">
        <v>1</v>
      </c>
      <c r="X106">
        <v>0.01</v>
      </c>
      <c r="Y106">
        <v>0</v>
      </c>
      <c r="Z106">
        <v>87.17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0.01</v>
      </c>
      <c r="AH106">
        <v>2</v>
      </c>
      <c r="AI106">
        <v>64874691</v>
      </c>
      <c r="AJ106">
        <v>92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ROW(Source!A99)</f>
        <v>99</v>
      </c>
      <c r="B107">
        <v>64874699</v>
      </c>
      <c r="C107">
        <v>64874687</v>
      </c>
      <c r="D107">
        <v>29113986</v>
      </c>
      <c r="E107">
        <v>1</v>
      </c>
      <c r="F107">
        <v>1</v>
      </c>
      <c r="G107">
        <v>1</v>
      </c>
      <c r="H107">
        <v>3</v>
      </c>
      <c r="I107" t="s">
        <v>435</v>
      </c>
      <c r="J107" t="s">
        <v>436</v>
      </c>
      <c r="K107" t="s">
        <v>437</v>
      </c>
      <c r="L107">
        <v>1348</v>
      </c>
      <c r="N107">
        <v>1009</v>
      </c>
      <c r="O107" t="s">
        <v>419</v>
      </c>
      <c r="P107" t="s">
        <v>419</v>
      </c>
      <c r="Q107">
        <v>1000</v>
      </c>
      <c r="X107">
        <v>1.1E-4</v>
      </c>
      <c r="Y107">
        <v>10362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1.1E-4</v>
      </c>
      <c r="AH107">
        <v>2</v>
      </c>
      <c r="AI107">
        <v>64874692</v>
      </c>
      <c r="AJ107">
        <v>93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ROW(Source!A99)</f>
        <v>99</v>
      </c>
      <c r="B108">
        <v>64874700</v>
      </c>
      <c r="C108">
        <v>64874687</v>
      </c>
      <c r="D108">
        <v>29131328</v>
      </c>
      <c r="E108">
        <v>1</v>
      </c>
      <c r="F108">
        <v>1</v>
      </c>
      <c r="G108">
        <v>1</v>
      </c>
      <c r="H108">
        <v>3</v>
      </c>
      <c r="I108" t="s">
        <v>444</v>
      </c>
      <c r="J108" t="s">
        <v>445</v>
      </c>
      <c r="K108" t="s">
        <v>446</v>
      </c>
      <c r="L108">
        <v>1348</v>
      </c>
      <c r="N108">
        <v>1009</v>
      </c>
      <c r="O108" t="s">
        <v>419</v>
      </c>
      <c r="P108" t="s">
        <v>419</v>
      </c>
      <c r="Q108">
        <v>1000</v>
      </c>
      <c r="X108">
        <v>4.2999999999999999E-4</v>
      </c>
      <c r="Y108">
        <v>6014.12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4.2999999999999999E-4</v>
      </c>
      <c r="AH108">
        <v>2</v>
      </c>
      <c r="AI108">
        <v>64874693</v>
      </c>
      <c r="AJ108">
        <v>94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ROW(Source!A99)</f>
        <v>99</v>
      </c>
      <c r="B109">
        <v>64874701</v>
      </c>
      <c r="C109">
        <v>64874687</v>
      </c>
      <c r="D109">
        <v>29136287</v>
      </c>
      <c r="E109">
        <v>1</v>
      </c>
      <c r="F109">
        <v>1</v>
      </c>
      <c r="G109">
        <v>1</v>
      </c>
      <c r="H109">
        <v>3</v>
      </c>
      <c r="I109" t="s">
        <v>499</v>
      </c>
      <c r="J109" t="s">
        <v>500</v>
      </c>
      <c r="K109" t="s">
        <v>501</v>
      </c>
      <c r="L109">
        <v>1354</v>
      </c>
      <c r="N109">
        <v>1010</v>
      </c>
      <c r="O109" t="s">
        <v>54</v>
      </c>
      <c r="P109" t="s">
        <v>54</v>
      </c>
      <c r="Q109">
        <v>1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1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ROW(Source!A99)</f>
        <v>99</v>
      </c>
      <c r="B110">
        <v>64874702</v>
      </c>
      <c r="C110">
        <v>64874687</v>
      </c>
      <c r="D110">
        <v>29145157</v>
      </c>
      <c r="E110">
        <v>1</v>
      </c>
      <c r="F110">
        <v>1</v>
      </c>
      <c r="G110">
        <v>1</v>
      </c>
      <c r="H110">
        <v>3</v>
      </c>
      <c r="I110" t="s">
        <v>447</v>
      </c>
      <c r="J110" t="s">
        <v>448</v>
      </c>
      <c r="K110" t="s">
        <v>449</v>
      </c>
      <c r="L110">
        <v>1339</v>
      </c>
      <c r="N110">
        <v>1007</v>
      </c>
      <c r="O110" t="s">
        <v>450</v>
      </c>
      <c r="P110" t="s">
        <v>450</v>
      </c>
      <c r="Q110">
        <v>1</v>
      </c>
      <c r="X110">
        <v>2.9999999999999997E-4</v>
      </c>
      <c r="Y110">
        <v>519.79999999999995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2.9999999999999997E-4</v>
      </c>
      <c r="AH110">
        <v>2</v>
      </c>
      <c r="AI110">
        <v>64874694</v>
      </c>
      <c r="AJ110">
        <v>95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ROW(Source!A100)</f>
        <v>100</v>
      </c>
      <c r="B111">
        <v>64874695</v>
      </c>
      <c r="C111">
        <v>64874687</v>
      </c>
      <c r="D111">
        <v>18410171</v>
      </c>
      <c r="E111">
        <v>1</v>
      </c>
      <c r="F111">
        <v>1</v>
      </c>
      <c r="G111">
        <v>1</v>
      </c>
      <c r="H111">
        <v>1</v>
      </c>
      <c r="I111" t="s">
        <v>403</v>
      </c>
      <c r="J111" t="s">
        <v>3</v>
      </c>
      <c r="K111" t="s">
        <v>404</v>
      </c>
      <c r="L111">
        <v>1369</v>
      </c>
      <c r="N111">
        <v>1013</v>
      </c>
      <c r="O111" t="s">
        <v>405</v>
      </c>
      <c r="P111" t="s">
        <v>405</v>
      </c>
      <c r="Q111">
        <v>1</v>
      </c>
      <c r="X111">
        <v>1.46</v>
      </c>
      <c r="Y111">
        <v>0</v>
      </c>
      <c r="Z111">
        <v>0</v>
      </c>
      <c r="AA111">
        <v>0</v>
      </c>
      <c r="AB111">
        <v>8.9700000000000006</v>
      </c>
      <c r="AC111">
        <v>0</v>
      </c>
      <c r="AD111">
        <v>1</v>
      </c>
      <c r="AE111">
        <v>1</v>
      </c>
      <c r="AF111" t="s">
        <v>3</v>
      </c>
      <c r="AG111">
        <v>1.46</v>
      </c>
      <c r="AH111">
        <v>2</v>
      </c>
      <c r="AI111">
        <v>64874688</v>
      </c>
      <c r="AJ111">
        <v>96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ROW(Source!A100)</f>
        <v>100</v>
      </c>
      <c r="B112">
        <v>64874696</v>
      </c>
      <c r="C112">
        <v>64874687</v>
      </c>
      <c r="D112">
        <v>29172657</v>
      </c>
      <c r="E112">
        <v>1</v>
      </c>
      <c r="F112">
        <v>1</v>
      </c>
      <c r="G112">
        <v>1</v>
      </c>
      <c r="H112">
        <v>2</v>
      </c>
      <c r="I112" t="s">
        <v>432</v>
      </c>
      <c r="J112" t="s">
        <v>433</v>
      </c>
      <c r="K112" t="s">
        <v>434</v>
      </c>
      <c r="L112">
        <v>1368</v>
      </c>
      <c r="N112">
        <v>1011</v>
      </c>
      <c r="O112" t="s">
        <v>409</v>
      </c>
      <c r="P112" t="s">
        <v>409</v>
      </c>
      <c r="Q112">
        <v>1</v>
      </c>
      <c r="X112">
        <v>0.12</v>
      </c>
      <c r="Y112">
        <v>0</v>
      </c>
      <c r="Z112">
        <v>8.1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0.12</v>
      </c>
      <c r="AH112">
        <v>2</v>
      </c>
      <c r="AI112">
        <v>64874689</v>
      </c>
      <c r="AJ112">
        <v>97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ROW(Source!A100)</f>
        <v>100</v>
      </c>
      <c r="B113">
        <v>64874697</v>
      </c>
      <c r="C113">
        <v>64874687</v>
      </c>
      <c r="D113">
        <v>29174500</v>
      </c>
      <c r="E113">
        <v>1</v>
      </c>
      <c r="F113">
        <v>1</v>
      </c>
      <c r="G113">
        <v>1</v>
      </c>
      <c r="H113">
        <v>2</v>
      </c>
      <c r="I113" t="s">
        <v>441</v>
      </c>
      <c r="J113" t="s">
        <v>442</v>
      </c>
      <c r="K113" t="s">
        <v>443</v>
      </c>
      <c r="L113">
        <v>1368</v>
      </c>
      <c r="N113">
        <v>1011</v>
      </c>
      <c r="O113" t="s">
        <v>409</v>
      </c>
      <c r="P113" t="s">
        <v>409</v>
      </c>
      <c r="Q113">
        <v>1</v>
      </c>
      <c r="X113">
        <v>0.27</v>
      </c>
      <c r="Y113">
        <v>0</v>
      </c>
      <c r="Z113">
        <v>1.95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0.27</v>
      </c>
      <c r="AH113">
        <v>2</v>
      </c>
      <c r="AI113">
        <v>64874690</v>
      </c>
      <c r="AJ113">
        <v>98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ROW(Source!A100)</f>
        <v>100</v>
      </c>
      <c r="B114">
        <v>64874698</v>
      </c>
      <c r="C114">
        <v>64874687</v>
      </c>
      <c r="D114">
        <v>29174913</v>
      </c>
      <c r="E114">
        <v>1</v>
      </c>
      <c r="F114">
        <v>1</v>
      </c>
      <c r="G114">
        <v>1</v>
      </c>
      <c r="H114">
        <v>2</v>
      </c>
      <c r="I114" t="s">
        <v>410</v>
      </c>
      <c r="J114" t="s">
        <v>411</v>
      </c>
      <c r="K114" t="s">
        <v>412</v>
      </c>
      <c r="L114">
        <v>1368</v>
      </c>
      <c r="N114">
        <v>1011</v>
      </c>
      <c r="O114" t="s">
        <v>409</v>
      </c>
      <c r="P114" t="s">
        <v>409</v>
      </c>
      <c r="Q114">
        <v>1</v>
      </c>
      <c r="X114">
        <v>0.01</v>
      </c>
      <c r="Y114">
        <v>0</v>
      </c>
      <c r="Z114">
        <v>87.17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0.01</v>
      </c>
      <c r="AH114">
        <v>2</v>
      </c>
      <c r="AI114">
        <v>64874691</v>
      </c>
      <c r="AJ114">
        <v>99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ROW(Source!A100)</f>
        <v>100</v>
      </c>
      <c r="B115">
        <v>64874699</v>
      </c>
      <c r="C115">
        <v>64874687</v>
      </c>
      <c r="D115">
        <v>29113986</v>
      </c>
      <c r="E115">
        <v>1</v>
      </c>
      <c r="F115">
        <v>1</v>
      </c>
      <c r="G115">
        <v>1</v>
      </c>
      <c r="H115">
        <v>3</v>
      </c>
      <c r="I115" t="s">
        <v>435</v>
      </c>
      <c r="J115" t="s">
        <v>436</v>
      </c>
      <c r="K115" t="s">
        <v>437</v>
      </c>
      <c r="L115">
        <v>1348</v>
      </c>
      <c r="N115">
        <v>1009</v>
      </c>
      <c r="O115" t="s">
        <v>419</v>
      </c>
      <c r="P115" t="s">
        <v>419</v>
      </c>
      <c r="Q115">
        <v>1000</v>
      </c>
      <c r="X115">
        <v>1.1E-4</v>
      </c>
      <c r="Y115">
        <v>10362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1.1E-4</v>
      </c>
      <c r="AH115">
        <v>2</v>
      </c>
      <c r="AI115">
        <v>64874692</v>
      </c>
      <c r="AJ115">
        <v>100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ROW(Source!A100)</f>
        <v>100</v>
      </c>
      <c r="B116">
        <v>64874700</v>
      </c>
      <c r="C116">
        <v>64874687</v>
      </c>
      <c r="D116">
        <v>29131328</v>
      </c>
      <c r="E116">
        <v>1</v>
      </c>
      <c r="F116">
        <v>1</v>
      </c>
      <c r="G116">
        <v>1</v>
      </c>
      <c r="H116">
        <v>3</v>
      </c>
      <c r="I116" t="s">
        <v>444</v>
      </c>
      <c r="J116" t="s">
        <v>445</v>
      </c>
      <c r="K116" t="s">
        <v>446</v>
      </c>
      <c r="L116">
        <v>1348</v>
      </c>
      <c r="N116">
        <v>1009</v>
      </c>
      <c r="O116" t="s">
        <v>419</v>
      </c>
      <c r="P116" t="s">
        <v>419</v>
      </c>
      <c r="Q116">
        <v>1000</v>
      </c>
      <c r="X116">
        <v>4.2999999999999999E-4</v>
      </c>
      <c r="Y116">
        <v>6014.12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4.2999999999999999E-4</v>
      </c>
      <c r="AH116">
        <v>2</v>
      </c>
      <c r="AI116">
        <v>64874693</v>
      </c>
      <c r="AJ116">
        <v>101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ROW(Source!A100)</f>
        <v>100</v>
      </c>
      <c r="B117">
        <v>64874701</v>
      </c>
      <c r="C117">
        <v>64874687</v>
      </c>
      <c r="D117">
        <v>29136287</v>
      </c>
      <c r="E117">
        <v>1</v>
      </c>
      <c r="F117">
        <v>1</v>
      </c>
      <c r="G117">
        <v>1</v>
      </c>
      <c r="H117">
        <v>3</v>
      </c>
      <c r="I117" t="s">
        <v>499</v>
      </c>
      <c r="J117" t="s">
        <v>500</v>
      </c>
      <c r="K117" t="s">
        <v>501</v>
      </c>
      <c r="L117">
        <v>1354</v>
      </c>
      <c r="N117">
        <v>1010</v>
      </c>
      <c r="O117" t="s">
        <v>54</v>
      </c>
      <c r="P117" t="s">
        <v>54</v>
      </c>
      <c r="Q117">
        <v>1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ROW(Source!A100)</f>
        <v>100</v>
      </c>
      <c r="B118">
        <v>64874702</v>
      </c>
      <c r="C118">
        <v>64874687</v>
      </c>
      <c r="D118">
        <v>29145157</v>
      </c>
      <c r="E118">
        <v>1</v>
      </c>
      <c r="F118">
        <v>1</v>
      </c>
      <c r="G118">
        <v>1</v>
      </c>
      <c r="H118">
        <v>3</v>
      </c>
      <c r="I118" t="s">
        <v>447</v>
      </c>
      <c r="J118" t="s">
        <v>448</v>
      </c>
      <c r="K118" t="s">
        <v>449</v>
      </c>
      <c r="L118">
        <v>1339</v>
      </c>
      <c r="N118">
        <v>1007</v>
      </c>
      <c r="O118" t="s">
        <v>450</v>
      </c>
      <c r="P118" t="s">
        <v>450</v>
      </c>
      <c r="Q118">
        <v>1</v>
      </c>
      <c r="X118">
        <v>2.9999999999999997E-4</v>
      </c>
      <c r="Y118">
        <v>519.79999999999995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2.9999999999999997E-4</v>
      </c>
      <c r="AH118">
        <v>2</v>
      </c>
      <c r="AI118">
        <v>64874694</v>
      </c>
      <c r="AJ118">
        <v>102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ROW(Source!A138)</f>
        <v>138</v>
      </c>
      <c r="B119">
        <v>64874711</v>
      </c>
      <c r="C119">
        <v>64874704</v>
      </c>
      <c r="D119">
        <v>18407150</v>
      </c>
      <c r="E119">
        <v>1</v>
      </c>
      <c r="F119">
        <v>1</v>
      </c>
      <c r="G119">
        <v>1</v>
      </c>
      <c r="H119">
        <v>1</v>
      </c>
      <c r="I119" t="s">
        <v>420</v>
      </c>
      <c r="J119" t="s">
        <v>3</v>
      </c>
      <c r="K119" t="s">
        <v>421</v>
      </c>
      <c r="L119">
        <v>1369</v>
      </c>
      <c r="N119">
        <v>1013</v>
      </c>
      <c r="O119" t="s">
        <v>405</v>
      </c>
      <c r="P119" t="s">
        <v>405</v>
      </c>
      <c r="Q119">
        <v>1</v>
      </c>
      <c r="X119">
        <v>6.54</v>
      </c>
      <c r="Y119">
        <v>0</v>
      </c>
      <c r="Z119">
        <v>0</v>
      </c>
      <c r="AA119">
        <v>0</v>
      </c>
      <c r="AB119">
        <v>8.5299999999999994</v>
      </c>
      <c r="AC119">
        <v>0</v>
      </c>
      <c r="AD119">
        <v>1</v>
      </c>
      <c r="AE119">
        <v>1</v>
      </c>
      <c r="AF119" t="s">
        <v>3</v>
      </c>
      <c r="AG119">
        <v>6.54</v>
      </c>
      <c r="AH119">
        <v>2</v>
      </c>
      <c r="AI119">
        <v>64874705</v>
      </c>
      <c r="AJ119">
        <v>103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ROW(Source!A138)</f>
        <v>138</v>
      </c>
      <c r="B120">
        <v>64874712</v>
      </c>
      <c r="C120">
        <v>64874704</v>
      </c>
      <c r="D120">
        <v>121548</v>
      </c>
      <c r="E120">
        <v>1</v>
      </c>
      <c r="F120">
        <v>1</v>
      </c>
      <c r="G120">
        <v>1</v>
      </c>
      <c r="H120">
        <v>1</v>
      </c>
      <c r="I120" t="s">
        <v>34</v>
      </c>
      <c r="J120" t="s">
        <v>3</v>
      </c>
      <c r="K120" t="s">
        <v>422</v>
      </c>
      <c r="L120">
        <v>608254</v>
      </c>
      <c r="N120">
        <v>1013</v>
      </c>
      <c r="O120" t="s">
        <v>423</v>
      </c>
      <c r="P120" t="s">
        <v>423</v>
      </c>
      <c r="Q120">
        <v>1</v>
      </c>
      <c r="X120">
        <v>0.01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0.01</v>
      </c>
      <c r="AH120">
        <v>2</v>
      </c>
      <c r="AI120">
        <v>64874706</v>
      </c>
      <c r="AJ120">
        <v>104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ROW(Source!A138)</f>
        <v>138</v>
      </c>
      <c r="B121">
        <v>64874713</v>
      </c>
      <c r="C121">
        <v>64874704</v>
      </c>
      <c r="D121">
        <v>29172379</v>
      </c>
      <c r="E121">
        <v>1</v>
      </c>
      <c r="F121">
        <v>1</v>
      </c>
      <c r="G121">
        <v>1</v>
      </c>
      <c r="H121">
        <v>2</v>
      </c>
      <c r="I121" t="s">
        <v>424</v>
      </c>
      <c r="J121" t="s">
        <v>425</v>
      </c>
      <c r="K121" t="s">
        <v>426</v>
      </c>
      <c r="L121">
        <v>1368</v>
      </c>
      <c r="N121">
        <v>1011</v>
      </c>
      <c r="O121" t="s">
        <v>409</v>
      </c>
      <c r="P121" t="s">
        <v>409</v>
      </c>
      <c r="Q121">
        <v>1</v>
      </c>
      <c r="X121">
        <v>0.01</v>
      </c>
      <c r="Y121">
        <v>0</v>
      </c>
      <c r="Z121">
        <v>112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0.01</v>
      </c>
      <c r="AH121">
        <v>2</v>
      </c>
      <c r="AI121">
        <v>64874707</v>
      </c>
      <c r="AJ121">
        <v>105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ROW(Source!A138)</f>
        <v>138</v>
      </c>
      <c r="B122">
        <v>64874714</v>
      </c>
      <c r="C122">
        <v>64874704</v>
      </c>
      <c r="D122">
        <v>29172509</v>
      </c>
      <c r="E122">
        <v>1</v>
      </c>
      <c r="F122">
        <v>1</v>
      </c>
      <c r="G122">
        <v>1</v>
      </c>
      <c r="H122">
        <v>2</v>
      </c>
      <c r="I122" t="s">
        <v>406</v>
      </c>
      <c r="J122" t="s">
        <v>407</v>
      </c>
      <c r="K122" t="s">
        <v>408</v>
      </c>
      <c r="L122">
        <v>1368</v>
      </c>
      <c r="N122">
        <v>1011</v>
      </c>
      <c r="O122" t="s">
        <v>409</v>
      </c>
      <c r="P122" t="s">
        <v>409</v>
      </c>
      <c r="Q122">
        <v>1</v>
      </c>
      <c r="X122">
        <v>1.5</v>
      </c>
      <c r="Y122">
        <v>0</v>
      </c>
      <c r="Z122">
        <v>3.12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1.5</v>
      </c>
      <c r="AH122">
        <v>2</v>
      </c>
      <c r="AI122">
        <v>64874708</v>
      </c>
      <c r="AJ122">
        <v>106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ROW(Source!A138)</f>
        <v>138</v>
      </c>
      <c r="B123">
        <v>64874715</v>
      </c>
      <c r="C123">
        <v>64874704</v>
      </c>
      <c r="D123">
        <v>29174913</v>
      </c>
      <c r="E123">
        <v>1</v>
      </c>
      <c r="F123">
        <v>1</v>
      </c>
      <c r="G123">
        <v>1</v>
      </c>
      <c r="H123">
        <v>2</v>
      </c>
      <c r="I123" t="s">
        <v>410</v>
      </c>
      <c r="J123" t="s">
        <v>411</v>
      </c>
      <c r="K123" t="s">
        <v>412</v>
      </c>
      <c r="L123">
        <v>1368</v>
      </c>
      <c r="N123">
        <v>1011</v>
      </c>
      <c r="O123" t="s">
        <v>409</v>
      </c>
      <c r="P123" t="s">
        <v>409</v>
      </c>
      <c r="Q123">
        <v>1</v>
      </c>
      <c r="X123">
        <v>0.01</v>
      </c>
      <c r="Y123">
        <v>0</v>
      </c>
      <c r="Z123">
        <v>87.17</v>
      </c>
      <c r="AA123">
        <v>11.6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0.01</v>
      </c>
      <c r="AH123">
        <v>2</v>
      </c>
      <c r="AI123">
        <v>64874709</v>
      </c>
      <c r="AJ123">
        <v>107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ROW(Source!A138)</f>
        <v>138</v>
      </c>
      <c r="B124">
        <v>64874716</v>
      </c>
      <c r="C124">
        <v>64874704</v>
      </c>
      <c r="D124">
        <v>29114168</v>
      </c>
      <c r="E124">
        <v>1</v>
      </c>
      <c r="F124">
        <v>1</v>
      </c>
      <c r="G124">
        <v>1</v>
      </c>
      <c r="H124">
        <v>3</v>
      </c>
      <c r="I124" t="s">
        <v>427</v>
      </c>
      <c r="J124" t="s">
        <v>428</v>
      </c>
      <c r="K124" t="s">
        <v>429</v>
      </c>
      <c r="L124">
        <v>1348</v>
      </c>
      <c r="N124">
        <v>1009</v>
      </c>
      <c r="O124" t="s">
        <v>419</v>
      </c>
      <c r="P124" t="s">
        <v>419</v>
      </c>
      <c r="Q124">
        <v>1000</v>
      </c>
      <c r="X124">
        <v>1.4E-3</v>
      </c>
      <c r="Y124">
        <v>10068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1.4E-3</v>
      </c>
      <c r="AH124">
        <v>2</v>
      </c>
      <c r="AI124">
        <v>64874710</v>
      </c>
      <c r="AJ124">
        <v>108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ROW(Source!A138)</f>
        <v>138</v>
      </c>
      <c r="B125">
        <v>64874717</v>
      </c>
      <c r="C125">
        <v>64874704</v>
      </c>
      <c r="D125">
        <v>29134136</v>
      </c>
      <c r="E125">
        <v>1</v>
      </c>
      <c r="F125">
        <v>1</v>
      </c>
      <c r="G125">
        <v>1</v>
      </c>
      <c r="H125">
        <v>3</v>
      </c>
      <c r="I125" t="s">
        <v>493</v>
      </c>
      <c r="J125" t="s">
        <v>494</v>
      </c>
      <c r="K125" t="s">
        <v>495</v>
      </c>
      <c r="L125">
        <v>1354</v>
      </c>
      <c r="N125">
        <v>1010</v>
      </c>
      <c r="O125" t="s">
        <v>54</v>
      </c>
      <c r="P125" t="s">
        <v>54</v>
      </c>
      <c r="Q125">
        <v>1</v>
      </c>
      <c r="X125">
        <v>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1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ROW(Source!A139)</f>
        <v>139</v>
      </c>
      <c r="B126">
        <v>64874711</v>
      </c>
      <c r="C126">
        <v>64874704</v>
      </c>
      <c r="D126">
        <v>18407150</v>
      </c>
      <c r="E126">
        <v>1</v>
      </c>
      <c r="F126">
        <v>1</v>
      </c>
      <c r="G126">
        <v>1</v>
      </c>
      <c r="H126">
        <v>1</v>
      </c>
      <c r="I126" t="s">
        <v>420</v>
      </c>
      <c r="J126" t="s">
        <v>3</v>
      </c>
      <c r="K126" t="s">
        <v>421</v>
      </c>
      <c r="L126">
        <v>1369</v>
      </c>
      <c r="N126">
        <v>1013</v>
      </c>
      <c r="O126" t="s">
        <v>405</v>
      </c>
      <c r="P126" t="s">
        <v>405</v>
      </c>
      <c r="Q126">
        <v>1</v>
      </c>
      <c r="X126">
        <v>6.54</v>
      </c>
      <c r="Y126">
        <v>0</v>
      </c>
      <c r="Z126">
        <v>0</v>
      </c>
      <c r="AA126">
        <v>0</v>
      </c>
      <c r="AB126">
        <v>8.5299999999999994</v>
      </c>
      <c r="AC126">
        <v>0</v>
      </c>
      <c r="AD126">
        <v>1</v>
      </c>
      <c r="AE126">
        <v>1</v>
      </c>
      <c r="AF126" t="s">
        <v>3</v>
      </c>
      <c r="AG126">
        <v>6.54</v>
      </c>
      <c r="AH126">
        <v>2</v>
      </c>
      <c r="AI126">
        <v>64874705</v>
      </c>
      <c r="AJ126">
        <v>109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ROW(Source!A139)</f>
        <v>139</v>
      </c>
      <c r="B127">
        <v>64874712</v>
      </c>
      <c r="C127">
        <v>64874704</v>
      </c>
      <c r="D127">
        <v>121548</v>
      </c>
      <c r="E127">
        <v>1</v>
      </c>
      <c r="F127">
        <v>1</v>
      </c>
      <c r="G127">
        <v>1</v>
      </c>
      <c r="H127">
        <v>1</v>
      </c>
      <c r="I127" t="s">
        <v>34</v>
      </c>
      <c r="J127" t="s">
        <v>3</v>
      </c>
      <c r="K127" t="s">
        <v>422</v>
      </c>
      <c r="L127">
        <v>608254</v>
      </c>
      <c r="N127">
        <v>1013</v>
      </c>
      <c r="O127" t="s">
        <v>423</v>
      </c>
      <c r="P127" t="s">
        <v>423</v>
      </c>
      <c r="Q127">
        <v>1</v>
      </c>
      <c r="X127">
        <v>0.01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0.01</v>
      </c>
      <c r="AH127">
        <v>2</v>
      </c>
      <c r="AI127">
        <v>64874706</v>
      </c>
      <c r="AJ127">
        <v>110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ROW(Source!A139)</f>
        <v>139</v>
      </c>
      <c r="B128">
        <v>64874713</v>
      </c>
      <c r="C128">
        <v>64874704</v>
      </c>
      <c r="D128">
        <v>29172379</v>
      </c>
      <c r="E128">
        <v>1</v>
      </c>
      <c r="F128">
        <v>1</v>
      </c>
      <c r="G128">
        <v>1</v>
      </c>
      <c r="H128">
        <v>2</v>
      </c>
      <c r="I128" t="s">
        <v>424</v>
      </c>
      <c r="J128" t="s">
        <v>425</v>
      </c>
      <c r="K128" t="s">
        <v>426</v>
      </c>
      <c r="L128">
        <v>1368</v>
      </c>
      <c r="N128">
        <v>1011</v>
      </c>
      <c r="O128" t="s">
        <v>409</v>
      </c>
      <c r="P128" t="s">
        <v>409</v>
      </c>
      <c r="Q128">
        <v>1</v>
      </c>
      <c r="X128">
        <v>0.01</v>
      </c>
      <c r="Y128">
        <v>0</v>
      </c>
      <c r="Z128">
        <v>112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0.01</v>
      </c>
      <c r="AH128">
        <v>2</v>
      </c>
      <c r="AI128">
        <v>64874707</v>
      </c>
      <c r="AJ128">
        <v>111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ROW(Source!A139)</f>
        <v>139</v>
      </c>
      <c r="B129">
        <v>64874714</v>
      </c>
      <c r="C129">
        <v>64874704</v>
      </c>
      <c r="D129">
        <v>29172509</v>
      </c>
      <c r="E129">
        <v>1</v>
      </c>
      <c r="F129">
        <v>1</v>
      </c>
      <c r="G129">
        <v>1</v>
      </c>
      <c r="H129">
        <v>2</v>
      </c>
      <c r="I129" t="s">
        <v>406</v>
      </c>
      <c r="J129" t="s">
        <v>407</v>
      </c>
      <c r="K129" t="s">
        <v>408</v>
      </c>
      <c r="L129">
        <v>1368</v>
      </c>
      <c r="N129">
        <v>1011</v>
      </c>
      <c r="O129" t="s">
        <v>409</v>
      </c>
      <c r="P129" t="s">
        <v>409</v>
      </c>
      <c r="Q129">
        <v>1</v>
      </c>
      <c r="X129">
        <v>1.5</v>
      </c>
      <c r="Y129">
        <v>0</v>
      </c>
      <c r="Z129">
        <v>3.12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1.5</v>
      </c>
      <c r="AH129">
        <v>2</v>
      </c>
      <c r="AI129">
        <v>64874708</v>
      </c>
      <c r="AJ129">
        <v>112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ROW(Source!A139)</f>
        <v>139</v>
      </c>
      <c r="B130">
        <v>64874715</v>
      </c>
      <c r="C130">
        <v>64874704</v>
      </c>
      <c r="D130">
        <v>29174913</v>
      </c>
      <c r="E130">
        <v>1</v>
      </c>
      <c r="F130">
        <v>1</v>
      </c>
      <c r="G130">
        <v>1</v>
      </c>
      <c r="H130">
        <v>2</v>
      </c>
      <c r="I130" t="s">
        <v>410</v>
      </c>
      <c r="J130" t="s">
        <v>411</v>
      </c>
      <c r="K130" t="s">
        <v>412</v>
      </c>
      <c r="L130">
        <v>1368</v>
      </c>
      <c r="N130">
        <v>1011</v>
      </c>
      <c r="O130" t="s">
        <v>409</v>
      </c>
      <c r="P130" t="s">
        <v>409</v>
      </c>
      <c r="Q130">
        <v>1</v>
      </c>
      <c r="X130">
        <v>0.01</v>
      </c>
      <c r="Y130">
        <v>0</v>
      </c>
      <c r="Z130">
        <v>87.17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0.01</v>
      </c>
      <c r="AH130">
        <v>2</v>
      </c>
      <c r="AI130">
        <v>64874709</v>
      </c>
      <c r="AJ130">
        <v>113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ROW(Source!A139)</f>
        <v>139</v>
      </c>
      <c r="B131">
        <v>64874716</v>
      </c>
      <c r="C131">
        <v>64874704</v>
      </c>
      <c r="D131">
        <v>29114168</v>
      </c>
      <c r="E131">
        <v>1</v>
      </c>
      <c r="F131">
        <v>1</v>
      </c>
      <c r="G131">
        <v>1</v>
      </c>
      <c r="H131">
        <v>3</v>
      </c>
      <c r="I131" t="s">
        <v>427</v>
      </c>
      <c r="J131" t="s">
        <v>428</v>
      </c>
      <c r="K131" t="s">
        <v>429</v>
      </c>
      <c r="L131">
        <v>1348</v>
      </c>
      <c r="N131">
        <v>1009</v>
      </c>
      <c r="O131" t="s">
        <v>419</v>
      </c>
      <c r="P131" t="s">
        <v>419</v>
      </c>
      <c r="Q131">
        <v>1000</v>
      </c>
      <c r="X131">
        <v>1.4E-3</v>
      </c>
      <c r="Y131">
        <v>10068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1.4E-3</v>
      </c>
      <c r="AH131">
        <v>2</v>
      </c>
      <c r="AI131">
        <v>64874710</v>
      </c>
      <c r="AJ131">
        <v>114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ROW(Source!A139)</f>
        <v>139</v>
      </c>
      <c r="B132">
        <v>64874717</v>
      </c>
      <c r="C132">
        <v>64874704</v>
      </c>
      <c r="D132">
        <v>29134136</v>
      </c>
      <c r="E132">
        <v>1</v>
      </c>
      <c r="F132">
        <v>1</v>
      </c>
      <c r="G132">
        <v>1</v>
      </c>
      <c r="H132">
        <v>3</v>
      </c>
      <c r="I132" t="s">
        <v>493</v>
      </c>
      <c r="J132" t="s">
        <v>494</v>
      </c>
      <c r="K132" t="s">
        <v>495</v>
      </c>
      <c r="L132">
        <v>1354</v>
      </c>
      <c r="N132">
        <v>1010</v>
      </c>
      <c r="O132" t="s">
        <v>54</v>
      </c>
      <c r="P132" t="s">
        <v>54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ROW(Source!A146)</f>
        <v>146</v>
      </c>
      <c r="B133">
        <v>64874727</v>
      </c>
      <c r="C133">
        <v>64874721</v>
      </c>
      <c r="D133">
        <v>18410171</v>
      </c>
      <c r="E133">
        <v>1</v>
      </c>
      <c r="F133">
        <v>1</v>
      </c>
      <c r="G133">
        <v>1</v>
      </c>
      <c r="H133">
        <v>1</v>
      </c>
      <c r="I133" t="s">
        <v>403</v>
      </c>
      <c r="J133" t="s">
        <v>3</v>
      </c>
      <c r="K133" t="s">
        <v>404</v>
      </c>
      <c r="L133">
        <v>1369</v>
      </c>
      <c r="N133">
        <v>1013</v>
      </c>
      <c r="O133" t="s">
        <v>405</v>
      </c>
      <c r="P133" t="s">
        <v>405</v>
      </c>
      <c r="Q133">
        <v>1</v>
      </c>
      <c r="X133">
        <v>1.63</v>
      </c>
      <c r="Y133">
        <v>0</v>
      </c>
      <c r="Z133">
        <v>0</v>
      </c>
      <c r="AA133">
        <v>0</v>
      </c>
      <c r="AB133">
        <v>8.9700000000000006</v>
      </c>
      <c r="AC133">
        <v>0</v>
      </c>
      <c r="AD133">
        <v>1</v>
      </c>
      <c r="AE133">
        <v>1</v>
      </c>
      <c r="AF133" t="s">
        <v>3</v>
      </c>
      <c r="AG133">
        <v>1.63</v>
      </c>
      <c r="AH133">
        <v>2</v>
      </c>
      <c r="AI133">
        <v>64874722</v>
      </c>
      <c r="AJ133">
        <v>115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ROW(Source!A146)</f>
        <v>146</v>
      </c>
      <c r="B134">
        <v>64874728</v>
      </c>
      <c r="C134">
        <v>64874721</v>
      </c>
      <c r="D134">
        <v>29172509</v>
      </c>
      <c r="E134">
        <v>1</v>
      </c>
      <c r="F134">
        <v>1</v>
      </c>
      <c r="G134">
        <v>1</v>
      </c>
      <c r="H134">
        <v>2</v>
      </c>
      <c r="I134" t="s">
        <v>406</v>
      </c>
      <c r="J134" t="s">
        <v>407</v>
      </c>
      <c r="K134" t="s">
        <v>408</v>
      </c>
      <c r="L134">
        <v>1368</v>
      </c>
      <c r="N134">
        <v>1011</v>
      </c>
      <c r="O134" t="s">
        <v>409</v>
      </c>
      <c r="P134" t="s">
        <v>409</v>
      </c>
      <c r="Q134">
        <v>1</v>
      </c>
      <c r="X134">
        <v>0.35</v>
      </c>
      <c r="Y134">
        <v>0</v>
      </c>
      <c r="Z134">
        <v>3.12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0.35</v>
      </c>
      <c r="AH134">
        <v>2</v>
      </c>
      <c r="AI134">
        <v>64874723</v>
      </c>
      <c r="AJ134">
        <v>116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ROW(Source!A146)</f>
        <v>146</v>
      </c>
      <c r="B135">
        <v>64874729</v>
      </c>
      <c r="C135">
        <v>64874721</v>
      </c>
      <c r="D135">
        <v>29174913</v>
      </c>
      <c r="E135">
        <v>1</v>
      </c>
      <c r="F135">
        <v>1</v>
      </c>
      <c r="G135">
        <v>1</v>
      </c>
      <c r="H135">
        <v>2</v>
      </c>
      <c r="I135" t="s">
        <v>410</v>
      </c>
      <c r="J135" t="s">
        <v>411</v>
      </c>
      <c r="K135" t="s">
        <v>412</v>
      </c>
      <c r="L135">
        <v>1368</v>
      </c>
      <c r="N135">
        <v>1011</v>
      </c>
      <c r="O135" t="s">
        <v>409</v>
      </c>
      <c r="P135" t="s">
        <v>409</v>
      </c>
      <c r="Q135">
        <v>1</v>
      </c>
      <c r="X135">
        <v>0.01</v>
      </c>
      <c r="Y135">
        <v>0</v>
      </c>
      <c r="Z135">
        <v>87.17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0.01</v>
      </c>
      <c r="AH135">
        <v>2</v>
      </c>
      <c r="AI135">
        <v>64874724</v>
      </c>
      <c r="AJ135">
        <v>117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ROW(Source!A146)</f>
        <v>146</v>
      </c>
      <c r="B136">
        <v>64874730</v>
      </c>
      <c r="C136">
        <v>64874721</v>
      </c>
      <c r="D136">
        <v>29110139</v>
      </c>
      <c r="E136">
        <v>1</v>
      </c>
      <c r="F136">
        <v>1</v>
      </c>
      <c r="G136">
        <v>1</v>
      </c>
      <c r="H136">
        <v>3</v>
      </c>
      <c r="I136" t="s">
        <v>413</v>
      </c>
      <c r="J136" t="s">
        <v>414</v>
      </c>
      <c r="K136" t="s">
        <v>415</v>
      </c>
      <c r="L136">
        <v>1346</v>
      </c>
      <c r="N136">
        <v>1009</v>
      </c>
      <c r="O136" t="s">
        <v>318</v>
      </c>
      <c r="P136" t="s">
        <v>318</v>
      </c>
      <c r="Q136">
        <v>1</v>
      </c>
      <c r="X136">
        <v>0.56000000000000005</v>
      </c>
      <c r="Y136">
        <v>23.09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0.56000000000000005</v>
      </c>
      <c r="AH136">
        <v>2</v>
      </c>
      <c r="AI136">
        <v>64874725</v>
      </c>
      <c r="AJ136">
        <v>118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ROW(Source!A146)</f>
        <v>146</v>
      </c>
      <c r="B137">
        <v>64874731</v>
      </c>
      <c r="C137">
        <v>64874721</v>
      </c>
      <c r="D137">
        <v>29114247</v>
      </c>
      <c r="E137">
        <v>1</v>
      </c>
      <c r="F137">
        <v>1</v>
      </c>
      <c r="G137">
        <v>1</v>
      </c>
      <c r="H137">
        <v>3</v>
      </c>
      <c r="I137" t="s">
        <v>416</v>
      </c>
      <c r="J137" t="s">
        <v>417</v>
      </c>
      <c r="K137" t="s">
        <v>418</v>
      </c>
      <c r="L137">
        <v>1348</v>
      </c>
      <c r="N137">
        <v>1009</v>
      </c>
      <c r="O137" t="s">
        <v>419</v>
      </c>
      <c r="P137" t="s">
        <v>419</v>
      </c>
      <c r="Q137">
        <v>1000</v>
      </c>
      <c r="X137">
        <v>2.0000000000000001E-4</v>
      </c>
      <c r="Y137">
        <v>9040.01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2.0000000000000001E-4</v>
      </c>
      <c r="AH137">
        <v>2</v>
      </c>
      <c r="AI137">
        <v>64874726</v>
      </c>
      <c r="AJ137">
        <v>119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ROW(Source!A146)</f>
        <v>146</v>
      </c>
      <c r="B138">
        <v>64874732</v>
      </c>
      <c r="C138">
        <v>64874721</v>
      </c>
      <c r="D138">
        <v>29143014</v>
      </c>
      <c r="E138">
        <v>1</v>
      </c>
      <c r="F138">
        <v>1</v>
      </c>
      <c r="G138">
        <v>1</v>
      </c>
      <c r="H138">
        <v>3</v>
      </c>
      <c r="I138" t="s">
        <v>490</v>
      </c>
      <c r="J138" t="s">
        <v>491</v>
      </c>
      <c r="K138" t="s">
        <v>492</v>
      </c>
      <c r="L138">
        <v>1354</v>
      </c>
      <c r="N138">
        <v>1010</v>
      </c>
      <c r="O138" t="s">
        <v>54</v>
      </c>
      <c r="P138" t="s">
        <v>54</v>
      </c>
      <c r="Q138">
        <v>1</v>
      </c>
      <c r="X138">
        <v>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1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ROW(Source!A147)</f>
        <v>147</v>
      </c>
      <c r="B139">
        <v>64874727</v>
      </c>
      <c r="C139">
        <v>64874721</v>
      </c>
      <c r="D139">
        <v>18410171</v>
      </c>
      <c r="E139">
        <v>1</v>
      </c>
      <c r="F139">
        <v>1</v>
      </c>
      <c r="G139">
        <v>1</v>
      </c>
      <c r="H139">
        <v>1</v>
      </c>
      <c r="I139" t="s">
        <v>403</v>
      </c>
      <c r="J139" t="s">
        <v>3</v>
      </c>
      <c r="K139" t="s">
        <v>404</v>
      </c>
      <c r="L139">
        <v>1369</v>
      </c>
      <c r="N139">
        <v>1013</v>
      </c>
      <c r="O139" t="s">
        <v>405</v>
      </c>
      <c r="P139" t="s">
        <v>405</v>
      </c>
      <c r="Q139">
        <v>1</v>
      </c>
      <c r="X139">
        <v>1.63</v>
      </c>
      <c r="Y139">
        <v>0</v>
      </c>
      <c r="Z139">
        <v>0</v>
      </c>
      <c r="AA139">
        <v>0</v>
      </c>
      <c r="AB139">
        <v>8.9700000000000006</v>
      </c>
      <c r="AC139">
        <v>0</v>
      </c>
      <c r="AD139">
        <v>1</v>
      </c>
      <c r="AE139">
        <v>1</v>
      </c>
      <c r="AF139" t="s">
        <v>3</v>
      </c>
      <c r="AG139">
        <v>1.63</v>
      </c>
      <c r="AH139">
        <v>2</v>
      </c>
      <c r="AI139">
        <v>64874722</v>
      </c>
      <c r="AJ139">
        <v>120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ROW(Source!A147)</f>
        <v>147</v>
      </c>
      <c r="B140">
        <v>64874728</v>
      </c>
      <c r="C140">
        <v>64874721</v>
      </c>
      <c r="D140">
        <v>29172509</v>
      </c>
      <c r="E140">
        <v>1</v>
      </c>
      <c r="F140">
        <v>1</v>
      </c>
      <c r="G140">
        <v>1</v>
      </c>
      <c r="H140">
        <v>2</v>
      </c>
      <c r="I140" t="s">
        <v>406</v>
      </c>
      <c r="J140" t="s">
        <v>407</v>
      </c>
      <c r="K140" t="s">
        <v>408</v>
      </c>
      <c r="L140">
        <v>1368</v>
      </c>
      <c r="N140">
        <v>1011</v>
      </c>
      <c r="O140" t="s">
        <v>409</v>
      </c>
      <c r="P140" t="s">
        <v>409</v>
      </c>
      <c r="Q140">
        <v>1</v>
      </c>
      <c r="X140">
        <v>0.35</v>
      </c>
      <c r="Y140">
        <v>0</v>
      </c>
      <c r="Z140">
        <v>3.12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0.35</v>
      </c>
      <c r="AH140">
        <v>2</v>
      </c>
      <c r="AI140">
        <v>64874723</v>
      </c>
      <c r="AJ140">
        <v>121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ROW(Source!A147)</f>
        <v>147</v>
      </c>
      <c r="B141">
        <v>64874729</v>
      </c>
      <c r="C141">
        <v>64874721</v>
      </c>
      <c r="D141">
        <v>29174913</v>
      </c>
      <c r="E141">
        <v>1</v>
      </c>
      <c r="F141">
        <v>1</v>
      </c>
      <c r="G141">
        <v>1</v>
      </c>
      <c r="H141">
        <v>2</v>
      </c>
      <c r="I141" t="s">
        <v>410</v>
      </c>
      <c r="J141" t="s">
        <v>411</v>
      </c>
      <c r="K141" t="s">
        <v>412</v>
      </c>
      <c r="L141">
        <v>1368</v>
      </c>
      <c r="N141">
        <v>1011</v>
      </c>
      <c r="O141" t="s">
        <v>409</v>
      </c>
      <c r="P141" t="s">
        <v>409</v>
      </c>
      <c r="Q141">
        <v>1</v>
      </c>
      <c r="X141">
        <v>0.01</v>
      </c>
      <c r="Y141">
        <v>0</v>
      </c>
      <c r="Z141">
        <v>87.17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0.01</v>
      </c>
      <c r="AH141">
        <v>2</v>
      </c>
      <c r="AI141">
        <v>64874724</v>
      </c>
      <c r="AJ141">
        <v>122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ROW(Source!A147)</f>
        <v>147</v>
      </c>
      <c r="B142">
        <v>64874730</v>
      </c>
      <c r="C142">
        <v>64874721</v>
      </c>
      <c r="D142">
        <v>29110139</v>
      </c>
      <c r="E142">
        <v>1</v>
      </c>
      <c r="F142">
        <v>1</v>
      </c>
      <c r="G142">
        <v>1</v>
      </c>
      <c r="H142">
        <v>3</v>
      </c>
      <c r="I142" t="s">
        <v>413</v>
      </c>
      <c r="J142" t="s">
        <v>414</v>
      </c>
      <c r="K142" t="s">
        <v>415</v>
      </c>
      <c r="L142">
        <v>1346</v>
      </c>
      <c r="N142">
        <v>1009</v>
      </c>
      <c r="O142" t="s">
        <v>318</v>
      </c>
      <c r="P142" t="s">
        <v>318</v>
      </c>
      <c r="Q142">
        <v>1</v>
      </c>
      <c r="X142">
        <v>0.56000000000000005</v>
      </c>
      <c r="Y142">
        <v>23.09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0.56000000000000005</v>
      </c>
      <c r="AH142">
        <v>2</v>
      </c>
      <c r="AI142">
        <v>64874725</v>
      </c>
      <c r="AJ142">
        <v>123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ROW(Source!A147)</f>
        <v>147</v>
      </c>
      <c r="B143">
        <v>64874731</v>
      </c>
      <c r="C143">
        <v>64874721</v>
      </c>
      <c r="D143">
        <v>29114247</v>
      </c>
      <c r="E143">
        <v>1</v>
      </c>
      <c r="F143">
        <v>1</v>
      </c>
      <c r="G143">
        <v>1</v>
      </c>
      <c r="H143">
        <v>3</v>
      </c>
      <c r="I143" t="s">
        <v>416</v>
      </c>
      <c r="J143" t="s">
        <v>417</v>
      </c>
      <c r="K143" t="s">
        <v>418</v>
      </c>
      <c r="L143">
        <v>1348</v>
      </c>
      <c r="N143">
        <v>1009</v>
      </c>
      <c r="O143" t="s">
        <v>419</v>
      </c>
      <c r="P143" t="s">
        <v>419</v>
      </c>
      <c r="Q143">
        <v>1000</v>
      </c>
      <c r="X143">
        <v>2.0000000000000001E-4</v>
      </c>
      <c r="Y143">
        <v>9040.01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2.0000000000000001E-4</v>
      </c>
      <c r="AH143">
        <v>2</v>
      </c>
      <c r="AI143">
        <v>64874726</v>
      </c>
      <c r="AJ143">
        <v>124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ROW(Source!A147)</f>
        <v>147</v>
      </c>
      <c r="B144">
        <v>64874732</v>
      </c>
      <c r="C144">
        <v>64874721</v>
      </c>
      <c r="D144">
        <v>29143014</v>
      </c>
      <c r="E144">
        <v>1</v>
      </c>
      <c r="F144">
        <v>1</v>
      </c>
      <c r="G144">
        <v>1</v>
      </c>
      <c r="H144">
        <v>3</v>
      </c>
      <c r="I144" t="s">
        <v>490</v>
      </c>
      <c r="J144" t="s">
        <v>491</v>
      </c>
      <c r="K144" t="s">
        <v>492</v>
      </c>
      <c r="L144">
        <v>1354</v>
      </c>
      <c r="N144">
        <v>1010</v>
      </c>
      <c r="O144" t="s">
        <v>54</v>
      </c>
      <c r="P144" t="s">
        <v>54</v>
      </c>
      <c r="Q144">
        <v>1</v>
      </c>
      <c r="X144">
        <v>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1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ROW(Source!A150)</f>
        <v>150</v>
      </c>
      <c r="B145">
        <v>64874742</v>
      </c>
      <c r="C145">
        <v>64874734</v>
      </c>
      <c r="D145">
        <v>18410171</v>
      </c>
      <c r="E145">
        <v>1</v>
      </c>
      <c r="F145">
        <v>1</v>
      </c>
      <c r="G145">
        <v>1</v>
      </c>
      <c r="H145">
        <v>1</v>
      </c>
      <c r="I145" t="s">
        <v>403</v>
      </c>
      <c r="J145" t="s">
        <v>3</v>
      </c>
      <c r="K145" t="s">
        <v>404</v>
      </c>
      <c r="L145">
        <v>1369</v>
      </c>
      <c r="N145">
        <v>1013</v>
      </c>
      <c r="O145" t="s">
        <v>405</v>
      </c>
      <c r="P145" t="s">
        <v>405</v>
      </c>
      <c r="Q145">
        <v>1</v>
      </c>
      <c r="X145">
        <v>1.46</v>
      </c>
      <c r="Y145">
        <v>0</v>
      </c>
      <c r="Z145">
        <v>0</v>
      </c>
      <c r="AA145">
        <v>0</v>
      </c>
      <c r="AB145">
        <v>8.9700000000000006</v>
      </c>
      <c r="AC145">
        <v>0</v>
      </c>
      <c r="AD145">
        <v>1</v>
      </c>
      <c r="AE145">
        <v>1</v>
      </c>
      <c r="AF145" t="s">
        <v>3</v>
      </c>
      <c r="AG145">
        <v>1.46</v>
      </c>
      <c r="AH145">
        <v>2</v>
      </c>
      <c r="AI145">
        <v>64874735</v>
      </c>
      <c r="AJ145">
        <v>125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ROW(Source!A150)</f>
        <v>150</v>
      </c>
      <c r="B146">
        <v>64874743</v>
      </c>
      <c r="C146">
        <v>64874734</v>
      </c>
      <c r="D146">
        <v>29172657</v>
      </c>
      <c r="E146">
        <v>1</v>
      </c>
      <c r="F146">
        <v>1</v>
      </c>
      <c r="G146">
        <v>1</v>
      </c>
      <c r="H146">
        <v>2</v>
      </c>
      <c r="I146" t="s">
        <v>432</v>
      </c>
      <c r="J146" t="s">
        <v>433</v>
      </c>
      <c r="K146" t="s">
        <v>434</v>
      </c>
      <c r="L146">
        <v>1368</v>
      </c>
      <c r="N146">
        <v>1011</v>
      </c>
      <c r="O146" t="s">
        <v>409</v>
      </c>
      <c r="P146" t="s">
        <v>409</v>
      </c>
      <c r="Q146">
        <v>1</v>
      </c>
      <c r="X146">
        <v>0.12</v>
      </c>
      <c r="Y146">
        <v>0</v>
      </c>
      <c r="Z146">
        <v>8.1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0.12</v>
      </c>
      <c r="AH146">
        <v>2</v>
      </c>
      <c r="AI146">
        <v>64874736</v>
      </c>
      <c r="AJ146">
        <v>126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ROW(Source!A150)</f>
        <v>150</v>
      </c>
      <c r="B147">
        <v>64874744</v>
      </c>
      <c r="C147">
        <v>64874734</v>
      </c>
      <c r="D147">
        <v>29174500</v>
      </c>
      <c r="E147">
        <v>1</v>
      </c>
      <c r="F147">
        <v>1</v>
      </c>
      <c r="G147">
        <v>1</v>
      </c>
      <c r="H147">
        <v>2</v>
      </c>
      <c r="I147" t="s">
        <v>441</v>
      </c>
      <c r="J147" t="s">
        <v>442</v>
      </c>
      <c r="K147" t="s">
        <v>443</v>
      </c>
      <c r="L147">
        <v>1368</v>
      </c>
      <c r="N147">
        <v>1011</v>
      </c>
      <c r="O147" t="s">
        <v>409</v>
      </c>
      <c r="P147" t="s">
        <v>409</v>
      </c>
      <c r="Q147">
        <v>1</v>
      </c>
      <c r="X147">
        <v>0.27</v>
      </c>
      <c r="Y147">
        <v>0</v>
      </c>
      <c r="Z147">
        <v>1.95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0.27</v>
      </c>
      <c r="AH147">
        <v>2</v>
      </c>
      <c r="AI147">
        <v>64874737</v>
      </c>
      <c r="AJ147">
        <v>127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ROW(Source!A150)</f>
        <v>150</v>
      </c>
      <c r="B148">
        <v>64874745</v>
      </c>
      <c r="C148">
        <v>64874734</v>
      </c>
      <c r="D148">
        <v>29174913</v>
      </c>
      <c r="E148">
        <v>1</v>
      </c>
      <c r="F148">
        <v>1</v>
      </c>
      <c r="G148">
        <v>1</v>
      </c>
      <c r="H148">
        <v>2</v>
      </c>
      <c r="I148" t="s">
        <v>410</v>
      </c>
      <c r="J148" t="s">
        <v>411</v>
      </c>
      <c r="K148" t="s">
        <v>412</v>
      </c>
      <c r="L148">
        <v>1368</v>
      </c>
      <c r="N148">
        <v>1011</v>
      </c>
      <c r="O148" t="s">
        <v>409</v>
      </c>
      <c r="P148" t="s">
        <v>409</v>
      </c>
      <c r="Q148">
        <v>1</v>
      </c>
      <c r="X148">
        <v>0.01</v>
      </c>
      <c r="Y148">
        <v>0</v>
      </c>
      <c r="Z148">
        <v>87.17</v>
      </c>
      <c r="AA148">
        <v>11.6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0.01</v>
      </c>
      <c r="AH148">
        <v>2</v>
      </c>
      <c r="AI148">
        <v>64874738</v>
      </c>
      <c r="AJ148">
        <v>128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ROW(Source!A150)</f>
        <v>150</v>
      </c>
      <c r="B149">
        <v>64874746</v>
      </c>
      <c r="C149">
        <v>64874734</v>
      </c>
      <c r="D149">
        <v>29113986</v>
      </c>
      <c r="E149">
        <v>1</v>
      </c>
      <c r="F149">
        <v>1</v>
      </c>
      <c r="G149">
        <v>1</v>
      </c>
      <c r="H149">
        <v>3</v>
      </c>
      <c r="I149" t="s">
        <v>435</v>
      </c>
      <c r="J149" t="s">
        <v>436</v>
      </c>
      <c r="K149" t="s">
        <v>437</v>
      </c>
      <c r="L149">
        <v>1348</v>
      </c>
      <c r="N149">
        <v>1009</v>
      </c>
      <c r="O149" t="s">
        <v>419</v>
      </c>
      <c r="P149" t="s">
        <v>419</v>
      </c>
      <c r="Q149">
        <v>1000</v>
      </c>
      <c r="X149">
        <v>1.1E-4</v>
      </c>
      <c r="Y149">
        <v>10362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1.1E-4</v>
      </c>
      <c r="AH149">
        <v>2</v>
      </c>
      <c r="AI149">
        <v>64874739</v>
      </c>
      <c r="AJ149">
        <v>129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ROW(Source!A150)</f>
        <v>150</v>
      </c>
      <c r="B150">
        <v>64874747</v>
      </c>
      <c r="C150">
        <v>64874734</v>
      </c>
      <c r="D150">
        <v>29131328</v>
      </c>
      <c r="E150">
        <v>1</v>
      </c>
      <c r="F150">
        <v>1</v>
      </c>
      <c r="G150">
        <v>1</v>
      </c>
      <c r="H150">
        <v>3</v>
      </c>
      <c r="I150" t="s">
        <v>444</v>
      </c>
      <c r="J150" t="s">
        <v>445</v>
      </c>
      <c r="K150" t="s">
        <v>446</v>
      </c>
      <c r="L150">
        <v>1348</v>
      </c>
      <c r="N150">
        <v>1009</v>
      </c>
      <c r="O150" t="s">
        <v>419</v>
      </c>
      <c r="P150" t="s">
        <v>419</v>
      </c>
      <c r="Q150">
        <v>1000</v>
      </c>
      <c r="X150">
        <v>4.2999999999999999E-4</v>
      </c>
      <c r="Y150">
        <v>6014.12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4.2999999999999999E-4</v>
      </c>
      <c r="AH150">
        <v>2</v>
      </c>
      <c r="AI150">
        <v>64874740</v>
      </c>
      <c r="AJ150">
        <v>130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ROW(Source!A150)</f>
        <v>150</v>
      </c>
      <c r="B151">
        <v>64874748</v>
      </c>
      <c r="C151">
        <v>64874734</v>
      </c>
      <c r="D151">
        <v>29136287</v>
      </c>
      <c r="E151">
        <v>1</v>
      </c>
      <c r="F151">
        <v>1</v>
      </c>
      <c r="G151">
        <v>1</v>
      </c>
      <c r="H151">
        <v>3</v>
      </c>
      <c r="I151" t="s">
        <v>499</v>
      </c>
      <c r="J151" t="s">
        <v>500</v>
      </c>
      <c r="K151" t="s">
        <v>501</v>
      </c>
      <c r="L151">
        <v>1354</v>
      </c>
      <c r="N151">
        <v>1010</v>
      </c>
      <c r="O151" t="s">
        <v>54</v>
      </c>
      <c r="P151" t="s">
        <v>54</v>
      </c>
      <c r="Q151">
        <v>1</v>
      </c>
      <c r="X151">
        <v>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1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ROW(Source!A150)</f>
        <v>150</v>
      </c>
      <c r="B152">
        <v>64874749</v>
      </c>
      <c r="C152">
        <v>64874734</v>
      </c>
      <c r="D152">
        <v>29145157</v>
      </c>
      <c r="E152">
        <v>1</v>
      </c>
      <c r="F152">
        <v>1</v>
      </c>
      <c r="G152">
        <v>1</v>
      </c>
      <c r="H152">
        <v>3</v>
      </c>
      <c r="I152" t="s">
        <v>447</v>
      </c>
      <c r="J152" t="s">
        <v>448</v>
      </c>
      <c r="K152" t="s">
        <v>449</v>
      </c>
      <c r="L152">
        <v>1339</v>
      </c>
      <c r="N152">
        <v>1007</v>
      </c>
      <c r="O152" t="s">
        <v>450</v>
      </c>
      <c r="P152" t="s">
        <v>450</v>
      </c>
      <c r="Q152">
        <v>1</v>
      </c>
      <c r="X152">
        <v>2.9999999999999997E-4</v>
      </c>
      <c r="Y152">
        <v>519.79999999999995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2.9999999999999997E-4</v>
      </c>
      <c r="AH152">
        <v>2</v>
      </c>
      <c r="AI152">
        <v>64874741</v>
      </c>
      <c r="AJ152">
        <v>131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ROW(Source!A151)</f>
        <v>151</v>
      </c>
      <c r="B153">
        <v>64874742</v>
      </c>
      <c r="C153">
        <v>64874734</v>
      </c>
      <c r="D153">
        <v>18410171</v>
      </c>
      <c r="E153">
        <v>1</v>
      </c>
      <c r="F153">
        <v>1</v>
      </c>
      <c r="G153">
        <v>1</v>
      </c>
      <c r="H153">
        <v>1</v>
      </c>
      <c r="I153" t="s">
        <v>403</v>
      </c>
      <c r="J153" t="s">
        <v>3</v>
      </c>
      <c r="K153" t="s">
        <v>404</v>
      </c>
      <c r="L153">
        <v>1369</v>
      </c>
      <c r="N153">
        <v>1013</v>
      </c>
      <c r="O153" t="s">
        <v>405</v>
      </c>
      <c r="P153" t="s">
        <v>405</v>
      </c>
      <c r="Q153">
        <v>1</v>
      </c>
      <c r="X153">
        <v>1.46</v>
      </c>
      <c r="Y153">
        <v>0</v>
      </c>
      <c r="Z153">
        <v>0</v>
      </c>
      <c r="AA153">
        <v>0</v>
      </c>
      <c r="AB153">
        <v>8.9700000000000006</v>
      </c>
      <c r="AC153">
        <v>0</v>
      </c>
      <c r="AD153">
        <v>1</v>
      </c>
      <c r="AE153">
        <v>1</v>
      </c>
      <c r="AF153" t="s">
        <v>3</v>
      </c>
      <c r="AG153">
        <v>1.46</v>
      </c>
      <c r="AH153">
        <v>2</v>
      </c>
      <c r="AI153">
        <v>64874735</v>
      </c>
      <c r="AJ153">
        <v>132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ROW(Source!A151)</f>
        <v>151</v>
      </c>
      <c r="B154">
        <v>64874743</v>
      </c>
      <c r="C154">
        <v>64874734</v>
      </c>
      <c r="D154">
        <v>29172657</v>
      </c>
      <c r="E154">
        <v>1</v>
      </c>
      <c r="F154">
        <v>1</v>
      </c>
      <c r="G154">
        <v>1</v>
      </c>
      <c r="H154">
        <v>2</v>
      </c>
      <c r="I154" t="s">
        <v>432</v>
      </c>
      <c r="J154" t="s">
        <v>433</v>
      </c>
      <c r="K154" t="s">
        <v>434</v>
      </c>
      <c r="L154">
        <v>1368</v>
      </c>
      <c r="N154">
        <v>1011</v>
      </c>
      <c r="O154" t="s">
        <v>409</v>
      </c>
      <c r="P154" t="s">
        <v>409</v>
      </c>
      <c r="Q154">
        <v>1</v>
      </c>
      <c r="X154">
        <v>0.12</v>
      </c>
      <c r="Y154">
        <v>0</v>
      </c>
      <c r="Z154">
        <v>8.1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0.12</v>
      </c>
      <c r="AH154">
        <v>2</v>
      </c>
      <c r="AI154">
        <v>64874736</v>
      </c>
      <c r="AJ154">
        <v>133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ROW(Source!A151)</f>
        <v>151</v>
      </c>
      <c r="B155">
        <v>64874744</v>
      </c>
      <c r="C155">
        <v>64874734</v>
      </c>
      <c r="D155">
        <v>29174500</v>
      </c>
      <c r="E155">
        <v>1</v>
      </c>
      <c r="F155">
        <v>1</v>
      </c>
      <c r="G155">
        <v>1</v>
      </c>
      <c r="H155">
        <v>2</v>
      </c>
      <c r="I155" t="s">
        <v>441</v>
      </c>
      <c r="J155" t="s">
        <v>442</v>
      </c>
      <c r="K155" t="s">
        <v>443</v>
      </c>
      <c r="L155">
        <v>1368</v>
      </c>
      <c r="N155">
        <v>1011</v>
      </c>
      <c r="O155" t="s">
        <v>409</v>
      </c>
      <c r="P155" t="s">
        <v>409</v>
      </c>
      <c r="Q155">
        <v>1</v>
      </c>
      <c r="X155">
        <v>0.27</v>
      </c>
      <c r="Y155">
        <v>0</v>
      </c>
      <c r="Z155">
        <v>1.95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0.27</v>
      </c>
      <c r="AH155">
        <v>2</v>
      </c>
      <c r="AI155">
        <v>64874737</v>
      </c>
      <c r="AJ155">
        <v>134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ROW(Source!A151)</f>
        <v>151</v>
      </c>
      <c r="B156">
        <v>64874745</v>
      </c>
      <c r="C156">
        <v>64874734</v>
      </c>
      <c r="D156">
        <v>29174913</v>
      </c>
      <c r="E156">
        <v>1</v>
      </c>
      <c r="F156">
        <v>1</v>
      </c>
      <c r="G156">
        <v>1</v>
      </c>
      <c r="H156">
        <v>2</v>
      </c>
      <c r="I156" t="s">
        <v>410</v>
      </c>
      <c r="J156" t="s">
        <v>411</v>
      </c>
      <c r="K156" t="s">
        <v>412</v>
      </c>
      <c r="L156">
        <v>1368</v>
      </c>
      <c r="N156">
        <v>1011</v>
      </c>
      <c r="O156" t="s">
        <v>409</v>
      </c>
      <c r="P156" t="s">
        <v>409</v>
      </c>
      <c r="Q156">
        <v>1</v>
      </c>
      <c r="X156">
        <v>0.01</v>
      </c>
      <c r="Y156">
        <v>0</v>
      </c>
      <c r="Z156">
        <v>87.17</v>
      </c>
      <c r="AA156">
        <v>11.6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0.01</v>
      </c>
      <c r="AH156">
        <v>2</v>
      </c>
      <c r="AI156">
        <v>64874738</v>
      </c>
      <c r="AJ156">
        <v>135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ROW(Source!A151)</f>
        <v>151</v>
      </c>
      <c r="B157">
        <v>64874746</v>
      </c>
      <c r="C157">
        <v>64874734</v>
      </c>
      <c r="D157">
        <v>29113986</v>
      </c>
      <c r="E157">
        <v>1</v>
      </c>
      <c r="F157">
        <v>1</v>
      </c>
      <c r="G157">
        <v>1</v>
      </c>
      <c r="H157">
        <v>3</v>
      </c>
      <c r="I157" t="s">
        <v>435</v>
      </c>
      <c r="J157" t="s">
        <v>436</v>
      </c>
      <c r="K157" t="s">
        <v>437</v>
      </c>
      <c r="L157">
        <v>1348</v>
      </c>
      <c r="N157">
        <v>1009</v>
      </c>
      <c r="O157" t="s">
        <v>419</v>
      </c>
      <c r="P157" t="s">
        <v>419</v>
      </c>
      <c r="Q157">
        <v>1000</v>
      </c>
      <c r="X157">
        <v>1.1E-4</v>
      </c>
      <c r="Y157">
        <v>10362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1.1E-4</v>
      </c>
      <c r="AH157">
        <v>2</v>
      </c>
      <c r="AI157">
        <v>64874739</v>
      </c>
      <c r="AJ157">
        <v>136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ROW(Source!A151)</f>
        <v>151</v>
      </c>
      <c r="B158">
        <v>64874747</v>
      </c>
      <c r="C158">
        <v>64874734</v>
      </c>
      <c r="D158">
        <v>29131328</v>
      </c>
      <c r="E158">
        <v>1</v>
      </c>
      <c r="F158">
        <v>1</v>
      </c>
      <c r="G158">
        <v>1</v>
      </c>
      <c r="H158">
        <v>3</v>
      </c>
      <c r="I158" t="s">
        <v>444</v>
      </c>
      <c r="J158" t="s">
        <v>445</v>
      </c>
      <c r="K158" t="s">
        <v>446</v>
      </c>
      <c r="L158">
        <v>1348</v>
      </c>
      <c r="N158">
        <v>1009</v>
      </c>
      <c r="O158" t="s">
        <v>419</v>
      </c>
      <c r="P158" t="s">
        <v>419</v>
      </c>
      <c r="Q158">
        <v>1000</v>
      </c>
      <c r="X158">
        <v>4.2999999999999999E-4</v>
      </c>
      <c r="Y158">
        <v>6014.12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4.2999999999999999E-4</v>
      </c>
      <c r="AH158">
        <v>2</v>
      </c>
      <c r="AI158">
        <v>64874740</v>
      </c>
      <c r="AJ158">
        <v>137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ROW(Source!A151)</f>
        <v>151</v>
      </c>
      <c r="B159">
        <v>64874748</v>
      </c>
      <c r="C159">
        <v>64874734</v>
      </c>
      <c r="D159">
        <v>29136287</v>
      </c>
      <c r="E159">
        <v>1</v>
      </c>
      <c r="F159">
        <v>1</v>
      </c>
      <c r="G159">
        <v>1</v>
      </c>
      <c r="H159">
        <v>3</v>
      </c>
      <c r="I159" t="s">
        <v>499</v>
      </c>
      <c r="J159" t="s">
        <v>500</v>
      </c>
      <c r="K159" t="s">
        <v>501</v>
      </c>
      <c r="L159">
        <v>1354</v>
      </c>
      <c r="N159">
        <v>1010</v>
      </c>
      <c r="O159" t="s">
        <v>54</v>
      </c>
      <c r="P159" t="s">
        <v>54</v>
      </c>
      <c r="Q159">
        <v>1</v>
      </c>
      <c r="X159">
        <v>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1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ROW(Source!A151)</f>
        <v>151</v>
      </c>
      <c r="B160">
        <v>64874749</v>
      </c>
      <c r="C160">
        <v>64874734</v>
      </c>
      <c r="D160">
        <v>29145157</v>
      </c>
      <c r="E160">
        <v>1</v>
      </c>
      <c r="F160">
        <v>1</v>
      </c>
      <c r="G160">
        <v>1</v>
      </c>
      <c r="H160">
        <v>3</v>
      </c>
      <c r="I160" t="s">
        <v>447</v>
      </c>
      <c r="J160" t="s">
        <v>448</v>
      </c>
      <c r="K160" t="s">
        <v>449</v>
      </c>
      <c r="L160">
        <v>1339</v>
      </c>
      <c r="N160">
        <v>1007</v>
      </c>
      <c r="O160" t="s">
        <v>450</v>
      </c>
      <c r="P160" t="s">
        <v>450</v>
      </c>
      <c r="Q160">
        <v>1</v>
      </c>
      <c r="X160">
        <v>2.9999999999999997E-4</v>
      </c>
      <c r="Y160">
        <v>519.79999999999995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2.9999999999999997E-4</v>
      </c>
      <c r="AH160">
        <v>2</v>
      </c>
      <c r="AI160">
        <v>64874741</v>
      </c>
      <c r="AJ160">
        <v>138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ROW(Source!A189)</f>
        <v>189</v>
      </c>
      <c r="B161">
        <v>64874757</v>
      </c>
      <c r="C161">
        <v>64874751</v>
      </c>
      <c r="D161">
        <v>18410171</v>
      </c>
      <c r="E161">
        <v>1</v>
      </c>
      <c r="F161">
        <v>1</v>
      </c>
      <c r="G161">
        <v>1</v>
      </c>
      <c r="H161">
        <v>1</v>
      </c>
      <c r="I161" t="s">
        <v>403</v>
      </c>
      <c r="J161" t="s">
        <v>3</v>
      </c>
      <c r="K161" t="s">
        <v>404</v>
      </c>
      <c r="L161">
        <v>1369</v>
      </c>
      <c r="N161">
        <v>1013</v>
      </c>
      <c r="O161" t="s">
        <v>405</v>
      </c>
      <c r="P161" t="s">
        <v>405</v>
      </c>
      <c r="Q161">
        <v>1</v>
      </c>
      <c r="X161">
        <v>1.84</v>
      </c>
      <c r="Y161">
        <v>0</v>
      </c>
      <c r="Z161">
        <v>0</v>
      </c>
      <c r="AA161">
        <v>0</v>
      </c>
      <c r="AB161">
        <v>8.9700000000000006</v>
      </c>
      <c r="AC161">
        <v>0</v>
      </c>
      <c r="AD161">
        <v>1</v>
      </c>
      <c r="AE161">
        <v>1</v>
      </c>
      <c r="AF161" t="s">
        <v>3</v>
      </c>
      <c r="AG161">
        <v>1.84</v>
      </c>
      <c r="AH161">
        <v>2</v>
      </c>
      <c r="AI161">
        <v>64874752</v>
      </c>
      <c r="AJ161">
        <v>139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ROW(Source!A189)</f>
        <v>189</v>
      </c>
      <c r="B162">
        <v>64874758</v>
      </c>
      <c r="C162">
        <v>64874751</v>
      </c>
      <c r="D162">
        <v>29172509</v>
      </c>
      <c r="E162">
        <v>1</v>
      </c>
      <c r="F162">
        <v>1</v>
      </c>
      <c r="G162">
        <v>1</v>
      </c>
      <c r="H162">
        <v>2</v>
      </c>
      <c r="I162" t="s">
        <v>406</v>
      </c>
      <c r="J162" t="s">
        <v>407</v>
      </c>
      <c r="K162" t="s">
        <v>408</v>
      </c>
      <c r="L162">
        <v>1368</v>
      </c>
      <c r="N162">
        <v>1011</v>
      </c>
      <c r="O162" t="s">
        <v>409</v>
      </c>
      <c r="P162" t="s">
        <v>409</v>
      </c>
      <c r="Q162">
        <v>1</v>
      </c>
      <c r="X162">
        <v>0.4</v>
      </c>
      <c r="Y162">
        <v>0</v>
      </c>
      <c r="Z162">
        <v>3.12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0.4</v>
      </c>
      <c r="AH162">
        <v>2</v>
      </c>
      <c r="AI162">
        <v>64874753</v>
      </c>
      <c r="AJ162">
        <v>140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ROW(Source!A189)</f>
        <v>189</v>
      </c>
      <c r="B163">
        <v>64874759</v>
      </c>
      <c r="C163">
        <v>64874751</v>
      </c>
      <c r="D163">
        <v>29174913</v>
      </c>
      <c r="E163">
        <v>1</v>
      </c>
      <c r="F163">
        <v>1</v>
      </c>
      <c r="G163">
        <v>1</v>
      </c>
      <c r="H163">
        <v>2</v>
      </c>
      <c r="I163" t="s">
        <v>410</v>
      </c>
      <c r="J163" t="s">
        <v>411</v>
      </c>
      <c r="K163" t="s">
        <v>412</v>
      </c>
      <c r="L163">
        <v>1368</v>
      </c>
      <c r="N163">
        <v>1011</v>
      </c>
      <c r="O163" t="s">
        <v>409</v>
      </c>
      <c r="P163" t="s">
        <v>409</v>
      </c>
      <c r="Q163">
        <v>1</v>
      </c>
      <c r="X163">
        <v>0.01</v>
      </c>
      <c r="Y163">
        <v>0</v>
      </c>
      <c r="Z163">
        <v>87.17</v>
      </c>
      <c r="AA163">
        <v>11.6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0.01</v>
      </c>
      <c r="AH163">
        <v>2</v>
      </c>
      <c r="AI163">
        <v>64874754</v>
      </c>
      <c r="AJ163">
        <v>141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ROW(Source!A189)</f>
        <v>189</v>
      </c>
      <c r="B164">
        <v>64874760</v>
      </c>
      <c r="C164">
        <v>64874751</v>
      </c>
      <c r="D164">
        <v>29110139</v>
      </c>
      <c r="E164">
        <v>1</v>
      </c>
      <c r="F164">
        <v>1</v>
      </c>
      <c r="G164">
        <v>1</v>
      </c>
      <c r="H164">
        <v>3</v>
      </c>
      <c r="I164" t="s">
        <v>413</v>
      </c>
      <c r="J164" t="s">
        <v>414</v>
      </c>
      <c r="K164" t="s">
        <v>415</v>
      </c>
      <c r="L164">
        <v>1346</v>
      </c>
      <c r="N164">
        <v>1009</v>
      </c>
      <c r="O164" t="s">
        <v>318</v>
      </c>
      <c r="P164" t="s">
        <v>318</v>
      </c>
      <c r="Q164">
        <v>1</v>
      </c>
      <c r="X164">
        <v>0.32</v>
      </c>
      <c r="Y164">
        <v>23.09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0.32</v>
      </c>
      <c r="AH164">
        <v>2</v>
      </c>
      <c r="AI164">
        <v>64874755</v>
      </c>
      <c r="AJ164">
        <v>142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ROW(Source!A189)</f>
        <v>189</v>
      </c>
      <c r="B165">
        <v>64874761</v>
      </c>
      <c r="C165">
        <v>64874751</v>
      </c>
      <c r="D165">
        <v>29114247</v>
      </c>
      <c r="E165">
        <v>1</v>
      </c>
      <c r="F165">
        <v>1</v>
      </c>
      <c r="G165">
        <v>1</v>
      </c>
      <c r="H165">
        <v>3</v>
      </c>
      <c r="I165" t="s">
        <v>416</v>
      </c>
      <c r="J165" t="s">
        <v>417</v>
      </c>
      <c r="K165" t="s">
        <v>418</v>
      </c>
      <c r="L165">
        <v>1348</v>
      </c>
      <c r="N165">
        <v>1009</v>
      </c>
      <c r="O165" t="s">
        <v>419</v>
      </c>
      <c r="P165" t="s">
        <v>419</v>
      </c>
      <c r="Q165">
        <v>1000</v>
      </c>
      <c r="X165">
        <v>2.9999999999999997E-4</v>
      </c>
      <c r="Y165">
        <v>9040.01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2.9999999999999997E-4</v>
      </c>
      <c r="AH165">
        <v>2</v>
      </c>
      <c r="AI165">
        <v>64874756</v>
      </c>
      <c r="AJ165">
        <v>143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ROW(Source!A189)</f>
        <v>189</v>
      </c>
      <c r="B166">
        <v>64874762</v>
      </c>
      <c r="C166">
        <v>64874751</v>
      </c>
      <c r="D166">
        <v>29143014</v>
      </c>
      <c r="E166">
        <v>1</v>
      </c>
      <c r="F166">
        <v>1</v>
      </c>
      <c r="G166">
        <v>1</v>
      </c>
      <c r="H166">
        <v>3</v>
      </c>
      <c r="I166" t="s">
        <v>490</v>
      </c>
      <c r="J166" t="s">
        <v>491</v>
      </c>
      <c r="K166" t="s">
        <v>492</v>
      </c>
      <c r="L166">
        <v>1354</v>
      </c>
      <c r="N166">
        <v>1010</v>
      </c>
      <c r="O166" t="s">
        <v>54</v>
      </c>
      <c r="P166" t="s">
        <v>54</v>
      </c>
      <c r="Q166">
        <v>1</v>
      </c>
      <c r="X166">
        <v>1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ROW(Source!A190)</f>
        <v>190</v>
      </c>
      <c r="B167">
        <v>64874757</v>
      </c>
      <c r="C167">
        <v>64874751</v>
      </c>
      <c r="D167">
        <v>18410171</v>
      </c>
      <c r="E167">
        <v>1</v>
      </c>
      <c r="F167">
        <v>1</v>
      </c>
      <c r="G167">
        <v>1</v>
      </c>
      <c r="H167">
        <v>1</v>
      </c>
      <c r="I167" t="s">
        <v>403</v>
      </c>
      <c r="J167" t="s">
        <v>3</v>
      </c>
      <c r="K167" t="s">
        <v>404</v>
      </c>
      <c r="L167">
        <v>1369</v>
      </c>
      <c r="N167">
        <v>1013</v>
      </c>
      <c r="O167" t="s">
        <v>405</v>
      </c>
      <c r="P167" t="s">
        <v>405</v>
      </c>
      <c r="Q167">
        <v>1</v>
      </c>
      <c r="X167">
        <v>1.84</v>
      </c>
      <c r="Y167">
        <v>0</v>
      </c>
      <c r="Z167">
        <v>0</v>
      </c>
      <c r="AA167">
        <v>0</v>
      </c>
      <c r="AB167">
        <v>8.9700000000000006</v>
      </c>
      <c r="AC167">
        <v>0</v>
      </c>
      <c r="AD167">
        <v>1</v>
      </c>
      <c r="AE167">
        <v>1</v>
      </c>
      <c r="AF167" t="s">
        <v>3</v>
      </c>
      <c r="AG167">
        <v>1.84</v>
      </c>
      <c r="AH167">
        <v>2</v>
      </c>
      <c r="AI167">
        <v>64874752</v>
      </c>
      <c r="AJ167">
        <v>144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ROW(Source!A190)</f>
        <v>190</v>
      </c>
      <c r="B168">
        <v>64874758</v>
      </c>
      <c r="C168">
        <v>64874751</v>
      </c>
      <c r="D168">
        <v>29172509</v>
      </c>
      <c r="E168">
        <v>1</v>
      </c>
      <c r="F168">
        <v>1</v>
      </c>
      <c r="G168">
        <v>1</v>
      </c>
      <c r="H168">
        <v>2</v>
      </c>
      <c r="I168" t="s">
        <v>406</v>
      </c>
      <c r="J168" t="s">
        <v>407</v>
      </c>
      <c r="K168" t="s">
        <v>408</v>
      </c>
      <c r="L168">
        <v>1368</v>
      </c>
      <c r="N168">
        <v>1011</v>
      </c>
      <c r="O168" t="s">
        <v>409</v>
      </c>
      <c r="P168" t="s">
        <v>409</v>
      </c>
      <c r="Q168">
        <v>1</v>
      </c>
      <c r="X168">
        <v>0.4</v>
      </c>
      <c r="Y168">
        <v>0</v>
      </c>
      <c r="Z168">
        <v>3.12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0.4</v>
      </c>
      <c r="AH168">
        <v>2</v>
      </c>
      <c r="AI168">
        <v>64874753</v>
      </c>
      <c r="AJ168">
        <v>145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ROW(Source!A190)</f>
        <v>190</v>
      </c>
      <c r="B169">
        <v>64874759</v>
      </c>
      <c r="C169">
        <v>64874751</v>
      </c>
      <c r="D169">
        <v>29174913</v>
      </c>
      <c r="E169">
        <v>1</v>
      </c>
      <c r="F169">
        <v>1</v>
      </c>
      <c r="G169">
        <v>1</v>
      </c>
      <c r="H169">
        <v>2</v>
      </c>
      <c r="I169" t="s">
        <v>410</v>
      </c>
      <c r="J169" t="s">
        <v>411</v>
      </c>
      <c r="K169" t="s">
        <v>412</v>
      </c>
      <c r="L169">
        <v>1368</v>
      </c>
      <c r="N169">
        <v>1011</v>
      </c>
      <c r="O169" t="s">
        <v>409</v>
      </c>
      <c r="P169" t="s">
        <v>409</v>
      </c>
      <c r="Q169">
        <v>1</v>
      </c>
      <c r="X169">
        <v>0.01</v>
      </c>
      <c r="Y169">
        <v>0</v>
      </c>
      <c r="Z169">
        <v>87.17</v>
      </c>
      <c r="AA169">
        <v>11.6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0.01</v>
      </c>
      <c r="AH169">
        <v>2</v>
      </c>
      <c r="AI169">
        <v>64874754</v>
      </c>
      <c r="AJ169">
        <v>146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ROW(Source!A190)</f>
        <v>190</v>
      </c>
      <c r="B170">
        <v>64874760</v>
      </c>
      <c r="C170">
        <v>64874751</v>
      </c>
      <c r="D170">
        <v>29110139</v>
      </c>
      <c r="E170">
        <v>1</v>
      </c>
      <c r="F170">
        <v>1</v>
      </c>
      <c r="G170">
        <v>1</v>
      </c>
      <c r="H170">
        <v>3</v>
      </c>
      <c r="I170" t="s">
        <v>413</v>
      </c>
      <c r="J170" t="s">
        <v>414</v>
      </c>
      <c r="K170" t="s">
        <v>415</v>
      </c>
      <c r="L170">
        <v>1346</v>
      </c>
      <c r="N170">
        <v>1009</v>
      </c>
      <c r="O170" t="s">
        <v>318</v>
      </c>
      <c r="P170" t="s">
        <v>318</v>
      </c>
      <c r="Q170">
        <v>1</v>
      </c>
      <c r="X170">
        <v>0.32</v>
      </c>
      <c r="Y170">
        <v>23.09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0.32</v>
      </c>
      <c r="AH170">
        <v>2</v>
      </c>
      <c r="AI170">
        <v>64874755</v>
      </c>
      <c r="AJ170">
        <v>147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ROW(Source!A190)</f>
        <v>190</v>
      </c>
      <c r="B171">
        <v>64874761</v>
      </c>
      <c r="C171">
        <v>64874751</v>
      </c>
      <c r="D171">
        <v>29114247</v>
      </c>
      <c r="E171">
        <v>1</v>
      </c>
      <c r="F171">
        <v>1</v>
      </c>
      <c r="G171">
        <v>1</v>
      </c>
      <c r="H171">
        <v>3</v>
      </c>
      <c r="I171" t="s">
        <v>416</v>
      </c>
      <c r="J171" t="s">
        <v>417</v>
      </c>
      <c r="K171" t="s">
        <v>418</v>
      </c>
      <c r="L171">
        <v>1348</v>
      </c>
      <c r="N171">
        <v>1009</v>
      </c>
      <c r="O171" t="s">
        <v>419</v>
      </c>
      <c r="P171" t="s">
        <v>419</v>
      </c>
      <c r="Q171">
        <v>1000</v>
      </c>
      <c r="X171">
        <v>2.9999999999999997E-4</v>
      </c>
      <c r="Y171">
        <v>9040.01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2.9999999999999997E-4</v>
      </c>
      <c r="AH171">
        <v>2</v>
      </c>
      <c r="AI171">
        <v>64874756</v>
      </c>
      <c r="AJ171">
        <v>148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ROW(Source!A190)</f>
        <v>190</v>
      </c>
      <c r="B172">
        <v>64874762</v>
      </c>
      <c r="C172">
        <v>64874751</v>
      </c>
      <c r="D172">
        <v>29143014</v>
      </c>
      <c r="E172">
        <v>1</v>
      </c>
      <c r="F172">
        <v>1</v>
      </c>
      <c r="G172">
        <v>1</v>
      </c>
      <c r="H172">
        <v>3</v>
      </c>
      <c r="I172" t="s">
        <v>490</v>
      </c>
      <c r="J172" t="s">
        <v>491</v>
      </c>
      <c r="K172" t="s">
        <v>492</v>
      </c>
      <c r="L172">
        <v>1354</v>
      </c>
      <c r="N172">
        <v>1010</v>
      </c>
      <c r="O172" t="s">
        <v>54</v>
      </c>
      <c r="P172" t="s">
        <v>54</v>
      </c>
      <c r="Q172">
        <v>1</v>
      </c>
      <c r="X172">
        <v>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ROW(Source!A193)</f>
        <v>193</v>
      </c>
      <c r="B173">
        <v>64874772</v>
      </c>
      <c r="C173">
        <v>64874764</v>
      </c>
      <c r="D173">
        <v>18410171</v>
      </c>
      <c r="E173">
        <v>1</v>
      </c>
      <c r="F173">
        <v>1</v>
      </c>
      <c r="G173">
        <v>1</v>
      </c>
      <c r="H173">
        <v>1</v>
      </c>
      <c r="I173" t="s">
        <v>403</v>
      </c>
      <c r="J173" t="s">
        <v>3</v>
      </c>
      <c r="K173" t="s">
        <v>404</v>
      </c>
      <c r="L173">
        <v>1369</v>
      </c>
      <c r="N173">
        <v>1013</v>
      </c>
      <c r="O173" t="s">
        <v>405</v>
      </c>
      <c r="P173" t="s">
        <v>405</v>
      </c>
      <c r="Q173">
        <v>1</v>
      </c>
      <c r="X173">
        <v>1.46</v>
      </c>
      <c r="Y173">
        <v>0</v>
      </c>
      <c r="Z173">
        <v>0</v>
      </c>
      <c r="AA173">
        <v>0</v>
      </c>
      <c r="AB173">
        <v>8.9700000000000006</v>
      </c>
      <c r="AC173">
        <v>0</v>
      </c>
      <c r="AD173">
        <v>1</v>
      </c>
      <c r="AE173">
        <v>1</v>
      </c>
      <c r="AF173" t="s">
        <v>3</v>
      </c>
      <c r="AG173">
        <v>1.46</v>
      </c>
      <c r="AH173">
        <v>2</v>
      </c>
      <c r="AI173">
        <v>64874765</v>
      </c>
      <c r="AJ173">
        <v>149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ROW(Source!A193)</f>
        <v>193</v>
      </c>
      <c r="B174">
        <v>64874773</v>
      </c>
      <c r="C174">
        <v>64874764</v>
      </c>
      <c r="D174">
        <v>29172657</v>
      </c>
      <c r="E174">
        <v>1</v>
      </c>
      <c r="F174">
        <v>1</v>
      </c>
      <c r="G174">
        <v>1</v>
      </c>
      <c r="H174">
        <v>2</v>
      </c>
      <c r="I174" t="s">
        <v>432</v>
      </c>
      <c r="J174" t="s">
        <v>433</v>
      </c>
      <c r="K174" t="s">
        <v>434</v>
      </c>
      <c r="L174">
        <v>1368</v>
      </c>
      <c r="N174">
        <v>1011</v>
      </c>
      <c r="O174" t="s">
        <v>409</v>
      </c>
      <c r="P174" t="s">
        <v>409</v>
      </c>
      <c r="Q174">
        <v>1</v>
      </c>
      <c r="X174">
        <v>0.12</v>
      </c>
      <c r="Y174">
        <v>0</v>
      </c>
      <c r="Z174">
        <v>8.1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0.12</v>
      </c>
      <c r="AH174">
        <v>2</v>
      </c>
      <c r="AI174">
        <v>64874766</v>
      </c>
      <c r="AJ174">
        <v>150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ROW(Source!A193)</f>
        <v>193</v>
      </c>
      <c r="B175">
        <v>64874774</v>
      </c>
      <c r="C175">
        <v>64874764</v>
      </c>
      <c r="D175">
        <v>29174500</v>
      </c>
      <c r="E175">
        <v>1</v>
      </c>
      <c r="F175">
        <v>1</v>
      </c>
      <c r="G175">
        <v>1</v>
      </c>
      <c r="H175">
        <v>2</v>
      </c>
      <c r="I175" t="s">
        <v>441</v>
      </c>
      <c r="J175" t="s">
        <v>442</v>
      </c>
      <c r="K175" t="s">
        <v>443</v>
      </c>
      <c r="L175">
        <v>1368</v>
      </c>
      <c r="N175">
        <v>1011</v>
      </c>
      <c r="O175" t="s">
        <v>409</v>
      </c>
      <c r="P175" t="s">
        <v>409</v>
      </c>
      <c r="Q175">
        <v>1</v>
      </c>
      <c r="X175">
        <v>0.27</v>
      </c>
      <c r="Y175">
        <v>0</v>
      </c>
      <c r="Z175">
        <v>1.95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0.27</v>
      </c>
      <c r="AH175">
        <v>2</v>
      </c>
      <c r="AI175">
        <v>64874767</v>
      </c>
      <c r="AJ175">
        <v>151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ROW(Source!A193)</f>
        <v>193</v>
      </c>
      <c r="B176">
        <v>64874775</v>
      </c>
      <c r="C176">
        <v>64874764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410</v>
      </c>
      <c r="J176" t="s">
        <v>411</v>
      </c>
      <c r="K176" t="s">
        <v>412</v>
      </c>
      <c r="L176">
        <v>1368</v>
      </c>
      <c r="N176">
        <v>1011</v>
      </c>
      <c r="O176" t="s">
        <v>409</v>
      </c>
      <c r="P176" t="s">
        <v>409</v>
      </c>
      <c r="Q176">
        <v>1</v>
      </c>
      <c r="X176">
        <v>0.01</v>
      </c>
      <c r="Y176">
        <v>0</v>
      </c>
      <c r="Z176">
        <v>87.17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0.01</v>
      </c>
      <c r="AH176">
        <v>2</v>
      </c>
      <c r="AI176">
        <v>64874768</v>
      </c>
      <c r="AJ176">
        <v>152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ROW(Source!A193)</f>
        <v>193</v>
      </c>
      <c r="B177">
        <v>64874776</v>
      </c>
      <c r="C177">
        <v>64874764</v>
      </c>
      <c r="D177">
        <v>29113986</v>
      </c>
      <c r="E177">
        <v>1</v>
      </c>
      <c r="F177">
        <v>1</v>
      </c>
      <c r="G177">
        <v>1</v>
      </c>
      <c r="H177">
        <v>3</v>
      </c>
      <c r="I177" t="s">
        <v>435</v>
      </c>
      <c r="J177" t="s">
        <v>436</v>
      </c>
      <c r="K177" t="s">
        <v>437</v>
      </c>
      <c r="L177">
        <v>1348</v>
      </c>
      <c r="N177">
        <v>1009</v>
      </c>
      <c r="O177" t="s">
        <v>419</v>
      </c>
      <c r="P177" t="s">
        <v>419</v>
      </c>
      <c r="Q177">
        <v>1000</v>
      </c>
      <c r="X177">
        <v>1.1E-4</v>
      </c>
      <c r="Y177">
        <v>10362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1.1E-4</v>
      </c>
      <c r="AH177">
        <v>2</v>
      </c>
      <c r="AI177">
        <v>64874769</v>
      </c>
      <c r="AJ177">
        <v>153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ROW(Source!A193)</f>
        <v>193</v>
      </c>
      <c r="B178">
        <v>64874777</v>
      </c>
      <c r="C178">
        <v>64874764</v>
      </c>
      <c r="D178">
        <v>29131328</v>
      </c>
      <c r="E178">
        <v>1</v>
      </c>
      <c r="F178">
        <v>1</v>
      </c>
      <c r="G178">
        <v>1</v>
      </c>
      <c r="H178">
        <v>3</v>
      </c>
      <c r="I178" t="s">
        <v>444</v>
      </c>
      <c r="J178" t="s">
        <v>445</v>
      </c>
      <c r="K178" t="s">
        <v>446</v>
      </c>
      <c r="L178">
        <v>1348</v>
      </c>
      <c r="N178">
        <v>1009</v>
      </c>
      <c r="O178" t="s">
        <v>419</v>
      </c>
      <c r="P178" t="s">
        <v>419</v>
      </c>
      <c r="Q178">
        <v>1000</v>
      </c>
      <c r="X178">
        <v>4.2999999999999999E-4</v>
      </c>
      <c r="Y178">
        <v>6014.12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4.2999999999999999E-4</v>
      </c>
      <c r="AH178">
        <v>2</v>
      </c>
      <c r="AI178">
        <v>64874770</v>
      </c>
      <c r="AJ178">
        <v>154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ROW(Source!A193)</f>
        <v>193</v>
      </c>
      <c r="B179">
        <v>64874778</v>
      </c>
      <c r="C179">
        <v>64874764</v>
      </c>
      <c r="D179">
        <v>29136287</v>
      </c>
      <c r="E179">
        <v>1</v>
      </c>
      <c r="F179">
        <v>1</v>
      </c>
      <c r="G179">
        <v>1</v>
      </c>
      <c r="H179">
        <v>3</v>
      </c>
      <c r="I179" t="s">
        <v>499</v>
      </c>
      <c r="J179" t="s">
        <v>500</v>
      </c>
      <c r="K179" t="s">
        <v>501</v>
      </c>
      <c r="L179">
        <v>1354</v>
      </c>
      <c r="N179">
        <v>1010</v>
      </c>
      <c r="O179" t="s">
        <v>54</v>
      </c>
      <c r="P179" t="s">
        <v>54</v>
      </c>
      <c r="Q179">
        <v>1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ROW(Source!A193)</f>
        <v>193</v>
      </c>
      <c r="B180">
        <v>64874779</v>
      </c>
      <c r="C180">
        <v>64874764</v>
      </c>
      <c r="D180">
        <v>29145157</v>
      </c>
      <c r="E180">
        <v>1</v>
      </c>
      <c r="F180">
        <v>1</v>
      </c>
      <c r="G180">
        <v>1</v>
      </c>
      <c r="H180">
        <v>3</v>
      </c>
      <c r="I180" t="s">
        <v>447</v>
      </c>
      <c r="J180" t="s">
        <v>448</v>
      </c>
      <c r="K180" t="s">
        <v>449</v>
      </c>
      <c r="L180">
        <v>1339</v>
      </c>
      <c r="N180">
        <v>1007</v>
      </c>
      <c r="O180" t="s">
        <v>450</v>
      </c>
      <c r="P180" t="s">
        <v>450</v>
      </c>
      <c r="Q180">
        <v>1</v>
      </c>
      <c r="X180">
        <v>2.9999999999999997E-4</v>
      </c>
      <c r="Y180">
        <v>519.79999999999995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2.9999999999999997E-4</v>
      </c>
      <c r="AH180">
        <v>2</v>
      </c>
      <c r="AI180">
        <v>64874771</v>
      </c>
      <c r="AJ180">
        <v>155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ROW(Source!A194)</f>
        <v>194</v>
      </c>
      <c r="B181">
        <v>64874772</v>
      </c>
      <c r="C181">
        <v>64874764</v>
      </c>
      <c r="D181">
        <v>18410171</v>
      </c>
      <c r="E181">
        <v>1</v>
      </c>
      <c r="F181">
        <v>1</v>
      </c>
      <c r="G181">
        <v>1</v>
      </c>
      <c r="H181">
        <v>1</v>
      </c>
      <c r="I181" t="s">
        <v>403</v>
      </c>
      <c r="J181" t="s">
        <v>3</v>
      </c>
      <c r="K181" t="s">
        <v>404</v>
      </c>
      <c r="L181">
        <v>1369</v>
      </c>
      <c r="N181">
        <v>1013</v>
      </c>
      <c r="O181" t="s">
        <v>405</v>
      </c>
      <c r="P181" t="s">
        <v>405</v>
      </c>
      <c r="Q181">
        <v>1</v>
      </c>
      <c r="X181">
        <v>1.46</v>
      </c>
      <c r="Y181">
        <v>0</v>
      </c>
      <c r="Z181">
        <v>0</v>
      </c>
      <c r="AA181">
        <v>0</v>
      </c>
      <c r="AB181">
        <v>8.9700000000000006</v>
      </c>
      <c r="AC181">
        <v>0</v>
      </c>
      <c r="AD181">
        <v>1</v>
      </c>
      <c r="AE181">
        <v>1</v>
      </c>
      <c r="AF181" t="s">
        <v>3</v>
      </c>
      <c r="AG181">
        <v>1.46</v>
      </c>
      <c r="AH181">
        <v>2</v>
      </c>
      <c r="AI181">
        <v>64874765</v>
      </c>
      <c r="AJ181">
        <v>156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ROW(Source!A194)</f>
        <v>194</v>
      </c>
      <c r="B182">
        <v>64874773</v>
      </c>
      <c r="C182">
        <v>64874764</v>
      </c>
      <c r="D182">
        <v>29172657</v>
      </c>
      <c r="E182">
        <v>1</v>
      </c>
      <c r="F182">
        <v>1</v>
      </c>
      <c r="G182">
        <v>1</v>
      </c>
      <c r="H182">
        <v>2</v>
      </c>
      <c r="I182" t="s">
        <v>432</v>
      </c>
      <c r="J182" t="s">
        <v>433</v>
      </c>
      <c r="K182" t="s">
        <v>434</v>
      </c>
      <c r="L182">
        <v>1368</v>
      </c>
      <c r="N182">
        <v>1011</v>
      </c>
      <c r="O182" t="s">
        <v>409</v>
      </c>
      <c r="P182" t="s">
        <v>409</v>
      </c>
      <c r="Q182">
        <v>1</v>
      </c>
      <c r="X182">
        <v>0.12</v>
      </c>
      <c r="Y182">
        <v>0</v>
      </c>
      <c r="Z182">
        <v>8.1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0.12</v>
      </c>
      <c r="AH182">
        <v>2</v>
      </c>
      <c r="AI182">
        <v>64874766</v>
      </c>
      <c r="AJ182">
        <v>157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ROW(Source!A194)</f>
        <v>194</v>
      </c>
      <c r="B183">
        <v>64874774</v>
      </c>
      <c r="C183">
        <v>64874764</v>
      </c>
      <c r="D183">
        <v>29174500</v>
      </c>
      <c r="E183">
        <v>1</v>
      </c>
      <c r="F183">
        <v>1</v>
      </c>
      <c r="G183">
        <v>1</v>
      </c>
      <c r="H183">
        <v>2</v>
      </c>
      <c r="I183" t="s">
        <v>441</v>
      </c>
      <c r="J183" t="s">
        <v>442</v>
      </c>
      <c r="K183" t="s">
        <v>443</v>
      </c>
      <c r="L183">
        <v>1368</v>
      </c>
      <c r="N183">
        <v>1011</v>
      </c>
      <c r="O183" t="s">
        <v>409</v>
      </c>
      <c r="P183" t="s">
        <v>409</v>
      </c>
      <c r="Q183">
        <v>1</v>
      </c>
      <c r="X183">
        <v>0.27</v>
      </c>
      <c r="Y183">
        <v>0</v>
      </c>
      <c r="Z183">
        <v>1.95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0.27</v>
      </c>
      <c r="AH183">
        <v>2</v>
      </c>
      <c r="AI183">
        <v>64874767</v>
      </c>
      <c r="AJ183">
        <v>158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ROW(Source!A194)</f>
        <v>194</v>
      </c>
      <c r="B184">
        <v>64874775</v>
      </c>
      <c r="C184">
        <v>64874764</v>
      </c>
      <c r="D184">
        <v>29174913</v>
      </c>
      <c r="E184">
        <v>1</v>
      </c>
      <c r="F184">
        <v>1</v>
      </c>
      <c r="G184">
        <v>1</v>
      </c>
      <c r="H184">
        <v>2</v>
      </c>
      <c r="I184" t="s">
        <v>410</v>
      </c>
      <c r="J184" t="s">
        <v>411</v>
      </c>
      <c r="K184" t="s">
        <v>412</v>
      </c>
      <c r="L184">
        <v>1368</v>
      </c>
      <c r="N184">
        <v>1011</v>
      </c>
      <c r="O184" t="s">
        <v>409</v>
      </c>
      <c r="P184" t="s">
        <v>409</v>
      </c>
      <c r="Q184">
        <v>1</v>
      </c>
      <c r="X184">
        <v>0.01</v>
      </c>
      <c r="Y184">
        <v>0</v>
      </c>
      <c r="Z184">
        <v>87.17</v>
      </c>
      <c r="AA184">
        <v>11.6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0.01</v>
      </c>
      <c r="AH184">
        <v>2</v>
      </c>
      <c r="AI184">
        <v>64874768</v>
      </c>
      <c r="AJ184">
        <v>159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ROW(Source!A194)</f>
        <v>194</v>
      </c>
      <c r="B185">
        <v>64874776</v>
      </c>
      <c r="C185">
        <v>64874764</v>
      </c>
      <c r="D185">
        <v>29113986</v>
      </c>
      <c r="E185">
        <v>1</v>
      </c>
      <c r="F185">
        <v>1</v>
      </c>
      <c r="G185">
        <v>1</v>
      </c>
      <c r="H185">
        <v>3</v>
      </c>
      <c r="I185" t="s">
        <v>435</v>
      </c>
      <c r="J185" t="s">
        <v>436</v>
      </c>
      <c r="K185" t="s">
        <v>437</v>
      </c>
      <c r="L185">
        <v>1348</v>
      </c>
      <c r="N185">
        <v>1009</v>
      </c>
      <c r="O185" t="s">
        <v>419</v>
      </c>
      <c r="P185" t="s">
        <v>419</v>
      </c>
      <c r="Q185">
        <v>1000</v>
      </c>
      <c r="X185">
        <v>1.1E-4</v>
      </c>
      <c r="Y185">
        <v>10362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1.1E-4</v>
      </c>
      <c r="AH185">
        <v>2</v>
      </c>
      <c r="AI185">
        <v>64874769</v>
      </c>
      <c r="AJ185">
        <v>160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ROW(Source!A194)</f>
        <v>194</v>
      </c>
      <c r="B186">
        <v>64874777</v>
      </c>
      <c r="C186">
        <v>64874764</v>
      </c>
      <c r="D186">
        <v>29131328</v>
      </c>
      <c r="E186">
        <v>1</v>
      </c>
      <c r="F186">
        <v>1</v>
      </c>
      <c r="G186">
        <v>1</v>
      </c>
      <c r="H186">
        <v>3</v>
      </c>
      <c r="I186" t="s">
        <v>444</v>
      </c>
      <c r="J186" t="s">
        <v>445</v>
      </c>
      <c r="K186" t="s">
        <v>446</v>
      </c>
      <c r="L186">
        <v>1348</v>
      </c>
      <c r="N186">
        <v>1009</v>
      </c>
      <c r="O186" t="s">
        <v>419</v>
      </c>
      <c r="P186" t="s">
        <v>419</v>
      </c>
      <c r="Q186">
        <v>1000</v>
      </c>
      <c r="X186">
        <v>4.2999999999999999E-4</v>
      </c>
      <c r="Y186">
        <v>6014.12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4.2999999999999999E-4</v>
      </c>
      <c r="AH186">
        <v>2</v>
      </c>
      <c r="AI186">
        <v>64874770</v>
      </c>
      <c r="AJ186">
        <v>161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ROW(Source!A194)</f>
        <v>194</v>
      </c>
      <c r="B187">
        <v>64874778</v>
      </c>
      <c r="C187">
        <v>64874764</v>
      </c>
      <c r="D187">
        <v>29136287</v>
      </c>
      <c r="E187">
        <v>1</v>
      </c>
      <c r="F187">
        <v>1</v>
      </c>
      <c r="G187">
        <v>1</v>
      </c>
      <c r="H187">
        <v>3</v>
      </c>
      <c r="I187" t="s">
        <v>499</v>
      </c>
      <c r="J187" t="s">
        <v>500</v>
      </c>
      <c r="K187" t="s">
        <v>501</v>
      </c>
      <c r="L187">
        <v>1354</v>
      </c>
      <c r="N187">
        <v>1010</v>
      </c>
      <c r="O187" t="s">
        <v>54</v>
      </c>
      <c r="P187" t="s">
        <v>54</v>
      </c>
      <c r="Q187">
        <v>1</v>
      </c>
      <c r="X187">
        <v>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1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ROW(Source!A194)</f>
        <v>194</v>
      </c>
      <c r="B188">
        <v>64874779</v>
      </c>
      <c r="C188">
        <v>64874764</v>
      </c>
      <c r="D188">
        <v>29145157</v>
      </c>
      <c r="E188">
        <v>1</v>
      </c>
      <c r="F188">
        <v>1</v>
      </c>
      <c r="G188">
        <v>1</v>
      </c>
      <c r="H188">
        <v>3</v>
      </c>
      <c r="I188" t="s">
        <v>447</v>
      </c>
      <c r="J188" t="s">
        <v>448</v>
      </c>
      <c r="K188" t="s">
        <v>449</v>
      </c>
      <c r="L188">
        <v>1339</v>
      </c>
      <c r="N188">
        <v>1007</v>
      </c>
      <c r="O188" t="s">
        <v>450</v>
      </c>
      <c r="P188" t="s">
        <v>450</v>
      </c>
      <c r="Q188">
        <v>1</v>
      </c>
      <c r="X188">
        <v>2.9999999999999997E-4</v>
      </c>
      <c r="Y188">
        <v>519.79999999999995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2.9999999999999997E-4</v>
      </c>
      <c r="AH188">
        <v>2</v>
      </c>
      <c r="AI188">
        <v>64874771</v>
      </c>
      <c r="AJ188">
        <v>162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ROW(Source!A197)</f>
        <v>197</v>
      </c>
      <c r="B189">
        <v>64902239</v>
      </c>
      <c r="C189">
        <v>64874781</v>
      </c>
      <c r="D189">
        <v>18406785</v>
      </c>
      <c r="E189">
        <v>1</v>
      </c>
      <c r="F189">
        <v>1</v>
      </c>
      <c r="G189">
        <v>1</v>
      </c>
      <c r="H189">
        <v>1</v>
      </c>
      <c r="I189" t="s">
        <v>451</v>
      </c>
      <c r="J189" t="s">
        <v>3</v>
      </c>
      <c r="K189" t="s">
        <v>452</v>
      </c>
      <c r="L189">
        <v>1369</v>
      </c>
      <c r="N189">
        <v>1013</v>
      </c>
      <c r="O189" t="s">
        <v>405</v>
      </c>
      <c r="P189" t="s">
        <v>405</v>
      </c>
      <c r="Q189">
        <v>1</v>
      </c>
      <c r="X189">
        <v>1.33</v>
      </c>
      <c r="Y189">
        <v>0</v>
      </c>
      <c r="Z189">
        <v>0</v>
      </c>
      <c r="AA189">
        <v>0</v>
      </c>
      <c r="AB189">
        <v>8.86</v>
      </c>
      <c r="AC189">
        <v>0</v>
      </c>
      <c r="AD189">
        <v>1</v>
      </c>
      <c r="AE189">
        <v>1</v>
      </c>
      <c r="AF189" t="s">
        <v>3</v>
      </c>
      <c r="AG189">
        <v>1.33</v>
      </c>
      <c r="AH189">
        <v>2</v>
      </c>
      <c r="AI189">
        <v>64902239</v>
      </c>
      <c r="AJ189">
        <v>163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ROW(Source!A197)</f>
        <v>197</v>
      </c>
      <c r="B190">
        <v>64902240</v>
      </c>
      <c r="C190">
        <v>64874781</v>
      </c>
      <c r="D190">
        <v>29172509</v>
      </c>
      <c r="E190">
        <v>1</v>
      </c>
      <c r="F190">
        <v>1</v>
      </c>
      <c r="G190">
        <v>1</v>
      </c>
      <c r="H190">
        <v>2</v>
      </c>
      <c r="I190" t="s">
        <v>406</v>
      </c>
      <c r="J190" t="s">
        <v>407</v>
      </c>
      <c r="K190" t="s">
        <v>408</v>
      </c>
      <c r="L190">
        <v>1368</v>
      </c>
      <c r="N190">
        <v>1011</v>
      </c>
      <c r="O190" t="s">
        <v>409</v>
      </c>
      <c r="P190" t="s">
        <v>409</v>
      </c>
      <c r="Q190">
        <v>1</v>
      </c>
      <c r="X190">
        <v>0.31</v>
      </c>
      <c r="Y190">
        <v>0</v>
      </c>
      <c r="Z190">
        <v>3.12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0.31</v>
      </c>
      <c r="AH190">
        <v>2</v>
      </c>
      <c r="AI190">
        <v>64902240</v>
      </c>
      <c r="AJ190">
        <v>164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ROW(Source!A197)</f>
        <v>197</v>
      </c>
      <c r="B191">
        <v>64902241</v>
      </c>
      <c r="C191">
        <v>64874781</v>
      </c>
      <c r="D191">
        <v>29172515</v>
      </c>
      <c r="E191">
        <v>1</v>
      </c>
      <c r="F191">
        <v>1</v>
      </c>
      <c r="G191">
        <v>1</v>
      </c>
      <c r="H191">
        <v>2</v>
      </c>
      <c r="I191" t="s">
        <v>453</v>
      </c>
      <c r="J191" t="s">
        <v>454</v>
      </c>
      <c r="K191" t="s">
        <v>455</v>
      </c>
      <c r="L191">
        <v>1368</v>
      </c>
      <c r="N191">
        <v>1011</v>
      </c>
      <c r="O191" t="s">
        <v>409</v>
      </c>
      <c r="P191" t="s">
        <v>409</v>
      </c>
      <c r="Q191">
        <v>1</v>
      </c>
      <c r="X191">
        <v>0.05</v>
      </c>
      <c r="Y191">
        <v>0</v>
      </c>
      <c r="Z191">
        <v>6.66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0.05</v>
      </c>
      <c r="AH191">
        <v>2</v>
      </c>
      <c r="AI191">
        <v>64902241</v>
      </c>
      <c r="AJ191">
        <v>165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ROW(Source!A197)</f>
        <v>197</v>
      </c>
      <c r="B192">
        <v>64902242</v>
      </c>
      <c r="C192">
        <v>64874781</v>
      </c>
      <c r="D192">
        <v>29172657</v>
      </c>
      <c r="E192">
        <v>1</v>
      </c>
      <c r="F192">
        <v>1</v>
      </c>
      <c r="G192">
        <v>1</v>
      </c>
      <c r="H192">
        <v>2</v>
      </c>
      <c r="I192" t="s">
        <v>432</v>
      </c>
      <c r="J192" t="s">
        <v>433</v>
      </c>
      <c r="K192" t="s">
        <v>434</v>
      </c>
      <c r="L192">
        <v>1368</v>
      </c>
      <c r="N192">
        <v>1011</v>
      </c>
      <c r="O192" t="s">
        <v>409</v>
      </c>
      <c r="P192" t="s">
        <v>409</v>
      </c>
      <c r="Q192">
        <v>1</v>
      </c>
      <c r="X192">
        <v>0.23</v>
      </c>
      <c r="Y192">
        <v>0</v>
      </c>
      <c r="Z192">
        <v>8.1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0.23</v>
      </c>
      <c r="AH192">
        <v>2</v>
      </c>
      <c r="AI192">
        <v>64902242</v>
      </c>
      <c r="AJ192">
        <v>166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ROW(Source!A197)</f>
        <v>197</v>
      </c>
      <c r="B193">
        <v>64902243</v>
      </c>
      <c r="C193">
        <v>64874781</v>
      </c>
      <c r="D193">
        <v>29174913</v>
      </c>
      <c r="E193">
        <v>1</v>
      </c>
      <c r="F193">
        <v>1</v>
      </c>
      <c r="G193">
        <v>1</v>
      </c>
      <c r="H193">
        <v>2</v>
      </c>
      <c r="I193" t="s">
        <v>410</v>
      </c>
      <c r="J193" t="s">
        <v>411</v>
      </c>
      <c r="K193" t="s">
        <v>412</v>
      </c>
      <c r="L193">
        <v>1368</v>
      </c>
      <c r="N193">
        <v>1011</v>
      </c>
      <c r="O193" t="s">
        <v>409</v>
      </c>
      <c r="P193" t="s">
        <v>409</v>
      </c>
      <c r="Q193">
        <v>1</v>
      </c>
      <c r="X193">
        <v>0.01</v>
      </c>
      <c r="Y193">
        <v>0</v>
      </c>
      <c r="Z193">
        <v>87.17</v>
      </c>
      <c r="AA193">
        <v>11.6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0.01</v>
      </c>
      <c r="AH193">
        <v>2</v>
      </c>
      <c r="AI193">
        <v>64902243</v>
      </c>
      <c r="AJ193">
        <v>167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ROW(Source!A197)</f>
        <v>197</v>
      </c>
      <c r="B194">
        <v>64902244</v>
      </c>
      <c r="C194">
        <v>64874781</v>
      </c>
      <c r="D194">
        <v>29113986</v>
      </c>
      <c r="E194">
        <v>1</v>
      </c>
      <c r="F194">
        <v>1</v>
      </c>
      <c r="G194">
        <v>1</v>
      </c>
      <c r="H194">
        <v>3</v>
      </c>
      <c r="I194" t="s">
        <v>435</v>
      </c>
      <c r="J194" t="s">
        <v>436</v>
      </c>
      <c r="K194" t="s">
        <v>437</v>
      </c>
      <c r="L194">
        <v>1348</v>
      </c>
      <c r="N194">
        <v>1009</v>
      </c>
      <c r="O194" t="s">
        <v>419</v>
      </c>
      <c r="P194" t="s">
        <v>419</v>
      </c>
      <c r="Q194">
        <v>1000</v>
      </c>
      <c r="X194">
        <v>2.0000000000000001E-4</v>
      </c>
      <c r="Y194">
        <v>10362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2.0000000000000001E-4</v>
      </c>
      <c r="AH194">
        <v>2</v>
      </c>
      <c r="AI194">
        <v>64902244</v>
      </c>
      <c r="AJ194">
        <v>168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ROW(Source!A197)</f>
        <v>197</v>
      </c>
      <c r="B195">
        <v>64902245</v>
      </c>
      <c r="C195">
        <v>64874781</v>
      </c>
      <c r="D195">
        <v>29110139</v>
      </c>
      <c r="E195">
        <v>1</v>
      </c>
      <c r="F195">
        <v>1</v>
      </c>
      <c r="G195">
        <v>1</v>
      </c>
      <c r="H195">
        <v>3</v>
      </c>
      <c r="I195" t="s">
        <v>413</v>
      </c>
      <c r="J195" t="s">
        <v>414</v>
      </c>
      <c r="K195" t="s">
        <v>415</v>
      </c>
      <c r="L195">
        <v>1346</v>
      </c>
      <c r="N195">
        <v>1009</v>
      </c>
      <c r="O195" t="s">
        <v>318</v>
      </c>
      <c r="P195" t="s">
        <v>318</v>
      </c>
      <c r="Q195">
        <v>1</v>
      </c>
      <c r="X195">
        <v>0.16400000000000001</v>
      </c>
      <c r="Y195">
        <v>23.09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0.16400000000000001</v>
      </c>
      <c r="AH195">
        <v>2</v>
      </c>
      <c r="AI195">
        <v>64902245</v>
      </c>
      <c r="AJ195">
        <v>169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ROW(Source!A197)</f>
        <v>197</v>
      </c>
      <c r="B196">
        <v>64902246</v>
      </c>
      <c r="C196">
        <v>64874781</v>
      </c>
      <c r="D196">
        <v>29114247</v>
      </c>
      <c r="E196">
        <v>1</v>
      </c>
      <c r="F196">
        <v>1</v>
      </c>
      <c r="G196">
        <v>1</v>
      </c>
      <c r="H196">
        <v>3</v>
      </c>
      <c r="I196" t="s">
        <v>416</v>
      </c>
      <c r="J196" t="s">
        <v>417</v>
      </c>
      <c r="K196" t="s">
        <v>418</v>
      </c>
      <c r="L196">
        <v>1348</v>
      </c>
      <c r="N196">
        <v>1009</v>
      </c>
      <c r="O196" t="s">
        <v>419</v>
      </c>
      <c r="P196" t="s">
        <v>419</v>
      </c>
      <c r="Q196">
        <v>1000</v>
      </c>
      <c r="X196">
        <v>1.3999999999999999E-4</v>
      </c>
      <c r="Y196">
        <v>9040.01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1.3999999999999999E-4</v>
      </c>
      <c r="AH196">
        <v>2</v>
      </c>
      <c r="AI196">
        <v>64902246</v>
      </c>
      <c r="AJ196">
        <v>170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ROW(Source!A197)</f>
        <v>197</v>
      </c>
      <c r="B197">
        <v>64902247</v>
      </c>
      <c r="C197">
        <v>64874781</v>
      </c>
      <c r="D197">
        <v>29135968</v>
      </c>
      <c r="E197">
        <v>1</v>
      </c>
      <c r="F197">
        <v>1</v>
      </c>
      <c r="G197">
        <v>1</v>
      </c>
      <c r="H197">
        <v>3</v>
      </c>
      <c r="I197" t="s">
        <v>502</v>
      </c>
      <c r="J197" t="s">
        <v>503</v>
      </c>
      <c r="K197" t="s">
        <v>504</v>
      </c>
      <c r="L197">
        <v>1354</v>
      </c>
      <c r="N197">
        <v>1010</v>
      </c>
      <c r="O197" t="s">
        <v>54</v>
      </c>
      <c r="P197" t="s">
        <v>54</v>
      </c>
      <c r="Q197">
        <v>1</v>
      </c>
      <c r="X197">
        <v>1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1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ROW(Source!A197)</f>
        <v>197</v>
      </c>
      <c r="B198">
        <v>64902248</v>
      </c>
      <c r="C198">
        <v>64874781</v>
      </c>
      <c r="D198">
        <v>29139870</v>
      </c>
      <c r="E198">
        <v>1</v>
      </c>
      <c r="F198">
        <v>1</v>
      </c>
      <c r="G198">
        <v>1</v>
      </c>
      <c r="H198">
        <v>3</v>
      </c>
      <c r="I198" t="s">
        <v>505</v>
      </c>
      <c r="J198" t="s">
        <v>506</v>
      </c>
      <c r="K198" t="s">
        <v>507</v>
      </c>
      <c r="L198">
        <v>1346</v>
      </c>
      <c r="N198">
        <v>1009</v>
      </c>
      <c r="O198" t="s">
        <v>318</v>
      </c>
      <c r="P198" t="s">
        <v>318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ROW(Source!A198)</f>
        <v>198</v>
      </c>
      <c r="B199">
        <v>64902239</v>
      </c>
      <c r="C199">
        <v>64874781</v>
      </c>
      <c r="D199">
        <v>18406785</v>
      </c>
      <c r="E199">
        <v>1</v>
      </c>
      <c r="F199">
        <v>1</v>
      </c>
      <c r="G199">
        <v>1</v>
      </c>
      <c r="H199">
        <v>1</v>
      </c>
      <c r="I199" t="s">
        <v>451</v>
      </c>
      <c r="J199" t="s">
        <v>3</v>
      </c>
      <c r="K199" t="s">
        <v>452</v>
      </c>
      <c r="L199">
        <v>1369</v>
      </c>
      <c r="N199">
        <v>1013</v>
      </c>
      <c r="O199" t="s">
        <v>405</v>
      </c>
      <c r="P199" t="s">
        <v>405</v>
      </c>
      <c r="Q199">
        <v>1</v>
      </c>
      <c r="X199">
        <v>1.33</v>
      </c>
      <c r="Y199">
        <v>0</v>
      </c>
      <c r="Z199">
        <v>0</v>
      </c>
      <c r="AA199">
        <v>0</v>
      </c>
      <c r="AB199">
        <v>8.86</v>
      </c>
      <c r="AC199">
        <v>0</v>
      </c>
      <c r="AD199">
        <v>1</v>
      </c>
      <c r="AE199">
        <v>1</v>
      </c>
      <c r="AF199" t="s">
        <v>3</v>
      </c>
      <c r="AG199">
        <v>1.33</v>
      </c>
      <c r="AH199">
        <v>2</v>
      </c>
      <c r="AI199">
        <v>64902239</v>
      </c>
      <c r="AJ199">
        <v>171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ROW(Source!A198)</f>
        <v>198</v>
      </c>
      <c r="B200">
        <v>64902240</v>
      </c>
      <c r="C200">
        <v>64874781</v>
      </c>
      <c r="D200">
        <v>29172509</v>
      </c>
      <c r="E200">
        <v>1</v>
      </c>
      <c r="F200">
        <v>1</v>
      </c>
      <c r="G200">
        <v>1</v>
      </c>
      <c r="H200">
        <v>2</v>
      </c>
      <c r="I200" t="s">
        <v>406</v>
      </c>
      <c r="J200" t="s">
        <v>407</v>
      </c>
      <c r="K200" t="s">
        <v>408</v>
      </c>
      <c r="L200">
        <v>1368</v>
      </c>
      <c r="N200">
        <v>1011</v>
      </c>
      <c r="O200" t="s">
        <v>409</v>
      </c>
      <c r="P200" t="s">
        <v>409</v>
      </c>
      <c r="Q200">
        <v>1</v>
      </c>
      <c r="X200">
        <v>0.31</v>
      </c>
      <c r="Y200">
        <v>0</v>
      </c>
      <c r="Z200">
        <v>3.12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0.31</v>
      </c>
      <c r="AH200">
        <v>2</v>
      </c>
      <c r="AI200">
        <v>64902240</v>
      </c>
      <c r="AJ200">
        <v>172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ROW(Source!A198)</f>
        <v>198</v>
      </c>
      <c r="B201">
        <v>64902241</v>
      </c>
      <c r="C201">
        <v>64874781</v>
      </c>
      <c r="D201">
        <v>29172515</v>
      </c>
      <c r="E201">
        <v>1</v>
      </c>
      <c r="F201">
        <v>1</v>
      </c>
      <c r="G201">
        <v>1</v>
      </c>
      <c r="H201">
        <v>2</v>
      </c>
      <c r="I201" t="s">
        <v>453</v>
      </c>
      <c r="J201" t="s">
        <v>454</v>
      </c>
      <c r="K201" t="s">
        <v>455</v>
      </c>
      <c r="L201">
        <v>1368</v>
      </c>
      <c r="N201">
        <v>1011</v>
      </c>
      <c r="O201" t="s">
        <v>409</v>
      </c>
      <c r="P201" t="s">
        <v>409</v>
      </c>
      <c r="Q201">
        <v>1</v>
      </c>
      <c r="X201">
        <v>0.05</v>
      </c>
      <c r="Y201">
        <v>0</v>
      </c>
      <c r="Z201">
        <v>6.66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0.05</v>
      </c>
      <c r="AH201">
        <v>2</v>
      </c>
      <c r="AI201">
        <v>64902241</v>
      </c>
      <c r="AJ201">
        <v>173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ROW(Source!A198)</f>
        <v>198</v>
      </c>
      <c r="B202">
        <v>64902242</v>
      </c>
      <c r="C202">
        <v>64874781</v>
      </c>
      <c r="D202">
        <v>29172657</v>
      </c>
      <c r="E202">
        <v>1</v>
      </c>
      <c r="F202">
        <v>1</v>
      </c>
      <c r="G202">
        <v>1</v>
      </c>
      <c r="H202">
        <v>2</v>
      </c>
      <c r="I202" t="s">
        <v>432</v>
      </c>
      <c r="J202" t="s">
        <v>433</v>
      </c>
      <c r="K202" t="s">
        <v>434</v>
      </c>
      <c r="L202">
        <v>1368</v>
      </c>
      <c r="N202">
        <v>1011</v>
      </c>
      <c r="O202" t="s">
        <v>409</v>
      </c>
      <c r="P202" t="s">
        <v>409</v>
      </c>
      <c r="Q202">
        <v>1</v>
      </c>
      <c r="X202">
        <v>0.23</v>
      </c>
      <c r="Y202">
        <v>0</v>
      </c>
      <c r="Z202">
        <v>8.1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0.23</v>
      </c>
      <c r="AH202">
        <v>2</v>
      </c>
      <c r="AI202">
        <v>64902242</v>
      </c>
      <c r="AJ202">
        <v>174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ROW(Source!A198)</f>
        <v>198</v>
      </c>
      <c r="B203">
        <v>64902243</v>
      </c>
      <c r="C203">
        <v>64874781</v>
      </c>
      <c r="D203">
        <v>29174913</v>
      </c>
      <c r="E203">
        <v>1</v>
      </c>
      <c r="F203">
        <v>1</v>
      </c>
      <c r="G203">
        <v>1</v>
      </c>
      <c r="H203">
        <v>2</v>
      </c>
      <c r="I203" t="s">
        <v>410</v>
      </c>
      <c r="J203" t="s">
        <v>411</v>
      </c>
      <c r="K203" t="s">
        <v>412</v>
      </c>
      <c r="L203">
        <v>1368</v>
      </c>
      <c r="N203">
        <v>1011</v>
      </c>
      <c r="O203" t="s">
        <v>409</v>
      </c>
      <c r="P203" t="s">
        <v>409</v>
      </c>
      <c r="Q203">
        <v>1</v>
      </c>
      <c r="X203">
        <v>0.01</v>
      </c>
      <c r="Y203">
        <v>0</v>
      </c>
      <c r="Z203">
        <v>87.17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0.01</v>
      </c>
      <c r="AH203">
        <v>2</v>
      </c>
      <c r="AI203">
        <v>64902243</v>
      </c>
      <c r="AJ203">
        <v>175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ROW(Source!A198)</f>
        <v>198</v>
      </c>
      <c r="B204">
        <v>64902244</v>
      </c>
      <c r="C204">
        <v>64874781</v>
      </c>
      <c r="D204">
        <v>29113986</v>
      </c>
      <c r="E204">
        <v>1</v>
      </c>
      <c r="F204">
        <v>1</v>
      </c>
      <c r="G204">
        <v>1</v>
      </c>
      <c r="H204">
        <v>3</v>
      </c>
      <c r="I204" t="s">
        <v>435</v>
      </c>
      <c r="J204" t="s">
        <v>436</v>
      </c>
      <c r="K204" t="s">
        <v>437</v>
      </c>
      <c r="L204">
        <v>1348</v>
      </c>
      <c r="N204">
        <v>1009</v>
      </c>
      <c r="O204" t="s">
        <v>419</v>
      </c>
      <c r="P204" t="s">
        <v>419</v>
      </c>
      <c r="Q204">
        <v>1000</v>
      </c>
      <c r="X204">
        <v>2.0000000000000001E-4</v>
      </c>
      <c r="Y204">
        <v>10362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2.0000000000000001E-4</v>
      </c>
      <c r="AH204">
        <v>2</v>
      </c>
      <c r="AI204">
        <v>64902244</v>
      </c>
      <c r="AJ204">
        <v>176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ROW(Source!A198)</f>
        <v>198</v>
      </c>
      <c r="B205">
        <v>64902245</v>
      </c>
      <c r="C205">
        <v>64874781</v>
      </c>
      <c r="D205">
        <v>29110139</v>
      </c>
      <c r="E205">
        <v>1</v>
      </c>
      <c r="F205">
        <v>1</v>
      </c>
      <c r="G205">
        <v>1</v>
      </c>
      <c r="H205">
        <v>3</v>
      </c>
      <c r="I205" t="s">
        <v>413</v>
      </c>
      <c r="J205" t="s">
        <v>414</v>
      </c>
      <c r="K205" t="s">
        <v>415</v>
      </c>
      <c r="L205">
        <v>1346</v>
      </c>
      <c r="N205">
        <v>1009</v>
      </c>
      <c r="O205" t="s">
        <v>318</v>
      </c>
      <c r="P205" t="s">
        <v>318</v>
      </c>
      <c r="Q205">
        <v>1</v>
      </c>
      <c r="X205">
        <v>0.16400000000000001</v>
      </c>
      <c r="Y205">
        <v>23.09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0.16400000000000001</v>
      </c>
      <c r="AH205">
        <v>2</v>
      </c>
      <c r="AI205">
        <v>64902245</v>
      </c>
      <c r="AJ205">
        <v>177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ROW(Source!A198)</f>
        <v>198</v>
      </c>
      <c r="B206">
        <v>64902246</v>
      </c>
      <c r="C206">
        <v>64874781</v>
      </c>
      <c r="D206">
        <v>29114247</v>
      </c>
      <c r="E206">
        <v>1</v>
      </c>
      <c r="F206">
        <v>1</v>
      </c>
      <c r="G206">
        <v>1</v>
      </c>
      <c r="H206">
        <v>3</v>
      </c>
      <c r="I206" t="s">
        <v>416</v>
      </c>
      <c r="J206" t="s">
        <v>417</v>
      </c>
      <c r="K206" t="s">
        <v>418</v>
      </c>
      <c r="L206">
        <v>1348</v>
      </c>
      <c r="N206">
        <v>1009</v>
      </c>
      <c r="O206" t="s">
        <v>419</v>
      </c>
      <c r="P206" t="s">
        <v>419</v>
      </c>
      <c r="Q206">
        <v>1000</v>
      </c>
      <c r="X206">
        <v>1.3999999999999999E-4</v>
      </c>
      <c r="Y206">
        <v>9040.01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1.3999999999999999E-4</v>
      </c>
      <c r="AH206">
        <v>2</v>
      </c>
      <c r="AI206">
        <v>64902246</v>
      </c>
      <c r="AJ206">
        <v>178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ROW(Source!A198)</f>
        <v>198</v>
      </c>
      <c r="B207">
        <v>64902247</v>
      </c>
      <c r="C207">
        <v>64874781</v>
      </c>
      <c r="D207">
        <v>29135968</v>
      </c>
      <c r="E207">
        <v>1</v>
      </c>
      <c r="F207">
        <v>1</v>
      </c>
      <c r="G207">
        <v>1</v>
      </c>
      <c r="H207">
        <v>3</v>
      </c>
      <c r="I207" t="s">
        <v>502</v>
      </c>
      <c r="J207" t="s">
        <v>503</v>
      </c>
      <c r="K207" t="s">
        <v>504</v>
      </c>
      <c r="L207">
        <v>1354</v>
      </c>
      <c r="N207">
        <v>1010</v>
      </c>
      <c r="O207" t="s">
        <v>54</v>
      </c>
      <c r="P207" t="s">
        <v>54</v>
      </c>
      <c r="Q207">
        <v>1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1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ROW(Source!A198)</f>
        <v>198</v>
      </c>
      <c r="B208">
        <v>64902248</v>
      </c>
      <c r="C208">
        <v>64874781</v>
      </c>
      <c r="D208">
        <v>29139870</v>
      </c>
      <c r="E208">
        <v>1</v>
      </c>
      <c r="F208">
        <v>1</v>
      </c>
      <c r="G208">
        <v>1</v>
      </c>
      <c r="H208">
        <v>3</v>
      </c>
      <c r="I208" t="s">
        <v>505</v>
      </c>
      <c r="J208" t="s">
        <v>506</v>
      </c>
      <c r="K208" t="s">
        <v>507</v>
      </c>
      <c r="L208">
        <v>1346</v>
      </c>
      <c r="N208">
        <v>1009</v>
      </c>
      <c r="O208" t="s">
        <v>318</v>
      </c>
      <c r="P208" t="s">
        <v>318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ROW(Source!A203)</f>
        <v>203</v>
      </c>
      <c r="B209">
        <v>64874807</v>
      </c>
      <c r="C209">
        <v>64874795</v>
      </c>
      <c r="D209">
        <v>18410572</v>
      </c>
      <c r="E209">
        <v>1</v>
      </c>
      <c r="F209">
        <v>1</v>
      </c>
      <c r="G209">
        <v>1</v>
      </c>
      <c r="H209">
        <v>1</v>
      </c>
      <c r="I209" t="s">
        <v>430</v>
      </c>
      <c r="J209" t="s">
        <v>3</v>
      </c>
      <c r="K209" t="s">
        <v>431</v>
      </c>
      <c r="L209">
        <v>1369</v>
      </c>
      <c r="N209">
        <v>1013</v>
      </c>
      <c r="O209" t="s">
        <v>405</v>
      </c>
      <c r="P209" t="s">
        <v>405</v>
      </c>
      <c r="Q209">
        <v>1</v>
      </c>
      <c r="X209">
        <v>167.86</v>
      </c>
      <c r="Y209">
        <v>0</v>
      </c>
      <c r="Z209">
        <v>0</v>
      </c>
      <c r="AA209">
        <v>0</v>
      </c>
      <c r="AB209">
        <v>8.74</v>
      </c>
      <c r="AC209">
        <v>0</v>
      </c>
      <c r="AD209">
        <v>1</v>
      </c>
      <c r="AE209">
        <v>1</v>
      </c>
      <c r="AF209" t="s">
        <v>3</v>
      </c>
      <c r="AG209">
        <v>167.86</v>
      </c>
      <c r="AH209">
        <v>2</v>
      </c>
      <c r="AI209">
        <v>64874796</v>
      </c>
      <c r="AJ209">
        <v>179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ROW(Source!A203)</f>
        <v>203</v>
      </c>
      <c r="B210">
        <v>64874808</v>
      </c>
      <c r="C210">
        <v>64874795</v>
      </c>
      <c r="D210">
        <v>121548</v>
      </c>
      <c r="E210">
        <v>1</v>
      </c>
      <c r="F210">
        <v>1</v>
      </c>
      <c r="G210">
        <v>1</v>
      </c>
      <c r="H210">
        <v>1</v>
      </c>
      <c r="I210" t="s">
        <v>34</v>
      </c>
      <c r="J210" t="s">
        <v>3</v>
      </c>
      <c r="K210" t="s">
        <v>422</v>
      </c>
      <c r="L210">
        <v>608254</v>
      </c>
      <c r="N210">
        <v>1013</v>
      </c>
      <c r="O210" t="s">
        <v>423</v>
      </c>
      <c r="P210" t="s">
        <v>423</v>
      </c>
      <c r="Q210">
        <v>1</v>
      </c>
      <c r="X210">
        <v>0.52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3</v>
      </c>
      <c r="AG210">
        <v>0.52</v>
      </c>
      <c r="AH210">
        <v>2</v>
      </c>
      <c r="AI210">
        <v>64874797</v>
      </c>
      <c r="AJ210">
        <v>180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ROW(Source!A203)</f>
        <v>203</v>
      </c>
      <c r="B211">
        <v>64874809</v>
      </c>
      <c r="C211">
        <v>64874795</v>
      </c>
      <c r="D211">
        <v>29172379</v>
      </c>
      <c r="E211">
        <v>1</v>
      </c>
      <c r="F211">
        <v>1</v>
      </c>
      <c r="G211">
        <v>1</v>
      </c>
      <c r="H211">
        <v>2</v>
      </c>
      <c r="I211" t="s">
        <v>424</v>
      </c>
      <c r="J211" t="s">
        <v>425</v>
      </c>
      <c r="K211" t="s">
        <v>426</v>
      </c>
      <c r="L211">
        <v>1368</v>
      </c>
      <c r="N211">
        <v>1011</v>
      </c>
      <c r="O211" t="s">
        <v>409</v>
      </c>
      <c r="P211" t="s">
        <v>409</v>
      </c>
      <c r="Q211">
        <v>1</v>
      </c>
      <c r="X211">
        <v>0.52</v>
      </c>
      <c r="Y211">
        <v>0</v>
      </c>
      <c r="Z211">
        <v>112</v>
      </c>
      <c r="AA211">
        <v>13.5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0.52</v>
      </c>
      <c r="AH211">
        <v>2</v>
      </c>
      <c r="AI211">
        <v>64874798</v>
      </c>
      <c r="AJ211">
        <v>181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ROW(Source!A203)</f>
        <v>203</v>
      </c>
      <c r="B212">
        <v>64874810</v>
      </c>
      <c r="C212">
        <v>64874795</v>
      </c>
      <c r="D212">
        <v>29172515</v>
      </c>
      <c r="E212">
        <v>1</v>
      </c>
      <c r="F212">
        <v>1</v>
      </c>
      <c r="G212">
        <v>1</v>
      </c>
      <c r="H212">
        <v>2</v>
      </c>
      <c r="I212" t="s">
        <v>453</v>
      </c>
      <c r="J212" t="s">
        <v>454</v>
      </c>
      <c r="K212" t="s">
        <v>455</v>
      </c>
      <c r="L212">
        <v>1368</v>
      </c>
      <c r="N212">
        <v>1011</v>
      </c>
      <c r="O212" t="s">
        <v>409</v>
      </c>
      <c r="P212" t="s">
        <v>409</v>
      </c>
      <c r="Q212">
        <v>1</v>
      </c>
      <c r="X212">
        <v>0.39</v>
      </c>
      <c r="Y212">
        <v>0</v>
      </c>
      <c r="Z212">
        <v>6.66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0.39</v>
      </c>
      <c r="AH212">
        <v>2</v>
      </c>
      <c r="AI212">
        <v>64874799</v>
      </c>
      <c r="AJ212">
        <v>182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ROW(Source!A203)</f>
        <v>203</v>
      </c>
      <c r="B213">
        <v>64874811</v>
      </c>
      <c r="C213">
        <v>64874795</v>
      </c>
      <c r="D213">
        <v>29172657</v>
      </c>
      <c r="E213">
        <v>1</v>
      </c>
      <c r="F213">
        <v>1</v>
      </c>
      <c r="G213">
        <v>1</v>
      </c>
      <c r="H213">
        <v>2</v>
      </c>
      <c r="I213" t="s">
        <v>432</v>
      </c>
      <c r="J213" t="s">
        <v>433</v>
      </c>
      <c r="K213" t="s">
        <v>434</v>
      </c>
      <c r="L213">
        <v>1368</v>
      </c>
      <c r="N213">
        <v>1011</v>
      </c>
      <c r="O213" t="s">
        <v>409</v>
      </c>
      <c r="P213" t="s">
        <v>409</v>
      </c>
      <c r="Q213">
        <v>1</v>
      </c>
      <c r="X213">
        <v>1.79</v>
      </c>
      <c r="Y213">
        <v>0</v>
      </c>
      <c r="Z213">
        <v>8.1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1.79</v>
      </c>
      <c r="AH213">
        <v>2</v>
      </c>
      <c r="AI213">
        <v>64874800</v>
      </c>
      <c r="AJ213">
        <v>183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ROW(Source!A203)</f>
        <v>203</v>
      </c>
      <c r="B214">
        <v>64874812</v>
      </c>
      <c r="C214">
        <v>64874795</v>
      </c>
      <c r="D214">
        <v>29174913</v>
      </c>
      <c r="E214">
        <v>1</v>
      </c>
      <c r="F214">
        <v>1</v>
      </c>
      <c r="G214">
        <v>1</v>
      </c>
      <c r="H214">
        <v>2</v>
      </c>
      <c r="I214" t="s">
        <v>410</v>
      </c>
      <c r="J214" t="s">
        <v>411</v>
      </c>
      <c r="K214" t="s">
        <v>412</v>
      </c>
      <c r="L214">
        <v>1368</v>
      </c>
      <c r="N214">
        <v>1011</v>
      </c>
      <c r="O214" t="s">
        <v>409</v>
      </c>
      <c r="P214" t="s">
        <v>409</v>
      </c>
      <c r="Q214">
        <v>1</v>
      </c>
      <c r="X214">
        <v>0.78</v>
      </c>
      <c r="Y214">
        <v>0</v>
      </c>
      <c r="Z214">
        <v>87.17</v>
      </c>
      <c r="AA214">
        <v>11.6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0.78</v>
      </c>
      <c r="AH214">
        <v>2</v>
      </c>
      <c r="AI214">
        <v>64874801</v>
      </c>
      <c r="AJ214">
        <v>184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ROW(Source!A203)</f>
        <v>203</v>
      </c>
      <c r="B215">
        <v>64874813</v>
      </c>
      <c r="C215">
        <v>64874795</v>
      </c>
      <c r="D215">
        <v>29111206</v>
      </c>
      <c r="E215">
        <v>1</v>
      </c>
      <c r="F215">
        <v>1</v>
      </c>
      <c r="G215">
        <v>1</v>
      </c>
      <c r="H215">
        <v>3</v>
      </c>
      <c r="I215" t="s">
        <v>456</v>
      </c>
      <c r="J215" t="s">
        <v>457</v>
      </c>
      <c r="K215" t="s">
        <v>458</v>
      </c>
      <c r="L215">
        <v>1348</v>
      </c>
      <c r="N215">
        <v>1009</v>
      </c>
      <c r="O215" t="s">
        <v>419</v>
      </c>
      <c r="P215" t="s">
        <v>419</v>
      </c>
      <c r="Q215">
        <v>1000</v>
      </c>
      <c r="X215">
        <v>5.0099999999999997E-3</v>
      </c>
      <c r="Y215">
        <v>17183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5.0099999999999997E-3</v>
      </c>
      <c r="AH215">
        <v>2</v>
      </c>
      <c r="AI215">
        <v>64874802</v>
      </c>
      <c r="AJ215">
        <v>185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ROW(Source!A203)</f>
        <v>203</v>
      </c>
      <c r="B216">
        <v>64874814</v>
      </c>
      <c r="C216">
        <v>64874795</v>
      </c>
      <c r="D216">
        <v>29113986</v>
      </c>
      <c r="E216">
        <v>1</v>
      </c>
      <c r="F216">
        <v>1</v>
      </c>
      <c r="G216">
        <v>1</v>
      </c>
      <c r="H216">
        <v>3</v>
      </c>
      <c r="I216" t="s">
        <v>435</v>
      </c>
      <c r="J216" t="s">
        <v>436</v>
      </c>
      <c r="K216" t="s">
        <v>437</v>
      </c>
      <c r="L216">
        <v>1348</v>
      </c>
      <c r="N216">
        <v>1009</v>
      </c>
      <c r="O216" t="s">
        <v>419</v>
      </c>
      <c r="P216" t="s">
        <v>419</v>
      </c>
      <c r="Q216">
        <v>1000</v>
      </c>
      <c r="X216">
        <v>4.4999999999999999E-4</v>
      </c>
      <c r="Y216">
        <v>10362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4.4999999999999999E-4</v>
      </c>
      <c r="AH216">
        <v>2</v>
      </c>
      <c r="AI216">
        <v>64874803</v>
      </c>
      <c r="AJ216">
        <v>186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ROW(Source!A203)</f>
        <v>203</v>
      </c>
      <c r="B217">
        <v>64874815</v>
      </c>
      <c r="C217">
        <v>64874795</v>
      </c>
      <c r="D217">
        <v>29110139</v>
      </c>
      <c r="E217">
        <v>1</v>
      </c>
      <c r="F217">
        <v>1</v>
      </c>
      <c r="G217">
        <v>1</v>
      </c>
      <c r="H217">
        <v>3</v>
      </c>
      <c r="I217" t="s">
        <v>413</v>
      </c>
      <c r="J217" t="s">
        <v>414</v>
      </c>
      <c r="K217" t="s">
        <v>415</v>
      </c>
      <c r="L217">
        <v>1346</v>
      </c>
      <c r="N217">
        <v>1009</v>
      </c>
      <c r="O217" t="s">
        <v>318</v>
      </c>
      <c r="P217" t="s">
        <v>318</v>
      </c>
      <c r="Q217">
        <v>1</v>
      </c>
      <c r="X217">
        <v>8</v>
      </c>
      <c r="Y217">
        <v>23.09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8</v>
      </c>
      <c r="AH217">
        <v>2</v>
      </c>
      <c r="AI217">
        <v>64874804</v>
      </c>
      <c r="AJ217">
        <v>187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ROW(Source!A203)</f>
        <v>203</v>
      </c>
      <c r="B218">
        <v>64874816</v>
      </c>
      <c r="C218">
        <v>64874795</v>
      </c>
      <c r="D218">
        <v>29114247</v>
      </c>
      <c r="E218">
        <v>1</v>
      </c>
      <c r="F218">
        <v>1</v>
      </c>
      <c r="G218">
        <v>1</v>
      </c>
      <c r="H218">
        <v>3</v>
      </c>
      <c r="I218" t="s">
        <v>416</v>
      </c>
      <c r="J218" t="s">
        <v>417</v>
      </c>
      <c r="K218" t="s">
        <v>418</v>
      </c>
      <c r="L218">
        <v>1348</v>
      </c>
      <c r="N218">
        <v>1009</v>
      </c>
      <c r="O218" t="s">
        <v>419</v>
      </c>
      <c r="P218" t="s">
        <v>419</v>
      </c>
      <c r="Q218">
        <v>1000</v>
      </c>
      <c r="X218">
        <v>1.4999999999999999E-2</v>
      </c>
      <c r="Y218">
        <v>9040.01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1.4999999999999999E-2</v>
      </c>
      <c r="AH218">
        <v>2</v>
      </c>
      <c r="AI218">
        <v>64874805</v>
      </c>
      <c r="AJ218">
        <v>188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ROW(Source!A203)</f>
        <v>203</v>
      </c>
      <c r="B219">
        <v>64874817</v>
      </c>
      <c r="C219">
        <v>64874795</v>
      </c>
      <c r="D219">
        <v>29112762</v>
      </c>
      <c r="E219">
        <v>1</v>
      </c>
      <c r="F219">
        <v>1</v>
      </c>
      <c r="G219">
        <v>1</v>
      </c>
      <c r="H219">
        <v>3</v>
      </c>
      <c r="I219" t="s">
        <v>508</v>
      </c>
      <c r="J219" t="s">
        <v>509</v>
      </c>
      <c r="K219" t="s">
        <v>510</v>
      </c>
      <c r="L219">
        <v>1327</v>
      </c>
      <c r="N219">
        <v>1005</v>
      </c>
      <c r="O219" t="s">
        <v>214</v>
      </c>
      <c r="P219" t="s">
        <v>214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ROW(Source!A203)</f>
        <v>203</v>
      </c>
      <c r="B220">
        <v>64874818</v>
      </c>
      <c r="C220">
        <v>64874795</v>
      </c>
      <c r="D220">
        <v>29135946</v>
      </c>
      <c r="E220">
        <v>1</v>
      </c>
      <c r="F220">
        <v>1</v>
      </c>
      <c r="G220">
        <v>1</v>
      </c>
      <c r="H220">
        <v>3</v>
      </c>
      <c r="I220" t="s">
        <v>511</v>
      </c>
      <c r="J220" t="s">
        <v>512</v>
      </c>
      <c r="K220" t="s">
        <v>513</v>
      </c>
      <c r="L220">
        <v>1327</v>
      </c>
      <c r="N220">
        <v>1005</v>
      </c>
      <c r="O220" t="s">
        <v>214</v>
      </c>
      <c r="P220" t="s">
        <v>214</v>
      </c>
      <c r="Q220">
        <v>1</v>
      </c>
      <c r="X220">
        <v>100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100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ROW(Source!A203)</f>
        <v>203</v>
      </c>
      <c r="B221">
        <v>64874819</v>
      </c>
      <c r="C221">
        <v>64874795</v>
      </c>
      <c r="D221">
        <v>29137739</v>
      </c>
      <c r="E221">
        <v>1</v>
      </c>
      <c r="F221">
        <v>1</v>
      </c>
      <c r="G221">
        <v>1</v>
      </c>
      <c r="H221">
        <v>3</v>
      </c>
      <c r="I221" t="s">
        <v>514</v>
      </c>
      <c r="J221" t="s">
        <v>515</v>
      </c>
      <c r="K221" t="s">
        <v>516</v>
      </c>
      <c r="L221">
        <v>1354</v>
      </c>
      <c r="N221">
        <v>1010</v>
      </c>
      <c r="O221" t="s">
        <v>54</v>
      </c>
      <c r="P221" t="s">
        <v>54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ROW(Source!A203)</f>
        <v>203</v>
      </c>
      <c r="B222">
        <v>64874820</v>
      </c>
      <c r="C222">
        <v>64874795</v>
      </c>
      <c r="D222">
        <v>29139870</v>
      </c>
      <c r="E222">
        <v>1</v>
      </c>
      <c r="F222">
        <v>1</v>
      </c>
      <c r="G222">
        <v>1</v>
      </c>
      <c r="H222">
        <v>3</v>
      </c>
      <c r="I222" t="s">
        <v>505</v>
      </c>
      <c r="J222" t="s">
        <v>506</v>
      </c>
      <c r="K222" t="s">
        <v>507</v>
      </c>
      <c r="L222">
        <v>1346</v>
      </c>
      <c r="N222">
        <v>1009</v>
      </c>
      <c r="O222" t="s">
        <v>318</v>
      </c>
      <c r="P222" t="s">
        <v>318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ROW(Source!A203)</f>
        <v>203</v>
      </c>
      <c r="B223">
        <v>64874821</v>
      </c>
      <c r="C223">
        <v>64874795</v>
      </c>
      <c r="D223">
        <v>29141973</v>
      </c>
      <c r="E223">
        <v>1</v>
      </c>
      <c r="F223">
        <v>1</v>
      </c>
      <c r="G223">
        <v>1</v>
      </c>
      <c r="H223">
        <v>3</v>
      </c>
      <c r="I223" t="s">
        <v>517</v>
      </c>
      <c r="J223" t="s">
        <v>518</v>
      </c>
      <c r="K223" t="s">
        <v>519</v>
      </c>
      <c r="L223">
        <v>1354</v>
      </c>
      <c r="N223">
        <v>1010</v>
      </c>
      <c r="O223" t="s">
        <v>54</v>
      </c>
      <c r="P223" t="s">
        <v>54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ROW(Source!A203)</f>
        <v>203</v>
      </c>
      <c r="B224">
        <v>64874822</v>
      </c>
      <c r="C224">
        <v>64874795</v>
      </c>
      <c r="D224">
        <v>29137308</v>
      </c>
      <c r="E224">
        <v>1</v>
      </c>
      <c r="F224">
        <v>1</v>
      </c>
      <c r="G224">
        <v>1</v>
      </c>
      <c r="H224">
        <v>3</v>
      </c>
      <c r="I224" t="s">
        <v>520</v>
      </c>
      <c r="J224" t="s">
        <v>521</v>
      </c>
      <c r="K224" t="s">
        <v>522</v>
      </c>
      <c r="L224">
        <v>1354</v>
      </c>
      <c r="N224">
        <v>1010</v>
      </c>
      <c r="O224" t="s">
        <v>54</v>
      </c>
      <c r="P224" t="s">
        <v>54</v>
      </c>
      <c r="Q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3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ROW(Source!A203)</f>
        <v>203</v>
      </c>
      <c r="B225">
        <v>64874823</v>
      </c>
      <c r="C225">
        <v>64874795</v>
      </c>
      <c r="D225">
        <v>29171674</v>
      </c>
      <c r="E225">
        <v>1</v>
      </c>
      <c r="F225">
        <v>1</v>
      </c>
      <c r="G225">
        <v>1</v>
      </c>
      <c r="H225">
        <v>3</v>
      </c>
      <c r="I225" t="s">
        <v>459</v>
      </c>
      <c r="J225" t="s">
        <v>460</v>
      </c>
      <c r="K225" t="s">
        <v>461</v>
      </c>
      <c r="L225">
        <v>1348</v>
      </c>
      <c r="N225">
        <v>1009</v>
      </c>
      <c r="O225" t="s">
        <v>419</v>
      </c>
      <c r="P225" t="s">
        <v>419</v>
      </c>
      <c r="Q225">
        <v>1000</v>
      </c>
      <c r="X225">
        <v>8.8999999999999995E-4</v>
      </c>
      <c r="Y225">
        <v>26499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8.8999999999999995E-4</v>
      </c>
      <c r="AH225">
        <v>2</v>
      </c>
      <c r="AI225">
        <v>64874806</v>
      </c>
      <c r="AJ225">
        <v>189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ROW(Source!A204)</f>
        <v>204</v>
      </c>
      <c r="B226">
        <v>64874807</v>
      </c>
      <c r="C226">
        <v>64874795</v>
      </c>
      <c r="D226">
        <v>18410572</v>
      </c>
      <c r="E226">
        <v>1</v>
      </c>
      <c r="F226">
        <v>1</v>
      </c>
      <c r="G226">
        <v>1</v>
      </c>
      <c r="H226">
        <v>1</v>
      </c>
      <c r="I226" t="s">
        <v>430</v>
      </c>
      <c r="J226" t="s">
        <v>3</v>
      </c>
      <c r="K226" t="s">
        <v>431</v>
      </c>
      <c r="L226">
        <v>1369</v>
      </c>
      <c r="N226">
        <v>1013</v>
      </c>
      <c r="O226" t="s">
        <v>405</v>
      </c>
      <c r="P226" t="s">
        <v>405</v>
      </c>
      <c r="Q226">
        <v>1</v>
      </c>
      <c r="X226">
        <v>167.86</v>
      </c>
      <c r="Y226">
        <v>0</v>
      </c>
      <c r="Z226">
        <v>0</v>
      </c>
      <c r="AA226">
        <v>0</v>
      </c>
      <c r="AB226">
        <v>8.74</v>
      </c>
      <c r="AC226">
        <v>0</v>
      </c>
      <c r="AD226">
        <v>1</v>
      </c>
      <c r="AE226">
        <v>1</v>
      </c>
      <c r="AF226" t="s">
        <v>3</v>
      </c>
      <c r="AG226">
        <v>167.86</v>
      </c>
      <c r="AH226">
        <v>2</v>
      </c>
      <c r="AI226">
        <v>64874796</v>
      </c>
      <c r="AJ226">
        <v>190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ROW(Source!A204)</f>
        <v>204</v>
      </c>
      <c r="B227">
        <v>64874808</v>
      </c>
      <c r="C227">
        <v>64874795</v>
      </c>
      <c r="D227">
        <v>121548</v>
      </c>
      <c r="E227">
        <v>1</v>
      </c>
      <c r="F227">
        <v>1</v>
      </c>
      <c r="G227">
        <v>1</v>
      </c>
      <c r="H227">
        <v>1</v>
      </c>
      <c r="I227" t="s">
        <v>34</v>
      </c>
      <c r="J227" t="s">
        <v>3</v>
      </c>
      <c r="K227" t="s">
        <v>422</v>
      </c>
      <c r="L227">
        <v>608254</v>
      </c>
      <c r="N227">
        <v>1013</v>
      </c>
      <c r="O227" t="s">
        <v>423</v>
      </c>
      <c r="P227" t="s">
        <v>423</v>
      </c>
      <c r="Q227">
        <v>1</v>
      </c>
      <c r="X227">
        <v>0.52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0.52</v>
      </c>
      <c r="AH227">
        <v>2</v>
      </c>
      <c r="AI227">
        <v>64874797</v>
      </c>
      <c r="AJ227">
        <v>191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ROW(Source!A204)</f>
        <v>204</v>
      </c>
      <c r="B228">
        <v>64874809</v>
      </c>
      <c r="C228">
        <v>64874795</v>
      </c>
      <c r="D228">
        <v>29172379</v>
      </c>
      <c r="E228">
        <v>1</v>
      </c>
      <c r="F228">
        <v>1</v>
      </c>
      <c r="G228">
        <v>1</v>
      </c>
      <c r="H228">
        <v>2</v>
      </c>
      <c r="I228" t="s">
        <v>424</v>
      </c>
      <c r="J228" t="s">
        <v>425</v>
      </c>
      <c r="K228" t="s">
        <v>426</v>
      </c>
      <c r="L228">
        <v>1368</v>
      </c>
      <c r="N228">
        <v>1011</v>
      </c>
      <c r="O228" t="s">
        <v>409</v>
      </c>
      <c r="P228" t="s">
        <v>409</v>
      </c>
      <c r="Q228">
        <v>1</v>
      </c>
      <c r="X228">
        <v>0.52</v>
      </c>
      <c r="Y228">
        <v>0</v>
      </c>
      <c r="Z228">
        <v>112</v>
      </c>
      <c r="AA228">
        <v>13.5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0.52</v>
      </c>
      <c r="AH228">
        <v>2</v>
      </c>
      <c r="AI228">
        <v>64874798</v>
      </c>
      <c r="AJ228">
        <v>192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ROW(Source!A204)</f>
        <v>204</v>
      </c>
      <c r="B229">
        <v>64874810</v>
      </c>
      <c r="C229">
        <v>64874795</v>
      </c>
      <c r="D229">
        <v>29172515</v>
      </c>
      <c r="E229">
        <v>1</v>
      </c>
      <c r="F229">
        <v>1</v>
      </c>
      <c r="G229">
        <v>1</v>
      </c>
      <c r="H229">
        <v>2</v>
      </c>
      <c r="I229" t="s">
        <v>453</v>
      </c>
      <c r="J229" t="s">
        <v>454</v>
      </c>
      <c r="K229" t="s">
        <v>455</v>
      </c>
      <c r="L229">
        <v>1368</v>
      </c>
      <c r="N229">
        <v>1011</v>
      </c>
      <c r="O229" t="s">
        <v>409</v>
      </c>
      <c r="P229" t="s">
        <v>409</v>
      </c>
      <c r="Q229">
        <v>1</v>
      </c>
      <c r="X229">
        <v>0.39</v>
      </c>
      <c r="Y229">
        <v>0</v>
      </c>
      <c r="Z229">
        <v>6.66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0.39</v>
      </c>
      <c r="AH229">
        <v>2</v>
      </c>
      <c r="AI229">
        <v>64874799</v>
      </c>
      <c r="AJ229">
        <v>193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ROW(Source!A204)</f>
        <v>204</v>
      </c>
      <c r="B230">
        <v>64874811</v>
      </c>
      <c r="C230">
        <v>64874795</v>
      </c>
      <c r="D230">
        <v>29172657</v>
      </c>
      <c r="E230">
        <v>1</v>
      </c>
      <c r="F230">
        <v>1</v>
      </c>
      <c r="G230">
        <v>1</v>
      </c>
      <c r="H230">
        <v>2</v>
      </c>
      <c r="I230" t="s">
        <v>432</v>
      </c>
      <c r="J230" t="s">
        <v>433</v>
      </c>
      <c r="K230" t="s">
        <v>434</v>
      </c>
      <c r="L230">
        <v>1368</v>
      </c>
      <c r="N230">
        <v>1011</v>
      </c>
      <c r="O230" t="s">
        <v>409</v>
      </c>
      <c r="P230" t="s">
        <v>409</v>
      </c>
      <c r="Q230">
        <v>1</v>
      </c>
      <c r="X230">
        <v>1.79</v>
      </c>
      <c r="Y230">
        <v>0</v>
      </c>
      <c r="Z230">
        <v>8.1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1.79</v>
      </c>
      <c r="AH230">
        <v>2</v>
      </c>
      <c r="AI230">
        <v>64874800</v>
      </c>
      <c r="AJ230">
        <v>194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ROW(Source!A204)</f>
        <v>204</v>
      </c>
      <c r="B231">
        <v>64874812</v>
      </c>
      <c r="C231">
        <v>64874795</v>
      </c>
      <c r="D231">
        <v>29174913</v>
      </c>
      <c r="E231">
        <v>1</v>
      </c>
      <c r="F231">
        <v>1</v>
      </c>
      <c r="G231">
        <v>1</v>
      </c>
      <c r="H231">
        <v>2</v>
      </c>
      <c r="I231" t="s">
        <v>410</v>
      </c>
      <c r="J231" t="s">
        <v>411</v>
      </c>
      <c r="K231" t="s">
        <v>412</v>
      </c>
      <c r="L231">
        <v>1368</v>
      </c>
      <c r="N231">
        <v>1011</v>
      </c>
      <c r="O231" t="s">
        <v>409</v>
      </c>
      <c r="P231" t="s">
        <v>409</v>
      </c>
      <c r="Q231">
        <v>1</v>
      </c>
      <c r="X231">
        <v>0.78</v>
      </c>
      <c r="Y231">
        <v>0</v>
      </c>
      <c r="Z231">
        <v>87.17</v>
      </c>
      <c r="AA231">
        <v>11.6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0.78</v>
      </c>
      <c r="AH231">
        <v>2</v>
      </c>
      <c r="AI231">
        <v>64874801</v>
      </c>
      <c r="AJ231">
        <v>195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ROW(Source!A204)</f>
        <v>204</v>
      </c>
      <c r="B232">
        <v>64874813</v>
      </c>
      <c r="C232">
        <v>64874795</v>
      </c>
      <c r="D232">
        <v>29111206</v>
      </c>
      <c r="E232">
        <v>1</v>
      </c>
      <c r="F232">
        <v>1</v>
      </c>
      <c r="G232">
        <v>1</v>
      </c>
      <c r="H232">
        <v>3</v>
      </c>
      <c r="I232" t="s">
        <v>456</v>
      </c>
      <c r="J232" t="s">
        <v>457</v>
      </c>
      <c r="K232" t="s">
        <v>458</v>
      </c>
      <c r="L232">
        <v>1348</v>
      </c>
      <c r="N232">
        <v>1009</v>
      </c>
      <c r="O232" t="s">
        <v>419</v>
      </c>
      <c r="P232" t="s">
        <v>419</v>
      </c>
      <c r="Q232">
        <v>1000</v>
      </c>
      <c r="X232">
        <v>5.0099999999999997E-3</v>
      </c>
      <c r="Y232">
        <v>17183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5.0099999999999997E-3</v>
      </c>
      <c r="AH232">
        <v>2</v>
      </c>
      <c r="AI232">
        <v>64874802</v>
      </c>
      <c r="AJ232">
        <v>196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ROW(Source!A204)</f>
        <v>204</v>
      </c>
      <c r="B233">
        <v>64874814</v>
      </c>
      <c r="C233">
        <v>64874795</v>
      </c>
      <c r="D233">
        <v>29113986</v>
      </c>
      <c r="E233">
        <v>1</v>
      </c>
      <c r="F233">
        <v>1</v>
      </c>
      <c r="G233">
        <v>1</v>
      </c>
      <c r="H233">
        <v>3</v>
      </c>
      <c r="I233" t="s">
        <v>435</v>
      </c>
      <c r="J233" t="s">
        <v>436</v>
      </c>
      <c r="K233" t="s">
        <v>437</v>
      </c>
      <c r="L233">
        <v>1348</v>
      </c>
      <c r="N233">
        <v>1009</v>
      </c>
      <c r="O233" t="s">
        <v>419</v>
      </c>
      <c r="P233" t="s">
        <v>419</v>
      </c>
      <c r="Q233">
        <v>1000</v>
      </c>
      <c r="X233">
        <v>4.4999999999999999E-4</v>
      </c>
      <c r="Y233">
        <v>10362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4.4999999999999999E-4</v>
      </c>
      <c r="AH233">
        <v>2</v>
      </c>
      <c r="AI233">
        <v>64874803</v>
      </c>
      <c r="AJ233">
        <v>197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ROW(Source!A204)</f>
        <v>204</v>
      </c>
      <c r="B234">
        <v>64874815</v>
      </c>
      <c r="C234">
        <v>64874795</v>
      </c>
      <c r="D234">
        <v>29110139</v>
      </c>
      <c r="E234">
        <v>1</v>
      </c>
      <c r="F234">
        <v>1</v>
      </c>
      <c r="G234">
        <v>1</v>
      </c>
      <c r="H234">
        <v>3</v>
      </c>
      <c r="I234" t="s">
        <v>413</v>
      </c>
      <c r="J234" t="s">
        <v>414</v>
      </c>
      <c r="K234" t="s">
        <v>415</v>
      </c>
      <c r="L234">
        <v>1346</v>
      </c>
      <c r="N234">
        <v>1009</v>
      </c>
      <c r="O234" t="s">
        <v>318</v>
      </c>
      <c r="P234" t="s">
        <v>318</v>
      </c>
      <c r="Q234">
        <v>1</v>
      </c>
      <c r="X234">
        <v>8</v>
      </c>
      <c r="Y234">
        <v>23.09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8</v>
      </c>
      <c r="AH234">
        <v>2</v>
      </c>
      <c r="AI234">
        <v>64874804</v>
      </c>
      <c r="AJ234">
        <v>198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ROW(Source!A204)</f>
        <v>204</v>
      </c>
      <c r="B235">
        <v>64874816</v>
      </c>
      <c r="C235">
        <v>64874795</v>
      </c>
      <c r="D235">
        <v>29114247</v>
      </c>
      <c r="E235">
        <v>1</v>
      </c>
      <c r="F235">
        <v>1</v>
      </c>
      <c r="G235">
        <v>1</v>
      </c>
      <c r="H235">
        <v>3</v>
      </c>
      <c r="I235" t="s">
        <v>416</v>
      </c>
      <c r="J235" t="s">
        <v>417</v>
      </c>
      <c r="K235" t="s">
        <v>418</v>
      </c>
      <c r="L235">
        <v>1348</v>
      </c>
      <c r="N235">
        <v>1009</v>
      </c>
      <c r="O235" t="s">
        <v>419</v>
      </c>
      <c r="P235" t="s">
        <v>419</v>
      </c>
      <c r="Q235">
        <v>1000</v>
      </c>
      <c r="X235">
        <v>1.4999999999999999E-2</v>
      </c>
      <c r="Y235">
        <v>9040.01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1.4999999999999999E-2</v>
      </c>
      <c r="AH235">
        <v>2</v>
      </c>
      <c r="AI235">
        <v>64874805</v>
      </c>
      <c r="AJ235">
        <v>199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ROW(Source!A204)</f>
        <v>204</v>
      </c>
      <c r="B236">
        <v>64874817</v>
      </c>
      <c r="C236">
        <v>64874795</v>
      </c>
      <c r="D236">
        <v>29112762</v>
      </c>
      <c r="E236">
        <v>1</v>
      </c>
      <c r="F236">
        <v>1</v>
      </c>
      <c r="G236">
        <v>1</v>
      </c>
      <c r="H236">
        <v>3</v>
      </c>
      <c r="I236" t="s">
        <v>508</v>
      </c>
      <c r="J236" t="s">
        <v>509</v>
      </c>
      <c r="K236" t="s">
        <v>510</v>
      </c>
      <c r="L236">
        <v>1327</v>
      </c>
      <c r="N236">
        <v>1005</v>
      </c>
      <c r="O236" t="s">
        <v>214</v>
      </c>
      <c r="P236" t="s">
        <v>214</v>
      </c>
      <c r="Q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ROW(Source!A204)</f>
        <v>204</v>
      </c>
      <c r="B237">
        <v>64874818</v>
      </c>
      <c r="C237">
        <v>64874795</v>
      </c>
      <c r="D237">
        <v>29135946</v>
      </c>
      <c r="E237">
        <v>1</v>
      </c>
      <c r="F237">
        <v>1</v>
      </c>
      <c r="G237">
        <v>1</v>
      </c>
      <c r="H237">
        <v>3</v>
      </c>
      <c r="I237" t="s">
        <v>511</v>
      </c>
      <c r="J237" t="s">
        <v>512</v>
      </c>
      <c r="K237" t="s">
        <v>513</v>
      </c>
      <c r="L237">
        <v>1327</v>
      </c>
      <c r="N237">
        <v>1005</v>
      </c>
      <c r="O237" t="s">
        <v>214</v>
      </c>
      <c r="P237" t="s">
        <v>214</v>
      </c>
      <c r="Q237">
        <v>1</v>
      </c>
      <c r="X237">
        <v>100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100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ROW(Source!A204)</f>
        <v>204</v>
      </c>
      <c r="B238">
        <v>64874819</v>
      </c>
      <c r="C238">
        <v>64874795</v>
      </c>
      <c r="D238">
        <v>29137739</v>
      </c>
      <c r="E238">
        <v>1</v>
      </c>
      <c r="F238">
        <v>1</v>
      </c>
      <c r="G238">
        <v>1</v>
      </c>
      <c r="H238">
        <v>3</v>
      </c>
      <c r="I238" t="s">
        <v>514</v>
      </c>
      <c r="J238" t="s">
        <v>515</v>
      </c>
      <c r="K238" t="s">
        <v>516</v>
      </c>
      <c r="L238">
        <v>1354</v>
      </c>
      <c r="N238">
        <v>1010</v>
      </c>
      <c r="O238" t="s">
        <v>54</v>
      </c>
      <c r="P238" t="s">
        <v>54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ROW(Source!A204)</f>
        <v>204</v>
      </c>
      <c r="B239">
        <v>64874820</v>
      </c>
      <c r="C239">
        <v>64874795</v>
      </c>
      <c r="D239">
        <v>29139870</v>
      </c>
      <c r="E239">
        <v>1</v>
      </c>
      <c r="F239">
        <v>1</v>
      </c>
      <c r="G239">
        <v>1</v>
      </c>
      <c r="H239">
        <v>3</v>
      </c>
      <c r="I239" t="s">
        <v>505</v>
      </c>
      <c r="J239" t="s">
        <v>506</v>
      </c>
      <c r="K239" t="s">
        <v>507</v>
      </c>
      <c r="L239">
        <v>1346</v>
      </c>
      <c r="N239">
        <v>1009</v>
      </c>
      <c r="O239" t="s">
        <v>318</v>
      </c>
      <c r="P239" t="s">
        <v>318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ROW(Source!A204)</f>
        <v>204</v>
      </c>
      <c r="B240">
        <v>64874821</v>
      </c>
      <c r="C240">
        <v>64874795</v>
      </c>
      <c r="D240">
        <v>29141973</v>
      </c>
      <c r="E240">
        <v>1</v>
      </c>
      <c r="F240">
        <v>1</v>
      </c>
      <c r="G240">
        <v>1</v>
      </c>
      <c r="H240">
        <v>3</v>
      </c>
      <c r="I240" t="s">
        <v>517</v>
      </c>
      <c r="J240" t="s">
        <v>518</v>
      </c>
      <c r="K240" t="s">
        <v>519</v>
      </c>
      <c r="L240">
        <v>1354</v>
      </c>
      <c r="N240">
        <v>1010</v>
      </c>
      <c r="O240" t="s">
        <v>54</v>
      </c>
      <c r="P240" t="s">
        <v>54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ROW(Source!A204)</f>
        <v>204</v>
      </c>
      <c r="B241">
        <v>64874822</v>
      </c>
      <c r="C241">
        <v>64874795</v>
      </c>
      <c r="D241">
        <v>29137308</v>
      </c>
      <c r="E241">
        <v>1</v>
      </c>
      <c r="F241">
        <v>1</v>
      </c>
      <c r="G241">
        <v>1</v>
      </c>
      <c r="H241">
        <v>3</v>
      </c>
      <c r="I241" t="s">
        <v>520</v>
      </c>
      <c r="J241" t="s">
        <v>521</v>
      </c>
      <c r="K241" t="s">
        <v>522</v>
      </c>
      <c r="L241">
        <v>1354</v>
      </c>
      <c r="N241">
        <v>1010</v>
      </c>
      <c r="O241" t="s">
        <v>54</v>
      </c>
      <c r="P241" t="s">
        <v>54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ROW(Source!A204)</f>
        <v>204</v>
      </c>
      <c r="B242">
        <v>64874823</v>
      </c>
      <c r="C242">
        <v>64874795</v>
      </c>
      <c r="D242">
        <v>29171674</v>
      </c>
      <c r="E242">
        <v>1</v>
      </c>
      <c r="F242">
        <v>1</v>
      </c>
      <c r="G242">
        <v>1</v>
      </c>
      <c r="H242">
        <v>3</v>
      </c>
      <c r="I242" t="s">
        <v>459</v>
      </c>
      <c r="J242" t="s">
        <v>460</v>
      </c>
      <c r="K242" t="s">
        <v>461</v>
      </c>
      <c r="L242">
        <v>1348</v>
      </c>
      <c r="N242">
        <v>1009</v>
      </c>
      <c r="O242" t="s">
        <v>419</v>
      </c>
      <c r="P242" t="s">
        <v>419</v>
      </c>
      <c r="Q242">
        <v>1000</v>
      </c>
      <c r="X242">
        <v>8.8999999999999995E-4</v>
      </c>
      <c r="Y242">
        <v>26499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8.8999999999999995E-4</v>
      </c>
      <c r="AH242">
        <v>2</v>
      </c>
      <c r="AI242">
        <v>64874806</v>
      </c>
      <c r="AJ242">
        <v>200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ROW(Source!A252)</f>
        <v>252</v>
      </c>
      <c r="B243">
        <v>64874840</v>
      </c>
      <c r="C243">
        <v>64874830</v>
      </c>
      <c r="D243">
        <v>18410171</v>
      </c>
      <c r="E243">
        <v>1</v>
      </c>
      <c r="F243">
        <v>1</v>
      </c>
      <c r="G243">
        <v>1</v>
      </c>
      <c r="H243">
        <v>1</v>
      </c>
      <c r="I243" t="s">
        <v>403</v>
      </c>
      <c r="J243" t="s">
        <v>3</v>
      </c>
      <c r="K243" t="s">
        <v>404</v>
      </c>
      <c r="L243">
        <v>1369</v>
      </c>
      <c r="N243">
        <v>1013</v>
      </c>
      <c r="O243" t="s">
        <v>405</v>
      </c>
      <c r="P243" t="s">
        <v>405</v>
      </c>
      <c r="Q243">
        <v>1</v>
      </c>
      <c r="X243">
        <v>96.57</v>
      </c>
      <c r="Y243">
        <v>0</v>
      </c>
      <c r="Z243">
        <v>0</v>
      </c>
      <c r="AA243">
        <v>0</v>
      </c>
      <c r="AB243">
        <v>8.9700000000000006</v>
      </c>
      <c r="AC243">
        <v>0</v>
      </c>
      <c r="AD243">
        <v>1</v>
      </c>
      <c r="AE243">
        <v>1</v>
      </c>
      <c r="AF243" t="s">
        <v>3</v>
      </c>
      <c r="AG243">
        <v>96.57</v>
      </c>
      <c r="AH243">
        <v>2</v>
      </c>
      <c r="AI243">
        <v>64874831</v>
      </c>
      <c r="AJ243">
        <v>201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ROW(Source!A252)</f>
        <v>252</v>
      </c>
      <c r="B244">
        <v>64874841</v>
      </c>
      <c r="C244">
        <v>64874830</v>
      </c>
      <c r="D244">
        <v>121548</v>
      </c>
      <c r="E244">
        <v>1</v>
      </c>
      <c r="F244">
        <v>1</v>
      </c>
      <c r="G244">
        <v>1</v>
      </c>
      <c r="H244">
        <v>1</v>
      </c>
      <c r="I244" t="s">
        <v>34</v>
      </c>
      <c r="J244" t="s">
        <v>3</v>
      </c>
      <c r="K244" t="s">
        <v>422</v>
      </c>
      <c r="L244">
        <v>608254</v>
      </c>
      <c r="N244">
        <v>1013</v>
      </c>
      <c r="O244" t="s">
        <v>423</v>
      </c>
      <c r="P244" t="s">
        <v>423</v>
      </c>
      <c r="Q244">
        <v>1</v>
      </c>
      <c r="X244">
        <v>1.06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3</v>
      </c>
      <c r="AG244">
        <v>1.06</v>
      </c>
      <c r="AH244">
        <v>2</v>
      </c>
      <c r="AI244">
        <v>64874832</v>
      </c>
      <c r="AJ244">
        <v>202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ROW(Source!A252)</f>
        <v>252</v>
      </c>
      <c r="B245">
        <v>64874842</v>
      </c>
      <c r="C245">
        <v>64874830</v>
      </c>
      <c r="D245">
        <v>29172379</v>
      </c>
      <c r="E245">
        <v>1</v>
      </c>
      <c r="F245">
        <v>1</v>
      </c>
      <c r="G245">
        <v>1</v>
      </c>
      <c r="H245">
        <v>2</v>
      </c>
      <c r="I245" t="s">
        <v>424</v>
      </c>
      <c r="J245" t="s">
        <v>425</v>
      </c>
      <c r="K245" t="s">
        <v>426</v>
      </c>
      <c r="L245">
        <v>1368</v>
      </c>
      <c r="N245">
        <v>1011</v>
      </c>
      <c r="O245" t="s">
        <v>409</v>
      </c>
      <c r="P245" t="s">
        <v>409</v>
      </c>
      <c r="Q245">
        <v>1</v>
      </c>
      <c r="X245">
        <v>0.09</v>
      </c>
      <c r="Y245">
        <v>0</v>
      </c>
      <c r="Z245">
        <v>112</v>
      </c>
      <c r="AA245">
        <v>13.5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0.09</v>
      </c>
      <c r="AH245">
        <v>2</v>
      </c>
      <c r="AI245">
        <v>64874833</v>
      </c>
      <c r="AJ245">
        <v>203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ROW(Source!A252)</f>
        <v>252</v>
      </c>
      <c r="B246">
        <v>64874843</v>
      </c>
      <c r="C246">
        <v>64874830</v>
      </c>
      <c r="D246">
        <v>29172556</v>
      </c>
      <c r="E246">
        <v>1</v>
      </c>
      <c r="F246">
        <v>1</v>
      </c>
      <c r="G246">
        <v>1</v>
      </c>
      <c r="H246">
        <v>2</v>
      </c>
      <c r="I246" t="s">
        <v>462</v>
      </c>
      <c r="J246" t="s">
        <v>463</v>
      </c>
      <c r="K246" t="s">
        <v>464</v>
      </c>
      <c r="L246">
        <v>1368</v>
      </c>
      <c r="N246">
        <v>1011</v>
      </c>
      <c r="O246" t="s">
        <v>409</v>
      </c>
      <c r="P246" t="s">
        <v>409</v>
      </c>
      <c r="Q246">
        <v>1</v>
      </c>
      <c r="X246">
        <v>0.97</v>
      </c>
      <c r="Y246">
        <v>0</v>
      </c>
      <c r="Z246">
        <v>31.26</v>
      </c>
      <c r="AA246">
        <v>13.5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0.97</v>
      </c>
      <c r="AH246">
        <v>2</v>
      </c>
      <c r="AI246">
        <v>64874834</v>
      </c>
      <c r="AJ246">
        <v>204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ROW(Source!A252)</f>
        <v>252</v>
      </c>
      <c r="B247">
        <v>64874844</v>
      </c>
      <c r="C247">
        <v>64874830</v>
      </c>
      <c r="D247">
        <v>29174500</v>
      </c>
      <c r="E247">
        <v>1</v>
      </c>
      <c r="F247">
        <v>1</v>
      </c>
      <c r="G247">
        <v>1</v>
      </c>
      <c r="H247">
        <v>2</v>
      </c>
      <c r="I247" t="s">
        <v>441</v>
      </c>
      <c r="J247" t="s">
        <v>442</v>
      </c>
      <c r="K247" t="s">
        <v>443</v>
      </c>
      <c r="L247">
        <v>1368</v>
      </c>
      <c r="N247">
        <v>1011</v>
      </c>
      <c r="O247" t="s">
        <v>409</v>
      </c>
      <c r="P247" t="s">
        <v>409</v>
      </c>
      <c r="Q247">
        <v>1</v>
      </c>
      <c r="X247">
        <v>0.21</v>
      </c>
      <c r="Y247">
        <v>0</v>
      </c>
      <c r="Z247">
        <v>1.95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0.21</v>
      </c>
      <c r="AH247">
        <v>2</v>
      </c>
      <c r="AI247">
        <v>64874835</v>
      </c>
      <c r="AJ247">
        <v>205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ROW(Source!A252)</f>
        <v>252</v>
      </c>
      <c r="B248">
        <v>64874845</v>
      </c>
      <c r="C248">
        <v>64874830</v>
      </c>
      <c r="D248">
        <v>29174913</v>
      </c>
      <c r="E248">
        <v>1</v>
      </c>
      <c r="F248">
        <v>1</v>
      </c>
      <c r="G248">
        <v>1</v>
      </c>
      <c r="H248">
        <v>2</v>
      </c>
      <c r="I248" t="s">
        <v>410</v>
      </c>
      <c r="J248" t="s">
        <v>411</v>
      </c>
      <c r="K248" t="s">
        <v>412</v>
      </c>
      <c r="L248">
        <v>1368</v>
      </c>
      <c r="N248">
        <v>1011</v>
      </c>
      <c r="O248" t="s">
        <v>409</v>
      </c>
      <c r="P248" t="s">
        <v>409</v>
      </c>
      <c r="Q248">
        <v>1</v>
      </c>
      <c r="X248">
        <v>1.75</v>
      </c>
      <c r="Y248">
        <v>0</v>
      </c>
      <c r="Z248">
        <v>87.17</v>
      </c>
      <c r="AA248">
        <v>11.6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1.75</v>
      </c>
      <c r="AH248">
        <v>2</v>
      </c>
      <c r="AI248">
        <v>64874836</v>
      </c>
      <c r="AJ248">
        <v>206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ROW(Source!A252)</f>
        <v>252</v>
      </c>
      <c r="B249">
        <v>64874846</v>
      </c>
      <c r="C249">
        <v>64874830</v>
      </c>
      <c r="D249">
        <v>29114681</v>
      </c>
      <c r="E249">
        <v>1</v>
      </c>
      <c r="F249">
        <v>1</v>
      </c>
      <c r="G249">
        <v>1</v>
      </c>
      <c r="H249">
        <v>3</v>
      </c>
      <c r="I249" t="s">
        <v>465</v>
      </c>
      <c r="J249" t="s">
        <v>466</v>
      </c>
      <c r="K249" t="s">
        <v>467</v>
      </c>
      <c r="L249">
        <v>1348</v>
      </c>
      <c r="N249">
        <v>1009</v>
      </c>
      <c r="O249" t="s">
        <v>419</v>
      </c>
      <c r="P249" t="s">
        <v>419</v>
      </c>
      <c r="Q249">
        <v>1000</v>
      </c>
      <c r="X249">
        <v>4.5999999999999999E-3</v>
      </c>
      <c r="Y249">
        <v>9628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4.5999999999999999E-3</v>
      </c>
      <c r="AH249">
        <v>2</v>
      </c>
      <c r="AI249">
        <v>64874837</v>
      </c>
      <c r="AJ249">
        <v>207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ROW(Source!A252)</f>
        <v>252</v>
      </c>
      <c r="B250">
        <v>64874847</v>
      </c>
      <c r="C250">
        <v>64874830</v>
      </c>
      <c r="D250">
        <v>29114471</v>
      </c>
      <c r="E250">
        <v>1</v>
      </c>
      <c r="F250">
        <v>1</v>
      </c>
      <c r="G250">
        <v>1</v>
      </c>
      <c r="H250">
        <v>3</v>
      </c>
      <c r="I250" t="s">
        <v>468</v>
      </c>
      <c r="J250" t="s">
        <v>469</v>
      </c>
      <c r="K250" t="s">
        <v>470</v>
      </c>
      <c r="L250">
        <v>1356</v>
      </c>
      <c r="N250">
        <v>1010</v>
      </c>
      <c r="O250" t="s">
        <v>471</v>
      </c>
      <c r="P250" t="s">
        <v>471</v>
      </c>
      <c r="Q250">
        <v>1000</v>
      </c>
      <c r="X250">
        <v>8.8999999999999996E-2</v>
      </c>
      <c r="Y250">
        <v>160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8.8999999999999996E-2</v>
      </c>
      <c r="AH250">
        <v>2</v>
      </c>
      <c r="AI250">
        <v>64874838</v>
      </c>
      <c r="AJ250">
        <v>208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ROW(Source!A252)</f>
        <v>252</v>
      </c>
      <c r="B251">
        <v>64874848</v>
      </c>
      <c r="C251">
        <v>64874830</v>
      </c>
      <c r="D251">
        <v>29139366</v>
      </c>
      <c r="E251">
        <v>1</v>
      </c>
      <c r="F251">
        <v>1</v>
      </c>
      <c r="G251">
        <v>1</v>
      </c>
      <c r="H251">
        <v>3</v>
      </c>
      <c r="I251" t="s">
        <v>240</v>
      </c>
      <c r="J251" t="s">
        <v>243</v>
      </c>
      <c r="K251" t="s">
        <v>241</v>
      </c>
      <c r="L251">
        <v>1033</v>
      </c>
      <c r="N251">
        <v>1013</v>
      </c>
      <c r="O251" t="s">
        <v>242</v>
      </c>
      <c r="P251" t="s">
        <v>242</v>
      </c>
      <c r="Q251">
        <v>1</v>
      </c>
      <c r="X251">
        <v>100</v>
      </c>
      <c r="Y251">
        <v>197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100</v>
      </c>
      <c r="AH251">
        <v>2</v>
      </c>
      <c r="AI251">
        <v>64874839</v>
      </c>
      <c r="AJ251">
        <v>209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ROW(Source!A253)</f>
        <v>253</v>
      </c>
      <c r="B252">
        <v>64874840</v>
      </c>
      <c r="C252">
        <v>64874830</v>
      </c>
      <c r="D252">
        <v>18410171</v>
      </c>
      <c r="E252">
        <v>1</v>
      </c>
      <c r="F252">
        <v>1</v>
      </c>
      <c r="G252">
        <v>1</v>
      </c>
      <c r="H252">
        <v>1</v>
      </c>
      <c r="I252" t="s">
        <v>403</v>
      </c>
      <c r="J252" t="s">
        <v>3</v>
      </c>
      <c r="K252" t="s">
        <v>404</v>
      </c>
      <c r="L252">
        <v>1369</v>
      </c>
      <c r="N252">
        <v>1013</v>
      </c>
      <c r="O252" t="s">
        <v>405</v>
      </c>
      <c r="P252" t="s">
        <v>405</v>
      </c>
      <c r="Q252">
        <v>1</v>
      </c>
      <c r="X252">
        <v>96.57</v>
      </c>
      <c r="Y252">
        <v>0</v>
      </c>
      <c r="Z252">
        <v>0</v>
      </c>
      <c r="AA252">
        <v>0</v>
      </c>
      <c r="AB252">
        <v>8.9700000000000006</v>
      </c>
      <c r="AC252">
        <v>0</v>
      </c>
      <c r="AD252">
        <v>1</v>
      </c>
      <c r="AE252">
        <v>1</v>
      </c>
      <c r="AF252" t="s">
        <v>3</v>
      </c>
      <c r="AG252">
        <v>96.57</v>
      </c>
      <c r="AH252">
        <v>2</v>
      </c>
      <c r="AI252">
        <v>64874831</v>
      </c>
      <c r="AJ252">
        <v>210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ROW(Source!A253)</f>
        <v>253</v>
      </c>
      <c r="B253">
        <v>64874841</v>
      </c>
      <c r="C253">
        <v>64874830</v>
      </c>
      <c r="D253">
        <v>121548</v>
      </c>
      <c r="E253">
        <v>1</v>
      </c>
      <c r="F253">
        <v>1</v>
      </c>
      <c r="G253">
        <v>1</v>
      </c>
      <c r="H253">
        <v>1</v>
      </c>
      <c r="I253" t="s">
        <v>34</v>
      </c>
      <c r="J253" t="s">
        <v>3</v>
      </c>
      <c r="K253" t="s">
        <v>422</v>
      </c>
      <c r="L253">
        <v>608254</v>
      </c>
      <c r="N253">
        <v>1013</v>
      </c>
      <c r="O253" t="s">
        <v>423</v>
      </c>
      <c r="P253" t="s">
        <v>423</v>
      </c>
      <c r="Q253">
        <v>1</v>
      </c>
      <c r="X253">
        <v>1.06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3</v>
      </c>
      <c r="AG253">
        <v>1.06</v>
      </c>
      <c r="AH253">
        <v>2</v>
      </c>
      <c r="AI253">
        <v>64874832</v>
      </c>
      <c r="AJ253">
        <v>211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ROW(Source!A253)</f>
        <v>253</v>
      </c>
      <c r="B254">
        <v>64874842</v>
      </c>
      <c r="C254">
        <v>64874830</v>
      </c>
      <c r="D254">
        <v>29172379</v>
      </c>
      <c r="E254">
        <v>1</v>
      </c>
      <c r="F254">
        <v>1</v>
      </c>
      <c r="G254">
        <v>1</v>
      </c>
      <c r="H254">
        <v>2</v>
      </c>
      <c r="I254" t="s">
        <v>424</v>
      </c>
      <c r="J254" t="s">
        <v>425</v>
      </c>
      <c r="K254" t="s">
        <v>426</v>
      </c>
      <c r="L254">
        <v>1368</v>
      </c>
      <c r="N254">
        <v>1011</v>
      </c>
      <c r="O254" t="s">
        <v>409</v>
      </c>
      <c r="P254" t="s">
        <v>409</v>
      </c>
      <c r="Q254">
        <v>1</v>
      </c>
      <c r="X254">
        <v>0.09</v>
      </c>
      <c r="Y254">
        <v>0</v>
      </c>
      <c r="Z254">
        <v>112</v>
      </c>
      <c r="AA254">
        <v>13.5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0.09</v>
      </c>
      <c r="AH254">
        <v>2</v>
      </c>
      <c r="AI254">
        <v>64874833</v>
      </c>
      <c r="AJ254">
        <v>212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ROW(Source!A253)</f>
        <v>253</v>
      </c>
      <c r="B255">
        <v>64874843</v>
      </c>
      <c r="C255">
        <v>64874830</v>
      </c>
      <c r="D255">
        <v>29172556</v>
      </c>
      <c r="E255">
        <v>1</v>
      </c>
      <c r="F255">
        <v>1</v>
      </c>
      <c r="G255">
        <v>1</v>
      </c>
      <c r="H255">
        <v>2</v>
      </c>
      <c r="I255" t="s">
        <v>462</v>
      </c>
      <c r="J255" t="s">
        <v>463</v>
      </c>
      <c r="K255" t="s">
        <v>464</v>
      </c>
      <c r="L255">
        <v>1368</v>
      </c>
      <c r="N255">
        <v>1011</v>
      </c>
      <c r="O255" t="s">
        <v>409</v>
      </c>
      <c r="P255" t="s">
        <v>409</v>
      </c>
      <c r="Q255">
        <v>1</v>
      </c>
      <c r="X255">
        <v>0.97</v>
      </c>
      <c r="Y255">
        <v>0</v>
      </c>
      <c r="Z255">
        <v>31.26</v>
      </c>
      <c r="AA255">
        <v>13.5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0.97</v>
      </c>
      <c r="AH255">
        <v>2</v>
      </c>
      <c r="AI255">
        <v>64874834</v>
      </c>
      <c r="AJ255">
        <v>213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ROW(Source!A253)</f>
        <v>253</v>
      </c>
      <c r="B256">
        <v>64874844</v>
      </c>
      <c r="C256">
        <v>64874830</v>
      </c>
      <c r="D256">
        <v>29174500</v>
      </c>
      <c r="E256">
        <v>1</v>
      </c>
      <c r="F256">
        <v>1</v>
      </c>
      <c r="G256">
        <v>1</v>
      </c>
      <c r="H256">
        <v>2</v>
      </c>
      <c r="I256" t="s">
        <v>441</v>
      </c>
      <c r="J256" t="s">
        <v>442</v>
      </c>
      <c r="K256" t="s">
        <v>443</v>
      </c>
      <c r="L256">
        <v>1368</v>
      </c>
      <c r="N256">
        <v>1011</v>
      </c>
      <c r="O256" t="s">
        <v>409</v>
      </c>
      <c r="P256" t="s">
        <v>409</v>
      </c>
      <c r="Q256">
        <v>1</v>
      </c>
      <c r="X256">
        <v>0.21</v>
      </c>
      <c r="Y256">
        <v>0</v>
      </c>
      <c r="Z256">
        <v>1.95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0.21</v>
      </c>
      <c r="AH256">
        <v>2</v>
      </c>
      <c r="AI256">
        <v>64874835</v>
      </c>
      <c r="AJ256">
        <v>214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ROW(Source!A253)</f>
        <v>253</v>
      </c>
      <c r="B257">
        <v>64874845</v>
      </c>
      <c r="C257">
        <v>64874830</v>
      </c>
      <c r="D257">
        <v>29174913</v>
      </c>
      <c r="E257">
        <v>1</v>
      </c>
      <c r="F257">
        <v>1</v>
      </c>
      <c r="G257">
        <v>1</v>
      </c>
      <c r="H257">
        <v>2</v>
      </c>
      <c r="I257" t="s">
        <v>410</v>
      </c>
      <c r="J257" t="s">
        <v>411</v>
      </c>
      <c r="K257" t="s">
        <v>412</v>
      </c>
      <c r="L257">
        <v>1368</v>
      </c>
      <c r="N257">
        <v>1011</v>
      </c>
      <c r="O257" t="s">
        <v>409</v>
      </c>
      <c r="P257" t="s">
        <v>409</v>
      </c>
      <c r="Q257">
        <v>1</v>
      </c>
      <c r="X257">
        <v>1.75</v>
      </c>
      <c r="Y257">
        <v>0</v>
      </c>
      <c r="Z257">
        <v>87.17</v>
      </c>
      <c r="AA257">
        <v>11.6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1.75</v>
      </c>
      <c r="AH257">
        <v>2</v>
      </c>
      <c r="AI257">
        <v>64874836</v>
      </c>
      <c r="AJ257">
        <v>215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ROW(Source!A253)</f>
        <v>253</v>
      </c>
      <c r="B258">
        <v>64874846</v>
      </c>
      <c r="C258">
        <v>64874830</v>
      </c>
      <c r="D258">
        <v>29114681</v>
      </c>
      <c r="E258">
        <v>1</v>
      </c>
      <c r="F258">
        <v>1</v>
      </c>
      <c r="G258">
        <v>1</v>
      </c>
      <c r="H258">
        <v>3</v>
      </c>
      <c r="I258" t="s">
        <v>465</v>
      </c>
      <c r="J258" t="s">
        <v>466</v>
      </c>
      <c r="K258" t="s">
        <v>467</v>
      </c>
      <c r="L258">
        <v>1348</v>
      </c>
      <c r="N258">
        <v>1009</v>
      </c>
      <c r="O258" t="s">
        <v>419</v>
      </c>
      <c r="P258" t="s">
        <v>419</v>
      </c>
      <c r="Q258">
        <v>1000</v>
      </c>
      <c r="X258">
        <v>4.5999999999999999E-3</v>
      </c>
      <c r="Y258">
        <v>9628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4.5999999999999999E-3</v>
      </c>
      <c r="AH258">
        <v>2</v>
      </c>
      <c r="AI258">
        <v>64874837</v>
      </c>
      <c r="AJ258">
        <v>216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ROW(Source!A253)</f>
        <v>253</v>
      </c>
      <c r="B259">
        <v>64874847</v>
      </c>
      <c r="C259">
        <v>64874830</v>
      </c>
      <c r="D259">
        <v>29114471</v>
      </c>
      <c r="E259">
        <v>1</v>
      </c>
      <c r="F259">
        <v>1</v>
      </c>
      <c r="G259">
        <v>1</v>
      </c>
      <c r="H259">
        <v>3</v>
      </c>
      <c r="I259" t="s">
        <v>468</v>
      </c>
      <c r="J259" t="s">
        <v>469</v>
      </c>
      <c r="K259" t="s">
        <v>470</v>
      </c>
      <c r="L259">
        <v>1356</v>
      </c>
      <c r="N259">
        <v>1010</v>
      </c>
      <c r="O259" t="s">
        <v>471</v>
      </c>
      <c r="P259" t="s">
        <v>471</v>
      </c>
      <c r="Q259">
        <v>1000</v>
      </c>
      <c r="X259">
        <v>8.8999999999999996E-2</v>
      </c>
      <c r="Y259">
        <v>160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8.8999999999999996E-2</v>
      </c>
      <c r="AH259">
        <v>2</v>
      </c>
      <c r="AI259">
        <v>64874838</v>
      </c>
      <c r="AJ259">
        <v>217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ROW(Source!A253)</f>
        <v>253</v>
      </c>
      <c r="B260">
        <v>64874848</v>
      </c>
      <c r="C260">
        <v>64874830</v>
      </c>
      <c r="D260">
        <v>29139366</v>
      </c>
      <c r="E260">
        <v>1</v>
      </c>
      <c r="F260">
        <v>1</v>
      </c>
      <c r="G260">
        <v>1</v>
      </c>
      <c r="H260">
        <v>3</v>
      </c>
      <c r="I260" t="s">
        <v>240</v>
      </c>
      <c r="J260" t="s">
        <v>243</v>
      </c>
      <c r="K260" t="s">
        <v>241</v>
      </c>
      <c r="L260">
        <v>1033</v>
      </c>
      <c r="N260">
        <v>1013</v>
      </c>
      <c r="O260" t="s">
        <v>242</v>
      </c>
      <c r="P260" t="s">
        <v>242</v>
      </c>
      <c r="Q260">
        <v>1</v>
      </c>
      <c r="X260">
        <v>100</v>
      </c>
      <c r="Y260">
        <v>197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100</v>
      </c>
      <c r="AH260">
        <v>2</v>
      </c>
      <c r="AI260">
        <v>64874839</v>
      </c>
      <c r="AJ260">
        <v>218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ROW(Source!A258)</f>
        <v>258</v>
      </c>
      <c r="B261">
        <v>64874854</v>
      </c>
      <c r="C261">
        <v>64874851</v>
      </c>
      <c r="D261">
        <v>18410171</v>
      </c>
      <c r="E261">
        <v>1</v>
      </c>
      <c r="F261">
        <v>1</v>
      </c>
      <c r="G261">
        <v>1</v>
      </c>
      <c r="H261">
        <v>1</v>
      </c>
      <c r="I261" t="s">
        <v>403</v>
      </c>
      <c r="J261" t="s">
        <v>3</v>
      </c>
      <c r="K261" t="s">
        <v>404</v>
      </c>
      <c r="L261">
        <v>1369</v>
      </c>
      <c r="N261">
        <v>1013</v>
      </c>
      <c r="O261" t="s">
        <v>405</v>
      </c>
      <c r="P261" t="s">
        <v>405</v>
      </c>
      <c r="Q261">
        <v>1</v>
      </c>
      <c r="X261">
        <v>2.1800000000000002</v>
      </c>
      <c r="Y261">
        <v>0</v>
      </c>
      <c r="Z261">
        <v>0</v>
      </c>
      <c r="AA261">
        <v>0</v>
      </c>
      <c r="AB261">
        <v>8.9700000000000006</v>
      </c>
      <c r="AC261">
        <v>0</v>
      </c>
      <c r="AD261">
        <v>1</v>
      </c>
      <c r="AE261">
        <v>1</v>
      </c>
      <c r="AF261" t="s">
        <v>3</v>
      </c>
      <c r="AG261">
        <v>2.1800000000000002</v>
      </c>
      <c r="AH261">
        <v>2</v>
      </c>
      <c r="AI261">
        <v>64874852</v>
      </c>
      <c r="AJ261">
        <v>219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ROW(Source!A258)</f>
        <v>258</v>
      </c>
      <c r="B262">
        <v>64874855</v>
      </c>
      <c r="C262">
        <v>64874851</v>
      </c>
      <c r="D262">
        <v>29173472</v>
      </c>
      <c r="E262">
        <v>1</v>
      </c>
      <c r="F262">
        <v>1</v>
      </c>
      <c r="G262">
        <v>1</v>
      </c>
      <c r="H262">
        <v>2</v>
      </c>
      <c r="I262" t="s">
        <v>472</v>
      </c>
      <c r="J262" t="s">
        <v>473</v>
      </c>
      <c r="K262" t="s">
        <v>474</v>
      </c>
      <c r="L262">
        <v>1368</v>
      </c>
      <c r="N262">
        <v>1011</v>
      </c>
      <c r="O262" t="s">
        <v>409</v>
      </c>
      <c r="P262" t="s">
        <v>409</v>
      </c>
      <c r="Q262">
        <v>1</v>
      </c>
      <c r="X262">
        <v>0.31</v>
      </c>
      <c r="Y262">
        <v>0</v>
      </c>
      <c r="Z262">
        <v>3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0.31</v>
      </c>
      <c r="AH262">
        <v>2</v>
      </c>
      <c r="AI262">
        <v>64874853</v>
      </c>
      <c r="AJ262">
        <v>220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ROW(Source!A258)</f>
        <v>258</v>
      </c>
      <c r="B263">
        <v>64874856</v>
      </c>
      <c r="C263">
        <v>64874851</v>
      </c>
      <c r="D263">
        <v>29107989</v>
      </c>
      <c r="E263">
        <v>1</v>
      </c>
      <c r="F263">
        <v>1</v>
      </c>
      <c r="G263">
        <v>1</v>
      </c>
      <c r="H263">
        <v>3</v>
      </c>
      <c r="I263" t="s">
        <v>523</v>
      </c>
      <c r="J263" t="s">
        <v>524</v>
      </c>
      <c r="K263" t="s">
        <v>525</v>
      </c>
      <c r="L263">
        <v>1296</v>
      </c>
      <c r="N263">
        <v>1002</v>
      </c>
      <c r="O263" t="s">
        <v>526</v>
      </c>
      <c r="P263" t="s">
        <v>526</v>
      </c>
      <c r="Q263">
        <v>1</v>
      </c>
      <c r="X263">
        <v>0</v>
      </c>
      <c r="Y263">
        <v>47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ROW(Source!A258)</f>
        <v>258</v>
      </c>
      <c r="B264">
        <v>64874857</v>
      </c>
      <c r="C264">
        <v>64874851</v>
      </c>
      <c r="D264">
        <v>29139642</v>
      </c>
      <c r="E264">
        <v>1</v>
      </c>
      <c r="F264">
        <v>1</v>
      </c>
      <c r="G264">
        <v>1</v>
      </c>
      <c r="H264">
        <v>3</v>
      </c>
      <c r="I264" t="s">
        <v>527</v>
      </c>
      <c r="J264" t="s">
        <v>528</v>
      </c>
      <c r="K264" t="s">
        <v>529</v>
      </c>
      <c r="L264">
        <v>1035</v>
      </c>
      <c r="N264">
        <v>1013</v>
      </c>
      <c r="O264" t="s">
        <v>489</v>
      </c>
      <c r="P264" t="s">
        <v>489</v>
      </c>
      <c r="Q264">
        <v>1</v>
      </c>
      <c r="X264">
        <v>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1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ROW(Source!A258)</f>
        <v>258</v>
      </c>
      <c r="B265">
        <v>64874858</v>
      </c>
      <c r="C265">
        <v>64874851</v>
      </c>
      <c r="D265">
        <v>29153541</v>
      </c>
      <c r="E265">
        <v>1</v>
      </c>
      <c r="F265">
        <v>1</v>
      </c>
      <c r="G265">
        <v>1</v>
      </c>
      <c r="H265">
        <v>3</v>
      </c>
      <c r="I265" t="s">
        <v>530</v>
      </c>
      <c r="J265" t="s">
        <v>531</v>
      </c>
      <c r="K265" t="s">
        <v>532</v>
      </c>
      <c r="L265">
        <v>1477</v>
      </c>
      <c r="N265">
        <v>1013</v>
      </c>
      <c r="O265" t="s">
        <v>533</v>
      </c>
      <c r="P265" t="s">
        <v>534</v>
      </c>
      <c r="Q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3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ROW(Source!A259)</f>
        <v>259</v>
      </c>
      <c r="B266">
        <v>64874854</v>
      </c>
      <c r="C266">
        <v>64874851</v>
      </c>
      <c r="D266">
        <v>18410171</v>
      </c>
      <c r="E266">
        <v>1</v>
      </c>
      <c r="F266">
        <v>1</v>
      </c>
      <c r="G266">
        <v>1</v>
      </c>
      <c r="H266">
        <v>1</v>
      </c>
      <c r="I266" t="s">
        <v>403</v>
      </c>
      <c r="J266" t="s">
        <v>3</v>
      </c>
      <c r="K266" t="s">
        <v>404</v>
      </c>
      <c r="L266">
        <v>1369</v>
      </c>
      <c r="N266">
        <v>1013</v>
      </c>
      <c r="O266" t="s">
        <v>405</v>
      </c>
      <c r="P266" t="s">
        <v>405</v>
      </c>
      <c r="Q266">
        <v>1</v>
      </c>
      <c r="X266">
        <v>2.1800000000000002</v>
      </c>
      <c r="Y266">
        <v>0</v>
      </c>
      <c r="Z266">
        <v>0</v>
      </c>
      <c r="AA266">
        <v>0</v>
      </c>
      <c r="AB266">
        <v>8.9700000000000006</v>
      </c>
      <c r="AC266">
        <v>0</v>
      </c>
      <c r="AD266">
        <v>1</v>
      </c>
      <c r="AE266">
        <v>1</v>
      </c>
      <c r="AF266" t="s">
        <v>3</v>
      </c>
      <c r="AG266">
        <v>2.1800000000000002</v>
      </c>
      <c r="AH266">
        <v>2</v>
      </c>
      <c r="AI266">
        <v>64874852</v>
      </c>
      <c r="AJ266">
        <v>221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ROW(Source!A259)</f>
        <v>259</v>
      </c>
      <c r="B267">
        <v>64874855</v>
      </c>
      <c r="C267">
        <v>64874851</v>
      </c>
      <c r="D267">
        <v>29173472</v>
      </c>
      <c r="E267">
        <v>1</v>
      </c>
      <c r="F267">
        <v>1</v>
      </c>
      <c r="G267">
        <v>1</v>
      </c>
      <c r="H267">
        <v>2</v>
      </c>
      <c r="I267" t="s">
        <v>472</v>
      </c>
      <c r="J267" t="s">
        <v>473</v>
      </c>
      <c r="K267" t="s">
        <v>474</v>
      </c>
      <c r="L267">
        <v>1368</v>
      </c>
      <c r="N267">
        <v>1011</v>
      </c>
      <c r="O267" t="s">
        <v>409</v>
      </c>
      <c r="P267" t="s">
        <v>409</v>
      </c>
      <c r="Q267">
        <v>1</v>
      </c>
      <c r="X267">
        <v>0.31</v>
      </c>
      <c r="Y267">
        <v>0</v>
      </c>
      <c r="Z267">
        <v>3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0.31</v>
      </c>
      <c r="AH267">
        <v>2</v>
      </c>
      <c r="AI267">
        <v>64874853</v>
      </c>
      <c r="AJ267">
        <v>222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ROW(Source!A259)</f>
        <v>259</v>
      </c>
      <c r="B268">
        <v>64874856</v>
      </c>
      <c r="C268">
        <v>64874851</v>
      </c>
      <c r="D268">
        <v>29107989</v>
      </c>
      <c r="E268">
        <v>1</v>
      </c>
      <c r="F268">
        <v>1</v>
      </c>
      <c r="G268">
        <v>1</v>
      </c>
      <c r="H268">
        <v>3</v>
      </c>
      <c r="I268" t="s">
        <v>523</v>
      </c>
      <c r="J268" t="s">
        <v>524</v>
      </c>
      <c r="K268" t="s">
        <v>525</v>
      </c>
      <c r="L268">
        <v>1296</v>
      </c>
      <c r="N268">
        <v>1002</v>
      </c>
      <c r="O268" t="s">
        <v>526</v>
      </c>
      <c r="P268" t="s">
        <v>526</v>
      </c>
      <c r="Q268">
        <v>1</v>
      </c>
      <c r="X268">
        <v>0</v>
      </c>
      <c r="Y268">
        <v>47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3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ROW(Source!A259)</f>
        <v>259</v>
      </c>
      <c r="B269">
        <v>64874857</v>
      </c>
      <c r="C269">
        <v>64874851</v>
      </c>
      <c r="D269">
        <v>29139642</v>
      </c>
      <c r="E269">
        <v>1</v>
      </c>
      <c r="F269">
        <v>1</v>
      </c>
      <c r="G269">
        <v>1</v>
      </c>
      <c r="H269">
        <v>3</v>
      </c>
      <c r="I269" t="s">
        <v>527</v>
      </c>
      <c r="J269" t="s">
        <v>528</v>
      </c>
      <c r="K269" t="s">
        <v>529</v>
      </c>
      <c r="L269">
        <v>1035</v>
      </c>
      <c r="N269">
        <v>1013</v>
      </c>
      <c r="O269" t="s">
        <v>489</v>
      </c>
      <c r="P269" t="s">
        <v>489</v>
      </c>
      <c r="Q269">
        <v>1</v>
      </c>
      <c r="X269">
        <v>1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1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ROW(Source!A259)</f>
        <v>259</v>
      </c>
      <c r="B270">
        <v>64874858</v>
      </c>
      <c r="C270">
        <v>64874851</v>
      </c>
      <c r="D270">
        <v>29153541</v>
      </c>
      <c r="E270">
        <v>1</v>
      </c>
      <c r="F270">
        <v>1</v>
      </c>
      <c r="G270">
        <v>1</v>
      </c>
      <c r="H270">
        <v>3</v>
      </c>
      <c r="I270" t="s">
        <v>530</v>
      </c>
      <c r="J270" t="s">
        <v>531</v>
      </c>
      <c r="K270" t="s">
        <v>532</v>
      </c>
      <c r="L270">
        <v>1477</v>
      </c>
      <c r="N270">
        <v>1013</v>
      </c>
      <c r="O270" t="s">
        <v>533</v>
      </c>
      <c r="P270" t="s">
        <v>534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ROW(Source!A297)</f>
        <v>297</v>
      </c>
      <c r="B271">
        <v>64874866</v>
      </c>
      <c r="C271">
        <v>64874860</v>
      </c>
      <c r="D271">
        <v>18410171</v>
      </c>
      <c r="E271">
        <v>1</v>
      </c>
      <c r="F271">
        <v>1</v>
      </c>
      <c r="G271">
        <v>1</v>
      </c>
      <c r="H271">
        <v>1</v>
      </c>
      <c r="I271" t="s">
        <v>403</v>
      </c>
      <c r="J271" t="s">
        <v>3</v>
      </c>
      <c r="K271" t="s">
        <v>404</v>
      </c>
      <c r="L271">
        <v>1369</v>
      </c>
      <c r="N271">
        <v>1013</v>
      </c>
      <c r="O271" t="s">
        <v>405</v>
      </c>
      <c r="P271" t="s">
        <v>405</v>
      </c>
      <c r="Q271">
        <v>1</v>
      </c>
      <c r="X271">
        <v>1.63</v>
      </c>
      <c r="Y271">
        <v>0</v>
      </c>
      <c r="Z271">
        <v>0</v>
      </c>
      <c r="AA271">
        <v>0</v>
      </c>
      <c r="AB271">
        <v>8.9700000000000006</v>
      </c>
      <c r="AC271">
        <v>0</v>
      </c>
      <c r="AD271">
        <v>1</v>
      </c>
      <c r="AE271">
        <v>1</v>
      </c>
      <c r="AF271" t="s">
        <v>3</v>
      </c>
      <c r="AG271">
        <v>1.63</v>
      </c>
      <c r="AH271">
        <v>2</v>
      </c>
      <c r="AI271">
        <v>64874861</v>
      </c>
      <c r="AJ271">
        <v>223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ROW(Source!A297)</f>
        <v>297</v>
      </c>
      <c r="B272">
        <v>64874867</v>
      </c>
      <c r="C272">
        <v>64874860</v>
      </c>
      <c r="D272">
        <v>29172509</v>
      </c>
      <c r="E272">
        <v>1</v>
      </c>
      <c r="F272">
        <v>1</v>
      </c>
      <c r="G272">
        <v>1</v>
      </c>
      <c r="H272">
        <v>2</v>
      </c>
      <c r="I272" t="s">
        <v>406</v>
      </c>
      <c r="J272" t="s">
        <v>407</v>
      </c>
      <c r="K272" t="s">
        <v>408</v>
      </c>
      <c r="L272">
        <v>1368</v>
      </c>
      <c r="N272">
        <v>1011</v>
      </c>
      <c r="O272" t="s">
        <v>409</v>
      </c>
      <c r="P272" t="s">
        <v>409</v>
      </c>
      <c r="Q272">
        <v>1</v>
      </c>
      <c r="X272">
        <v>0.35</v>
      </c>
      <c r="Y272">
        <v>0</v>
      </c>
      <c r="Z272">
        <v>3.12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0.35</v>
      </c>
      <c r="AH272">
        <v>2</v>
      </c>
      <c r="AI272">
        <v>64874862</v>
      </c>
      <c r="AJ272">
        <v>224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ROW(Source!A297)</f>
        <v>297</v>
      </c>
      <c r="B273">
        <v>64874868</v>
      </c>
      <c r="C273">
        <v>64874860</v>
      </c>
      <c r="D273">
        <v>29174913</v>
      </c>
      <c r="E273">
        <v>1</v>
      </c>
      <c r="F273">
        <v>1</v>
      </c>
      <c r="G273">
        <v>1</v>
      </c>
      <c r="H273">
        <v>2</v>
      </c>
      <c r="I273" t="s">
        <v>410</v>
      </c>
      <c r="J273" t="s">
        <v>411</v>
      </c>
      <c r="K273" t="s">
        <v>412</v>
      </c>
      <c r="L273">
        <v>1368</v>
      </c>
      <c r="N273">
        <v>1011</v>
      </c>
      <c r="O273" t="s">
        <v>409</v>
      </c>
      <c r="P273" t="s">
        <v>409</v>
      </c>
      <c r="Q273">
        <v>1</v>
      </c>
      <c r="X273">
        <v>0.01</v>
      </c>
      <c r="Y273">
        <v>0</v>
      </c>
      <c r="Z273">
        <v>87.17</v>
      </c>
      <c r="AA273">
        <v>11.6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0.01</v>
      </c>
      <c r="AH273">
        <v>2</v>
      </c>
      <c r="AI273">
        <v>64874863</v>
      </c>
      <c r="AJ273">
        <v>225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ROW(Source!A297)</f>
        <v>297</v>
      </c>
      <c r="B274">
        <v>64874869</v>
      </c>
      <c r="C274">
        <v>64874860</v>
      </c>
      <c r="D274">
        <v>29110139</v>
      </c>
      <c r="E274">
        <v>1</v>
      </c>
      <c r="F274">
        <v>1</v>
      </c>
      <c r="G274">
        <v>1</v>
      </c>
      <c r="H274">
        <v>3</v>
      </c>
      <c r="I274" t="s">
        <v>413</v>
      </c>
      <c r="J274" t="s">
        <v>414</v>
      </c>
      <c r="K274" t="s">
        <v>415</v>
      </c>
      <c r="L274">
        <v>1346</v>
      </c>
      <c r="N274">
        <v>1009</v>
      </c>
      <c r="O274" t="s">
        <v>318</v>
      </c>
      <c r="P274" t="s">
        <v>318</v>
      </c>
      <c r="Q274">
        <v>1</v>
      </c>
      <c r="X274">
        <v>0.56000000000000005</v>
      </c>
      <c r="Y274">
        <v>23.09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0.56000000000000005</v>
      </c>
      <c r="AH274">
        <v>2</v>
      </c>
      <c r="AI274">
        <v>64874864</v>
      </c>
      <c r="AJ274">
        <v>226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ROW(Source!A297)</f>
        <v>297</v>
      </c>
      <c r="B275">
        <v>64874870</v>
      </c>
      <c r="C275">
        <v>64874860</v>
      </c>
      <c r="D275">
        <v>29114247</v>
      </c>
      <c r="E275">
        <v>1</v>
      </c>
      <c r="F275">
        <v>1</v>
      </c>
      <c r="G275">
        <v>1</v>
      </c>
      <c r="H275">
        <v>3</v>
      </c>
      <c r="I275" t="s">
        <v>416</v>
      </c>
      <c r="J275" t="s">
        <v>417</v>
      </c>
      <c r="K275" t="s">
        <v>418</v>
      </c>
      <c r="L275">
        <v>1348</v>
      </c>
      <c r="N275">
        <v>1009</v>
      </c>
      <c r="O275" t="s">
        <v>419</v>
      </c>
      <c r="P275" t="s">
        <v>419</v>
      </c>
      <c r="Q275">
        <v>1000</v>
      </c>
      <c r="X275">
        <v>2.0000000000000001E-4</v>
      </c>
      <c r="Y275">
        <v>9040.01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2.0000000000000001E-4</v>
      </c>
      <c r="AH275">
        <v>2</v>
      </c>
      <c r="AI275">
        <v>64874865</v>
      </c>
      <c r="AJ275">
        <v>227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ROW(Source!A297)</f>
        <v>297</v>
      </c>
      <c r="B276">
        <v>64874871</v>
      </c>
      <c r="C276">
        <v>64874860</v>
      </c>
      <c r="D276">
        <v>29143014</v>
      </c>
      <c r="E276">
        <v>1</v>
      </c>
      <c r="F276">
        <v>1</v>
      </c>
      <c r="G276">
        <v>1</v>
      </c>
      <c r="H276">
        <v>3</v>
      </c>
      <c r="I276" t="s">
        <v>490</v>
      </c>
      <c r="J276" t="s">
        <v>491</v>
      </c>
      <c r="K276" t="s">
        <v>492</v>
      </c>
      <c r="L276">
        <v>1354</v>
      </c>
      <c r="N276">
        <v>1010</v>
      </c>
      <c r="O276" t="s">
        <v>54</v>
      </c>
      <c r="P276" t="s">
        <v>54</v>
      </c>
      <c r="Q276">
        <v>1</v>
      </c>
      <c r="X276">
        <v>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1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ROW(Source!A298)</f>
        <v>298</v>
      </c>
      <c r="B277">
        <v>64874866</v>
      </c>
      <c r="C277">
        <v>64874860</v>
      </c>
      <c r="D277">
        <v>18410171</v>
      </c>
      <c r="E277">
        <v>1</v>
      </c>
      <c r="F277">
        <v>1</v>
      </c>
      <c r="G277">
        <v>1</v>
      </c>
      <c r="H277">
        <v>1</v>
      </c>
      <c r="I277" t="s">
        <v>403</v>
      </c>
      <c r="J277" t="s">
        <v>3</v>
      </c>
      <c r="K277" t="s">
        <v>404</v>
      </c>
      <c r="L277">
        <v>1369</v>
      </c>
      <c r="N277">
        <v>1013</v>
      </c>
      <c r="O277" t="s">
        <v>405</v>
      </c>
      <c r="P277" t="s">
        <v>405</v>
      </c>
      <c r="Q277">
        <v>1</v>
      </c>
      <c r="X277">
        <v>1.63</v>
      </c>
      <c r="Y277">
        <v>0</v>
      </c>
      <c r="Z277">
        <v>0</v>
      </c>
      <c r="AA277">
        <v>0</v>
      </c>
      <c r="AB277">
        <v>8.9700000000000006</v>
      </c>
      <c r="AC277">
        <v>0</v>
      </c>
      <c r="AD277">
        <v>1</v>
      </c>
      <c r="AE277">
        <v>1</v>
      </c>
      <c r="AF277" t="s">
        <v>3</v>
      </c>
      <c r="AG277">
        <v>1.63</v>
      </c>
      <c r="AH277">
        <v>2</v>
      </c>
      <c r="AI277">
        <v>64874861</v>
      </c>
      <c r="AJ277">
        <v>228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ROW(Source!A298)</f>
        <v>298</v>
      </c>
      <c r="B278">
        <v>64874867</v>
      </c>
      <c r="C278">
        <v>64874860</v>
      </c>
      <c r="D278">
        <v>29172509</v>
      </c>
      <c r="E278">
        <v>1</v>
      </c>
      <c r="F278">
        <v>1</v>
      </c>
      <c r="G278">
        <v>1</v>
      </c>
      <c r="H278">
        <v>2</v>
      </c>
      <c r="I278" t="s">
        <v>406</v>
      </c>
      <c r="J278" t="s">
        <v>407</v>
      </c>
      <c r="K278" t="s">
        <v>408</v>
      </c>
      <c r="L278">
        <v>1368</v>
      </c>
      <c r="N278">
        <v>1011</v>
      </c>
      <c r="O278" t="s">
        <v>409</v>
      </c>
      <c r="P278" t="s">
        <v>409</v>
      </c>
      <c r="Q278">
        <v>1</v>
      </c>
      <c r="X278">
        <v>0.35</v>
      </c>
      <c r="Y278">
        <v>0</v>
      </c>
      <c r="Z278">
        <v>3.12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0.35</v>
      </c>
      <c r="AH278">
        <v>2</v>
      </c>
      <c r="AI278">
        <v>64874862</v>
      </c>
      <c r="AJ278">
        <v>229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ROW(Source!A298)</f>
        <v>298</v>
      </c>
      <c r="B279">
        <v>64874868</v>
      </c>
      <c r="C279">
        <v>64874860</v>
      </c>
      <c r="D279">
        <v>29174913</v>
      </c>
      <c r="E279">
        <v>1</v>
      </c>
      <c r="F279">
        <v>1</v>
      </c>
      <c r="G279">
        <v>1</v>
      </c>
      <c r="H279">
        <v>2</v>
      </c>
      <c r="I279" t="s">
        <v>410</v>
      </c>
      <c r="J279" t="s">
        <v>411</v>
      </c>
      <c r="K279" t="s">
        <v>412</v>
      </c>
      <c r="L279">
        <v>1368</v>
      </c>
      <c r="N279">
        <v>1011</v>
      </c>
      <c r="O279" t="s">
        <v>409</v>
      </c>
      <c r="P279" t="s">
        <v>409</v>
      </c>
      <c r="Q279">
        <v>1</v>
      </c>
      <c r="X279">
        <v>0.01</v>
      </c>
      <c r="Y279">
        <v>0</v>
      </c>
      <c r="Z279">
        <v>87.17</v>
      </c>
      <c r="AA279">
        <v>11.6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0.01</v>
      </c>
      <c r="AH279">
        <v>2</v>
      </c>
      <c r="AI279">
        <v>64874863</v>
      </c>
      <c r="AJ279">
        <v>230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ROW(Source!A298)</f>
        <v>298</v>
      </c>
      <c r="B280">
        <v>64874869</v>
      </c>
      <c r="C280">
        <v>64874860</v>
      </c>
      <c r="D280">
        <v>29110139</v>
      </c>
      <c r="E280">
        <v>1</v>
      </c>
      <c r="F280">
        <v>1</v>
      </c>
      <c r="G280">
        <v>1</v>
      </c>
      <c r="H280">
        <v>3</v>
      </c>
      <c r="I280" t="s">
        <v>413</v>
      </c>
      <c r="J280" t="s">
        <v>414</v>
      </c>
      <c r="K280" t="s">
        <v>415</v>
      </c>
      <c r="L280">
        <v>1346</v>
      </c>
      <c r="N280">
        <v>1009</v>
      </c>
      <c r="O280" t="s">
        <v>318</v>
      </c>
      <c r="P280" t="s">
        <v>318</v>
      </c>
      <c r="Q280">
        <v>1</v>
      </c>
      <c r="X280">
        <v>0.56000000000000005</v>
      </c>
      <c r="Y280">
        <v>23.09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0.56000000000000005</v>
      </c>
      <c r="AH280">
        <v>2</v>
      </c>
      <c r="AI280">
        <v>64874864</v>
      </c>
      <c r="AJ280">
        <v>231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ROW(Source!A298)</f>
        <v>298</v>
      </c>
      <c r="B281">
        <v>64874870</v>
      </c>
      <c r="C281">
        <v>64874860</v>
      </c>
      <c r="D281">
        <v>29114247</v>
      </c>
      <c r="E281">
        <v>1</v>
      </c>
      <c r="F281">
        <v>1</v>
      </c>
      <c r="G281">
        <v>1</v>
      </c>
      <c r="H281">
        <v>3</v>
      </c>
      <c r="I281" t="s">
        <v>416</v>
      </c>
      <c r="J281" t="s">
        <v>417</v>
      </c>
      <c r="K281" t="s">
        <v>418</v>
      </c>
      <c r="L281">
        <v>1348</v>
      </c>
      <c r="N281">
        <v>1009</v>
      </c>
      <c r="O281" t="s">
        <v>419</v>
      </c>
      <c r="P281" t="s">
        <v>419</v>
      </c>
      <c r="Q281">
        <v>1000</v>
      </c>
      <c r="X281">
        <v>2.0000000000000001E-4</v>
      </c>
      <c r="Y281">
        <v>9040.01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2.0000000000000001E-4</v>
      </c>
      <c r="AH281">
        <v>2</v>
      </c>
      <c r="AI281">
        <v>64874865</v>
      </c>
      <c r="AJ281">
        <v>232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ROW(Source!A298)</f>
        <v>298</v>
      </c>
      <c r="B282">
        <v>64874871</v>
      </c>
      <c r="C282">
        <v>64874860</v>
      </c>
      <c r="D282">
        <v>29143014</v>
      </c>
      <c r="E282">
        <v>1</v>
      </c>
      <c r="F282">
        <v>1</v>
      </c>
      <c r="G282">
        <v>1</v>
      </c>
      <c r="H282">
        <v>3</v>
      </c>
      <c r="I282" t="s">
        <v>490</v>
      </c>
      <c r="J282" t="s">
        <v>491</v>
      </c>
      <c r="K282" t="s">
        <v>492</v>
      </c>
      <c r="L282">
        <v>1354</v>
      </c>
      <c r="N282">
        <v>1010</v>
      </c>
      <c r="O282" t="s">
        <v>54</v>
      </c>
      <c r="P282" t="s">
        <v>54</v>
      </c>
      <c r="Q282">
        <v>1</v>
      </c>
      <c r="X282">
        <v>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1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ROW(Source!A301)</f>
        <v>301</v>
      </c>
      <c r="B283">
        <v>64874880</v>
      </c>
      <c r="C283">
        <v>64874873</v>
      </c>
      <c r="D283">
        <v>18407150</v>
      </c>
      <c r="E283">
        <v>1</v>
      </c>
      <c r="F283">
        <v>1</v>
      </c>
      <c r="G283">
        <v>1</v>
      </c>
      <c r="H283">
        <v>1</v>
      </c>
      <c r="I283" t="s">
        <v>420</v>
      </c>
      <c r="J283" t="s">
        <v>3</v>
      </c>
      <c r="K283" t="s">
        <v>421</v>
      </c>
      <c r="L283">
        <v>1369</v>
      </c>
      <c r="N283">
        <v>1013</v>
      </c>
      <c r="O283" t="s">
        <v>405</v>
      </c>
      <c r="P283" t="s">
        <v>405</v>
      </c>
      <c r="Q283">
        <v>1</v>
      </c>
      <c r="X283">
        <v>6.54</v>
      </c>
      <c r="Y283">
        <v>0</v>
      </c>
      <c r="Z283">
        <v>0</v>
      </c>
      <c r="AA283">
        <v>0</v>
      </c>
      <c r="AB283">
        <v>8.5299999999999994</v>
      </c>
      <c r="AC283">
        <v>0</v>
      </c>
      <c r="AD283">
        <v>1</v>
      </c>
      <c r="AE283">
        <v>1</v>
      </c>
      <c r="AF283" t="s">
        <v>3</v>
      </c>
      <c r="AG283">
        <v>6.54</v>
      </c>
      <c r="AH283">
        <v>2</v>
      </c>
      <c r="AI283">
        <v>64874874</v>
      </c>
      <c r="AJ283">
        <v>233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ROW(Source!A301)</f>
        <v>301</v>
      </c>
      <c r="B284">
        <v>64874881</v>
      </c>
      <c r="C284">
        <v>64874873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34</v>
      </c>
      <c r="J284" t="s">
        <v>3</v>
      </c>
      <c r="K284" t="s">
        <v>422</v>
      </c>
      <c r="L284">
        <v>608254</v>
      </c>
      <c r="N284">
        <v>1013</v>
      </c>
      <c r="O284" t="s">
        <v>423</v>
      </c>
      <c r="P284" t="s">
        <v>423</v>
      </c>
      <c r="Q284">
        <v>1</v>
      </c>
      <c r="X284">
        <v>0.01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0.01</v>
      </c>
      <c r="AH284">
        <v>2</v>
      </c>
      <c r="AI284">
        <v>64874875</v>
      </c>
      <c r="AJ284">
        <v>234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ROW(Source!A301)</f>
        <v>301</v>
      </c>
      <c r="B285">
        <v>64874882</v>
      </c>
      <c r="C285">
        <v>64874873</v>
      </c>
      <c r="D285">
        <v>29172379</v>
      </c>
      <c r="E285">
        <v>1</v>
      </c>
      <c r="F285">
        <v>1</v>
      </c>
      <c r="G285">
        <v>1</v>
      </c>
      <c r="H285">
        <v>2</v>
      </c>
      <c r="I285" t="s">
        <v>424</v>
      </c>
      <c r="J285" t="s">
        <v>425</v>
      </c>
      <c r="K285" t="s">
        <v>426</v>
      </c>
      <c r="L285">
        <v>1368</v>
      </c>
      <c r="N285">
        <v>1011</v>
      </c>
      <c r="O285" t="s">
        <v>409</v>
      </c>
      <c r="P285" t="s">
        <v>409</v>
      </c>
      <c r="Q285">
        <v>1</v>
      </c>
      <c r="X285">
        <v>0.01</v>
      </c>
      <c r="Y285">
        <v>0</v>
      </c>
      <c r="Z285">
        <v>112</v>
      </c>
      <c r="AA285">
        <v>13.5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0.01</v>
      </c>
      <c r="AH285">
        <v>2</v>
      </c>
      <c r="AI285">
        <v>64874876</v>
      </c>
      <c r="AJ285">
        <v>235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ROW(Source!A301)</f>
        <v>301</v>
      </c>
      <c r="B286">
        <v>64874883</v>
      </c>
      <c r="C286">
        <v>64874873</v>
      </c>
      <c r="D286">
        <v>29172509</v>
      </c>
      <c r="E286">
        <v>1</v>
      </c>
      <c r="F286">
        <v>1</v>
      </c>
      <c r="G286">
        <v>1</v>
      </c>
      <c r="H286">
        <v>2</v>
      </c>
      <c r="I286" t="s">
        <v>406</v>
      </c>
      <c r="J286" t="s">
        <v>407</v>
      </c>
      <c r="K286" t="s">
        <v>408</v>
      </c>
      <c r="L286">
        <v>1368</v>
      </c>
      <c r="N286">
        <v>1011</v>
      </c>
      <c r="O286" t="s">
        <v>409</v>
      </c>
      <c r="P286" t="s">
        <v>409</v>
      </c>
      <c r="Q286">
        <v>1</v>
      </c>
      <c r="X286">
        <v>1.5</v>
      </c>
      <c r="Y286">
        <v>0</v>
      </c>
      <c r="Z286">
        <v>3.12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1.5</v>
      </c>
      <c r="AH286">
        <v>2</v>
      </c>
      <c r="AI286">
        <v>64874877</v>
      </c>
      <c r="AJ286">
        <v>236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ROW(Source!A301)</f>
        <v>301</v>
      </c>
      <c r="B287">
        <v>64874884</v>
      </c>
      <c r="C287">
        <v>64874873</v>
      </c>
      <c r="D287">
        <v>29174913</v>
      </c>
      <c r="E287">
        <v>1</v>
      </c>
      <c r="F287">
        <v>1</v>
      </c>
      <c r="G287">
        <v>1</v>
      </c>
      <c r="H287">
        <v>2</v>
      </c>
      <c r="I287" t="s">
        <v>410</v>
      </c>
      <c r="J287" t="s">
        <v>411</v>
      </c>
      <c r="K287" t="s">
        <v>412</v>
      </c>
      <c r="L287">
        <v>1368</v>
      </c>
      <c r="N287">
        <v>1011</v>
      </c>
      <c r="O287" t="s">
        <v>409</v>
      </c>
      <c r="P287" t="s">
        <v>409</v>
      </c>
      <c r="Q287">
        <v>1</v>
      </c>
      <c r="X287">
        <v>0.01</v>
      </c>
      <c r="Y287">
        <v>0</v>
      </c>
      <c r="Z287">
        <v>87.17</v>
      </c>
      <c r="AA287">
        <v>11.6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0.01</v>
      </c>
      <c r="AH287">
        <v>2</v>
      </c>
      <c r="AI287">
        <v>64874878</v>
      </c>
      <c r="AJ287">
        <v>237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ROW(Source!A301)</f>
        <v>301</v>
      </c>
      <c r="B288">
        <v>64874885</v>
      </c>
      <c r="C288">
        <v>64874873</v>
      </c>
      <c r="D288">
        <v>29114168</v>
      </c>
      <c r="E288">
        <v>1</v>
      </c>
      <c r="F288">
        <v>1</v>
      </c>
      <c r="G288">
        <v>1</v>
      </c>
      <c r="H288">
        <v>3</v>
      </c>
      <c r="I288" t="s">
        <v>427</v>
      </c>
      <c r="J288" t="s">
        <v>428</v>
      </c>
      <c r="K288" t="s">
        <v>429</v>
      </c>
      <c r="L288">
        <v>1348</v>
      </c>
      <c r="N288">
        <v>1009</v>
      </c>
      <c r="O288" t="s">
        <v>419</v>
      </c>
      <c r="P288" t="s">
        <v>419</v>
      </c>
      <c r="Q288">
        <v>1000</v>
      </c>
      <c r="X288">
        <v>1.4E-3</v>
      </c>
      <c r="Y288">
        <v>10068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1.4E-3</v>
      </c>
      <c r="AH288">
        <v>2</v>
      </c>
      <c r="AI288">
        <v>64874879</v>
      </c>
      <c r="AJ288">
        <v>238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ROW(Source!A301)</f>
        <v>301</v>
      </c>
      <c r="B289">
        <v>64874886</v>
      </c>
      <c r="C289">
        <v>64874873</v>
      </c>
      <c r="D289">
        <v>29134136</v>
      </c>
      <c r="E289">
        <v>1</v>
      </c>
      <c r="F289">
        <v>1</v>
      </c>
      <c r="G289">
        <v>1</v>
      </c>
      <c r="H289">
        <v>3</v>
      </c>
      <c r="I289" t="s">
        <v>493</v>
      </c>
      <c r="J289" t="s">
        <v>494</v>
      </c>
      <c r="K289" t="s">
        <v>495</v>
      </c>
      <c r="L289">
        <v>1354</v>
      </c>
      <c r="N289">
        <v>1010</v>
      </c>
      <c r="O289" t="s">
        <v>54</v>
      </c>
      <c r="P289" t="s">
        <v>54</v>
      </c>
      <c r="Q289">
        <v>1</v>
      </c>
      <c r="X289">
        <v>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1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ROW(Source!A302)</f>
        <v>302</v>
      </c>
      <c r="B290">
        <v>64874880</v>
      </c>
      <c r="C290">
        <v>64874873</v>
      </c>
      <c r="D290">
        <v>18407150</v>
      </c>
      <c r="E290">
        <v>1</v>
      </c>
      <c r="F290">
        <v>1</v>
      </c>
      <c r="G290">
        <v>1</v>
      </c>
      <c r="H290">
        <v>1</v>
      </c>
      <c r="I290" t="s">
        <v>420</v>
      </c>
      <c r="J290" t="s">
        <v>3</v>
      </c>
      <c r="K290" t="s">
        <v>421</v>
      </c>
      <c r="L290">
        <v>1369</v>
      </c>
      <c r="N290">
        <v>1013</v>
      </c>
      <c r="O290" t="s">
        <v>405</v>
      </c>
      <c r="P290" t="s">
        <v>405</v>
      </c>
      <c r="Q290">
        <v>1</v>
      </c>
      <c r="X290">
        <v>6.54</v>
      </c>
      <c r="Y290">
        <v>0</v>
      </c>
      <c r="Z290">
        <v>0</v>
      </c>
      <c r="AA290">
        <v>0</v>
      </c>
      <c r="AB290">
        <v>8.5299999999999994</v>
      </c>
      <c r="AC290">
        <v>0</v>
      </c>
      <c r="AD290">
        <v>1</v>
      </c>
      <c r="AE290">
        <v>1</v>
      </c>
      <c r="AF290" t="s">
        <v>3</v>
      </c>
      <c r="AG290">
        <v>6.54</v>
      </c>
      <c r="AH290">
        <v>2</v>
      </c>
      <c r="AI290">
        <v>64874874</v>
      </c>
      <c r="AJ290">
        <v>239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ROW(Source!A302)</f>
        <v>302</v>
      </c>
      <c r="B291">
        <v>64874881</v>
      </c>
      <c r="C291">
        <v>64874873</v>
      </c>
      <c r="D291">
        <v>121548</v>
      </c>
      <c r="E291">
        <v>1</v>
      </c>
      <c r="F291">
        <v>1</v>
      </c>
      <c r="G291">
        <v>1</v>
      </c>
      <c r="H291">
        <v>1</v>
      </c>
      <c r="I291" t="s">
        <v>34</v>
      </c>
      <c r="J291" t="s">
        <v>3</v>
      </c>
      <c r="K291" t="s">
        <v>422</v>
      </c>
      <c r="L291">
        <v>608254</v>
      </c>
      <c r="N291">
        <v>1013</v>
      </c>
      <c r="O291" t="s">
        <v>423</v>
      </c>
      <c r="P291" t="s">
        <v>423</v>
      </c>
      <c r="Q291">
        <v>1</v>
      </c>
      <c r="X291">
        <v>0.01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3</v>
      </c>
      <c r="AG291">
        <v>0.01</v>
      </c>
      <c r="AH291">
        <v>2</v>
      </c>
      <c r="AI291">
        <v>64874875</v>
      </c>
      <c r="AJ291">
        <v>240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ROW(Source!A302)</f>
        <v>302</v>
      </c>
      <c r="B292">
        <v>64874882</v>
      </c>
      <c r="C292">
        <v>64874873</v>
      </c>
      <c r="D292">
        <v>29172379</v>
      </c>
      <c r="E292">
        <v>1</v>
      </c>
      <c r="F292">
        <v>1</v>
      </c>
      <c r="G292">
        <v>1</v>
      </c>
      <c r="H292">
        <v>2</v>
      </c>
      <c r="I292" t="s">
        <v>424</v>
      </c>
      <c r="J292" t="s">
        <v>425</v>
      </c>
      <c r="K292" t="s">
        <v>426</v>
      </c>
      <c r="L292">
        <v>1368</v>
      </c>
      <c r="N292">
        <v>1011</v>
      </c>
      <c r="O292" t="s">
        <v>409</v>
      </c>
      <c r="P292" t="s">
        <v>409</v>
      </c>
      <c r="Q292">
        <v>1</v>
      </c>
      <c r="X292">
        <v>0.01</v>
      </c>
      <c r="Y292">
        <v>0</v>
      </c>
      <c r="Z292">
        <v>112</v>
      </c>
      <c r="AA292">
        <v>13.5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0.01</v>
      </c>
      <c r="AH292">
        <v>2</v>
      </c>
      <c r="AI292">
        <v>64874876</v>
      </c>
      <c r="AJ292">
        <v>241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ROW(Source!A302)</f>
        <v>302</v>
      </c>
      <c r="B293">
        <v>64874883</v>
      </c>
      <c r="C293">
        <v>64874873</v>
      </c>
      <c r="D293">
        <v>29172509</v>
      </c>
      <c r="E293">
        <v>1</v>
      </c>
      <c r="F293">
        <v>1</v>
      </c>
      <c r="G293">
        <v>1</v>
      </c>
      <c r="H293">
        <v>2</v>
      </c>
      <c r="I293" t="s">
        <v>406</v>
      </c>
      <c r="J293" t="s">
        <v>407</v>
      </c>
      <c r="K293" t="s">
        <v>408</v>
      </c>
      <c r="L293">
        <v>1368</v>
      </c>
      <c r="N293">
        <v>1011</v>
      </c>
      <c r="O293" t="s">
        <v>409</v>
      </c>
      <c r="P293" t="s">
        <v>409</v>
      </c>
      <c r="Q293">
        <v>1</v>
      </c>
      <c r="X293">
        <v>1.5</v>
      </c>
      <c r="Y293">
        <v>0</v>
      </c>
      <c r="Z293">
        <v>3.12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1.5</v>
      </c>
      <c r="AH293">
        <v>2</v>
      </c>
      <c r="AI293">
        <v>64874877</v>
      </c>
      <c r="AJ293">
        <v>242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ROW(Source!A302)</f>
        <v>302</v>
      </c>
      <c r="B294">
        <v>64874884</v>
      </c>
      <c r="C294">
        <v>64874873</v>
      </c>
      <c r="D294">
        <v>29174913</v>
      </c>
      <c r="E294">
        <v>1</v>
      </c>
      <c r="F294">
        <v>1</v>
      </c>
      <c r="G294">
        <v>1</v>
      </c>
      <c r="H294">
        <v>2</v>
      </c>
      <c r="I294" t="s">
        <v>410</v>
      </c>
      <c r="J294" t="s">
        <v>411</v>
      </c>
      <c r="K294" t="s">
        <v>412</v>
      </c>
      <c r="L294">
        <v>1368</v>
      </c>
      <c r="N294">
        <v>1011</v>
      </c>
      <c r="O294" t="s">
        <v>409</v>
      </c>
      <c r="P294" t="s">
        <v>409</v>
      </c>
      <c r="Q294">
        <v>1</v>
      </c>
      <c r="X294">
        <v>0.01</v>
      </c>
      <c r="Y294">
        <v>0</v>
      </c>
      <c r="Z294">
        <v>87.17</v>
      </c>
      <c r="AA294">
        <v>11.6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0.01</v>
      </c>
      <c r="AH294">
        <v>2</v>
      </c>
      <c r="AI294">
        <v>64874878</v>
      </c>
      <c r="AJ294">
        <v>243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ROW(Source!A302)</f>
        <v>302</v>
      </c>
      <c r="B295">
        <v>64874885</v>
      </c>
      <c r="C295">
        <v>64874873</v>
      </c>
      <c r="D295">
        <v>29114168</v>
      </c>
      <c r="E295">
        <v>1</v>
      </c>
      <c r="F295">
        <v>1</v>
      </c>
      <c r="G295">
        <v>1</v>
      </c>
      <c r="H295">
        <v>3</v>
      </c>
      <c r="I295" t="s">
        <v>427</v>
      </c>
      <c r="J295" t="s">
        <v>428</v>
      </c>
      <c r="K295" t="s">
        <v>429</v>
      </c>
      <c r="L295">
        <v>1348</v>
      </c>
      <c r="N295">
        <v>1009</v>
      </c>
      <c r="O295" t="s">
        <v>419</v>
      </c>
      <c r="P295" t="s">
        <v>419</v>
      </c>
      <c r="Q295">
        <v>1000</v>
      </c>
      <c r="X295">
        <v>1.4E-3</v>
      </c>
      <c r="Y295">
        <v>10068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1.4E-3</v>
      </c>
      <c r="AH295">
        <v>2</v>
      </c>
      <c r="AI295">
        <v>64874879</v>
      </c>
      <c r="AJ295">
        <v>244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ROW(Source!A302)</f>
        <v>302</v>
      </c>
      <c r="B296">
        <v>64874886</v>
      </c>
      <c r="C296">
        <v>64874873</v>
      </c>
      <c r="D296">
        <v>29134136</v>
      </c>
      <c r="E296">
        <v>1</v>
      </c>
      <c r="F296">
        <v>1</v>
      </c>
      <c r="G296">
        <v>1</v>
      </c>
      <c r="H296">
        <v>3</v>
      </c>
      <c r="I296" t="s">
        <v>493</v>
      </c>
      <c r="J296" t="s">
        <v>494</v>
      </c>
      <c r="K296" t="s">
        <v>495</v>
      </c>
      <c r="L296">
        <v>1354</v>
      </c>
      <c r="N296">
        <v>1010</v>
      </c>
      <c r="O296" t="s">
        <v>54</v>
      </c>
      <c r="P296" t="s">
        <v>54</v>
      </c>
      <c r="Q296">
        <v>1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1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ROW(Source!A309)</f>
        <v>309</v>
      </c>
      <c r="B297">
        <v>64874896</v>
      </c>
      <c r="C297">
        <v>64874890</v>
      </c>
      <c r="D297">
        <v>18410171</v>
      </c>
      <c r="E297">
        <v>1</v>
      </c>
      <c r="F297">
        <v>1</v>
      </c>
      <c r="G297">
        <v>1</v>
      </c>
      <c r="H297">
        <v>1</v>
      </c>
      <c r="I297" t="s">
        <v>403</v>
      </c>
      <c r="J297" t="s">
        <v>3</v>
      </c>
      <c r="K297" t="s">
        <v>404</v>
      </c>
      <c r="L297">
        <v>1369</v>
      </c>
      <c r="N297">
        <v>1013</v>
      </c>
      <c r="O297" t="s">
        <v>405</v>
      </c>
      <c r="P297" t="s">
        <v>405</v>
      </c>
      <c r="Q297">
        <v>1</v>
      </c>
      <c r="X297">
        <v>1.22</v>
      </c>
      <c r="Y297">
        <v>0</v>
      </c>
      <c r="Z297">
        <v>0</v>
      </c>
      <c r="AA297">
        <v>0</v>
      </c>
      <c r="AB297">
        <v>8.9700000000000006</v>
      </c>
      <c r="AC297">
        <v>0</v>
      </c>
      <c r="AD297">
        <v>1</v>
      </c>
      <c r="AE297">
        <v>1</v>
      </c>
      <c r="AF297" t="s">
        <v>3</v>
      </c>
      <c r="AG297">
        <v>1.22</v>
      </c>
      <c r="AH297">
        <v>2</v>
      </c>
      <c r="AI297">
        <v>64874891</v>
      </c>
      <c r="AJ297">
        <v>245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ROW(Source!A309)</f>
        <v>309</v>
      </c>
      <c r="B298">
        <v>64874897</v>
      </c>
      <c r="C298">
        <v>64874890</v>
      </c>
      <c r="D298">
        <v>29172509</v>
      </c>
      <c r="E298">
        <v>1</v>
      </c>
      <c r="F298">
        <v>1</v>
      </c>
      <c r="G298">
        <v>1</v>
      </c>
      <c r="H298">
        <v>2</v>
      </c>
      <c r="I298" t="s">
        <v>406</v>
      </c>
      <c r="J298" t="s">
        <v>407</v>
      </c>
      <c r="K298" t="s">
        <v>408</v>
      </c>
      <c r="L298">
        <v>1368</v>
      </c>
      <c r="N298">
        <v>1011</v>
      </c>
      <c r="O298" t="s">
        <v>409</v>
      </c>
      <c r="P298" t="s">
        <v>409</v>
      </c>
      <c r="Q298">
        <v>1</v>
      </c>
      <c r="X298">
        <v>0.27</v>
      </c>
      <c r="Y298">
        <v>0</v>
      </c>
      <c r="Z298">
        <v>3.12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0.27</v>
      </c>
      <c r="AH298">
        <v>2</v>
      </c>
      <c r="AI298">
        <v>64874892</v>
      </c>
      <c r="AJ298">
        <v>246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ROW(Source!A309)</f>
        <v>309</v>
      </c>
      <c r="B299">
        <v>64874898</v>
      </c>
      <c r="C299">
        <v>64874890</v>
      </c>
      <c r="D299">
        <v>29174913</v>
      </c>
      <c r="E299">
        <v>1</v>
      </c>
      <c r="F299">
        <v>1</v>
      </c>
      <c r="G299">
        <v>1</v>
      </c>
      <c r="H299">
        <v>2</v>
      </c>
      <c r="I299" t="s">
        <v>410</v>
      </c>
      <c r="J299" t="s">
        <v>411</v>
      </c>
      <c r="K299" t="s">
        <v>412</v>
      </c>
      <c r="L299">
        <v>1368</v>
      </c>
      <c r="N299">
        <v>1011</v>
      </c>
      <c r="O299" t="s">
        <v>409</v>
      </c>
      <c r="P299" t="s">
        <v>409</v>
      </c>
      <c r="Q299">
        <v>1</v>
      </c>
      <c r="X299">
        <v>0.01</v>
      </c>
      <c r="Y299">
        <v>0</v>
      </c>
      <c r="Z299">
        <v>87.17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0.01</v>
      </c>
      <c r="AH299">
        <v>2</v>
      </c>
      <c r="AI299">
        <v>64874893</v>
      </c>
      <c r="AJ299">
        <v>247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ROW(Source!A309)</f>
        <v>309</v>
      </c>
      <c r="B300">
        <v>64874899</v>
      </c>
      <c r="C300">
        <v>64874890</v>
      </c>
      <c r="D300">
        <v>29110139</v>
      </c>
      <c r="E300">
        <v>1</v>
      </c>
      <c r="F300">
        <v>1</v>
      </c>
      <c r="G300">
        <v>1</v>
      </c>
      <c r="H300">
        <v>3</v>
      </c>
      <c r="I300" t="s">
        <v>413</v>
      </c>
      <c r="J300" t="s">
        <v>414</v>
      </c>
      <c r="K300" t="s">
        <v>415</v>
      </c>
      <c r="L300">
        <v>1346</v>
      </c>
      <c r="N300">
        <v>1009</v>
      </c>
      <c r="O300" t="s">
        <v>318</v>
      </c>
      <c r="P300" t="s">
        <v>318</v>
      </c>
      <c r="Q300">
        <v>1</v>
      </c>
      <c r="X300">
        <v>0.56000000000000005</v>
      </c>
      <c r="Y300">
        <v>23.09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0.56000000000000005</v>
      </c>
      <c r="AH300">
        <v>2</v>
      </c>
      <c r="AI300">
        <v>64874894</v>
      </c>
      <c r="AJ300">
        <v>248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ROW(Source!A309)</f>
        <v>309</v>
      </c>
      <c r="B301">
        <v>64874900</v>
      </c>
      <c r="C301">
        <v>64874890</v>
      </c>
      <c r="D301">
        <v>29114247</v>
      </c>
      <c r="E301">
        <v>1</v>
      </c>
      <c r="F301">
        <v>1</v>
      </c>
      <c r="G301">
        <v>1</v>
      </c>
      <c r="H301">
        <v>3</v>
      </c>
      <c r="I301" t="s">
        <v>416</v>
      </c>
      <c r="J301" t="s">
        <v>417</v>
      </c>
      <c r="K301" t="s">
        <v>418</v>
      </c>
      <c r="L301">
        <v>1348</v>
      </c>
      <c r="N301">
        <v>1009</v>
      </c>
      <c r="O301" t="s">
        <v>419</v>
      </c>
      <c r="P301" t="s">
        <v>419</v>
      </c>
      <c r="Q301">
        <v>1000</v>
      </c>
      <c r="X301">
        <v>2.0000000000000001E-4</v>
      </c>
      <c r="Y301">
        <v>9040.01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2.0000000000000001E-4</v>
      </c>
      <c r="AH301">
        <v>2</v>
      </c>
      <c r="AI301">
        <v>64874895</v>
      </c>
      <c r="AJ301">
        <v>249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ROW(Source!A309)</f>
        <v>309</v>
      </c>
      <c r="B302">
        <v>64874901</v>
      </c>
      <c r="C302">
        <v>64874890</v>
      </c>
      <c r="D302">
        <v>29143014</v>
      </c>
      <c r="E302">
        <v>1</v>
      </c>
      <c r="F302">
        <v>1</v>
      </c>
      <c r="G302">
        <v>1</v>
      </c>
      <c r="H302">
        <v>3</v>
      </c>
      <c r="I302" t="s">
        <v>490</v>
      </c>
      <c r="J302" t="s">
        <v>491</v>
      </c>
      <c r="K302" t="s">
        <v>492</v>
      </c>
      <c r="L302">
        <v>1354</v>
      </c>
      <c r="N302">
        <v>1010</v>
      </c>
      <c r="O302" t="s">
        <v>54</v>
      </c>
      <c r="P302" t="s">
        <v>54</v>
      </c>
      <c r="Q302">
        <v>1</v>
      </c>
      <c r="X302">
        <v>1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1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ROW(Source!A310)</f>
        <v>310</v>
      </c>
      <c r="B303">
        <v>64874896</v>
      </c>
      <c r="C303">
        <v>64874890</v>
      </c>
      <c r="D303">
        <v>18410171</v>
      </c>
      <c r="E303">
        <v>1</v>
      </c>
      <c r="F303">
        <v>1</v>
      </c>
      <c r="G303">
        <v>1</v>
      </c>
      <c r="H303">
        <v>1</v>
      </c>
      <c r="I303" t="s">
        <v>403</v>
      </c>
      <c r="J303" t="s">
        <v>3</v>
      </c>
      <c r="K303" t="s">
        <v>404</v>
      </c>
      <c r="L303">
        <v>1369</v>
      </c>
      <c r="N303">
        <v>1013</v>
      </c>
      <c r="O303" t="s">
        <v>405</v>
      </c>
      <c r="P303" t="s">
        <v>405</v>
      </c>
      <c r="Q303">
        <v>1</v>
      </c>
      <c r="X303">
        <v>1.22</v>
      </c>
      <c r="Y303">
        <v>0</v>
      </c>
      <c r="Z303">
        <v>0</v>
      </c>
      <c r="AA303">
        <v>0</v>
      </c>
      <c r="AB303">
        <v>8.9700000000000006</v>
      </c>
      <c r="AC303">
        <v>0</v>
      </c>
      <c r="AD303">
        <v>1</v>
      </c>
      <c r="AE303">
        <v>1</v>
      </c>
      <c r="AF303" t="s">
        <v>3</v>
      </c>
      <c r="AG303">
        <v>1.22</v>
      </c>
      <c r="AH303">
        <v>2</v>
      </c>
      <c r="AI303">
        <v>64874891</v>
      </c>
      <c r="AJ303">
        <v>250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ROW(Source!A310)</f>
        <v>310</v>
      </c>
      <c r="B304">
        <v>64874897</v>
      </c>
      <c r="C304">
        <v>64874890</v>
      </c>
      <c r="D304">
        <v>29172509</v>
      </c>
      <c r="E304">
        <v>1</v>
      </c>
      <c r="F304">
        <v>1</v>
      </c>
      <c r="G304">
        <v>1</v>
      </c>
      <c r="H304">
        <v>2</v>
      </c>
      <c r="I304" t="s">
        <v>406</v>
      </c>
      <c r="J304" t="s">
        <v>407</v>
      </c>
      <c r="K304" t="s">
        <v>408</v>
      </c>
      <c r="L304">
        <v>1368</v>
      </c>
      <c r="N304">
        <v>1011</v>
      </c>
      <c r="O304" t="s">
        <v>409</v>
      </c>
      <c r="P304" t="s">
        <v>409</v>
      </c>
      <c r="Q304">
        <v>1</v>
      </c>
      <c r="X304">
        <v>0.27</v>
      </c>
      <c r="Y304">
        <v>0</v>
      </c>
      <c r="Z304">
        <v>3.12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0.27</v>
      </c>
      <c r="AH304">
        <v>2</v>
      </c>
      <c r="AI304">
        <v>64874892</v>
      </c>
      <c r="AJ304">
        <v>251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ROW(Source!A310)</f>
        <v>310</v>
      </c>
      <c r="B305">
        <v>64874898</v>
      </c>
      <c r="C305">
        <v>64874890</v>
      </c>
      <c r="D305">
        <v>29174913</v>
      </c>
      <c r="E305">
        <v>1</v>
      </c>
      <c r="F305">
        <v>1</v>
      </c>
      <c r="G305">
        <v>1</v>
      </c>
      <c r="H305">
        <v>2</v>
      </c>
      <c r="I305" t="s">
        <v>410</v>
      </c>
      <c r="J305" t="s">
        <v>411</v>
      </c>
      <c r="K305" t="s">
        <v>412</v>
      </c>
      <c r="L305">
        <v>1368</v>
      </c>
      <c r="N305">
        <v>1011</v>
      </c>
      <c r="O305" t="s">
        <v>409</v>
      </c>
      <c r="P305" t="s">
        <v>409</v>
      </c>
      <c r="Q305">
        <v>1</v>
      </c>
      <c r="X305">
        <v>0.01</v>
      </c>
      <c r="Y305">
        <v>0</v>
      </c>
      <c r="Z305">
        <v>87.17</v>
      </c>
      <c r="AA305">
        <v>11.6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0.01</v>
      </c>
      <c r="AH305">
        <v>2</v>
      </c>
      <c r="AI305">
        <v>64874893</v>
      </c>
      <c r="AJ305">
        <v>252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ROW(Source!A310)</f>
        <v>310</v>
      </c>
      <c r="B306">
        <v>64874899</v>
      </c>
      <c r="C306">
        <v>64874890</v>
      </c>
      <c r="D306">
        <v>29110139</v>
      </c>
      <c r="E306">
        <v>1</v>
      </c>
      <c r="F306">
        <v>1</v>
      </c>
      <c r="G306">
        <v>1</v>
      </c>
      <c r="H306">
        <v>3</v>
      </c>
      <c r="I306" t="s">
        <v>413</v>
      </c>
      <c r="J306" t="s">
        <v>414</v>
      </c>
      <c r="K306" t="s">
        <v>415</v>
      </c>
      <c r="L306">
        <v>1346</v>
      </c>
      <c r="N306">
        <v>1009</v>
      </c>
      <c r="O306" t="s">
        <v>318</v>
      </c>
      <c r="P306" t="s">
        <v>318</v>
      </c>
      <c r="Q306">
        <v>1</v>
      </c>
      <c r="X306">
        <v>0.56000000000000005</v>
      </c>
      <c r="Y306">
        <v>23.09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0.56000000000000005</v>
      </c>
      <c r="AH306">
        <v>2</v>
      </c>
      <c r="AI306">
        <v>64874894</v>
      </c>
      <c r="AJ306">
        <v>253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ROW(Source!A310)</f>
        <v>310</v>
      </c>
      <c r="B307">
        <v>64874900</v>
      </c>
      <c r="C307">
        <v>64874890</v>
      </c>
      <c r="D307">
        <v>29114247</v>
      </c>
      <c r="E307">
        <v>1</v>
      </c>
      <c r="F307">
        <v>1</v>
      </c>
      <c r="G307">
        <v>1</v>
      </c>
      <c r="H307">
        <v>3</v>
      </c>
      <c r="I307" t="s">
        <v>416</v>
      </c>
      <c r="J307" t="s">
        <v>417</v>
      </c>
      <c r="K307" t="s">
        <v>418</v>
      </c>
      <c r="L307">
        <v>1348</v>
      </c>
      <c r="N307">
        <v>1009</v>
      </c>
      <c r="O307" t="s">
        <v>419</v>
      </c>
      <c r="P307" t="s">
        <v>419</v>
      </c>
      <c r="Q307">
        <v>1000</v>
      </c>
      <c r="X307">
        <v>2.0000000000000001E-4</v>
      </c>
      <c r="Y307">
        <v>9040.01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2.0000000000000001E-4</v>
      </c>
      <c r="AH307">
        <v>2</v>
      </c>
      <c r="AI307">
        <v>64874895</v>
      </c>
      <c r="AJ307">
        <v>254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ROW(Source!A310)</f>
        <v>310</v>
      </c>
      <c r="B308">
        <v>64874901</v>
      </c>
      <c r="C308">
        <v>64874890</v>
      </c>
      <c r="D308">
        <v>29143014</v>
      </c>
      <c r="E308">
        <v>1</v>
      </c>
      <c r="F308">
        <v>1</v>
      </c>
      <c r="G308">
        <v>1</v>
      </c>
      <c r="H308">
        <v>3</v>
      </c>
      <c r="I308" t="s">
        <v>490</v>
      </c>
      <c r="J308" t="s">
        <v>491</v>
      </c>
      <c r="K308" t="s">
        <v>492</v>
      </c>
      <c r="L308">
        <v>1354</v>
      </c>
      <c r="N308">
        <v>1010</v>
      </c>
      <c r="O308" t="s">
        <v>54</v>
      </c>
      <c r="P308" t="s">
        <v>54</v>
      </c>
      <c r="Q308">
        <v>1</v>
      </c>
      <c r="X308">
        <v>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1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ROW(Source!A313)</f>
        <v>313</v>
      </c>
      <c r="B309">
        <v>64874914</v>
      </c>
      <c r="C309">
        <v>64874903</v>
      </c>
      <c r="D309">
        <v>18410572</v>
      </c>
      <c r="E309">
        <v>1</v>
      </c>
      <c r="F309">
        <v>1</v>
      </c>
      <c r="G309">
        <v>1</v>
      </c>
      <c r="H309">
        <v>1</v>
      </c>
      <c r="I309" t="s">
        <v>430</v>
      </c>
      <c r="J309" t="s">
        <v>3</v>
      </c>
      <c r="K309" t="s">
        <v>431</v>
      </c>
      <c r="L309">
        <v>1369</v>
      </c>
      <c r="N309">
        <v>1013</v>
      </c>
      <c r="O309" t="s">
        <v>405</v>
      </c>
      <c r="P309" t="s">
        <v>405</v>
      </c>
      <c r="Q309">
        <v>1</v>
      </c>
      <c r="X309">
        <v>8.18</v>
      </c>
      <c r="Y309">
        <v>0</v>
      </c>
      <c r="Z309">
        <v>0</v>
      </c>
      <c r="AA309">
        <v>0</v>
      </c>
      <c r="AB309">
        <v>8.74</v>
      </c>
      <c r="AC309">
        <v>0</v>
      </c>
      <c r="AD309">
        <v>1</v>
      </c>
      <c r="AE309">
        <v>1</v>
      </c>
      <c r="AF309" t="s">
        <v>3</v>
      </c>
      <c r="AG309">
        <v>8.18</v>
      </c>
      <c r="AH309">
        <v>2</v>
      </c>
      <c r="AI309">
        <v>64874904</v>
      </c>
      <c r="AJ309">
        <v>255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ROW(Source!A313)</f>
        <v>313</v>
      </c>
      <c r="B310">
        <v>64874915</v>
      </c>
      <c r="C310">
        <v>64874903</v>
      </c>
      <c r="D310">
        <v>121548</v>
      </c>
      <c r="E310">
        <v>1</v>
      </c>
      <c r="F310">
        <v>1</v>
      </c>
      <c r="G310">
        <v>1</v>
      </c>
      <c r="H310">
        <v>1</v>
      </c>
      <c r="I310" t="s">
        <v>34</v>
      </c>
      <c r="J310" t="s">
        <v>3</v>
      </c>
      <c r="K310" t="s">
        <v>422</v>
      </c>
      <c r="L310">
        <v>608254</v>
      </c>
      <c r="N310">
        <v>1013</v>
      </c>
      <c r="O310" t="s">
        <v>423</v>
      </c>
      <c r="P310" t="s">
        <v>423</v>
      </c>
      <c r="Q310">
        <v>1</v>
      </c>
      <c r="X310">
        <v>0.05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2</v>
      </c>
      <c r="AF310" t="s">
        <v>3</v>
      </c>
      <c r="AG310">
        <v>0.05</v>
      </c>
      <c r="AH310">
        <v>2</v>
      </c>
      <c r="AI310">
        <v>64874905</v>
      </c>
      <c r="AJ310">
        <v>256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ROW(Source!A313)</f>
        <v>313</v>
      </c>
      <c r="B311">
        <v>64874916</v>
      </c>
      <c r="C311">
        <v>64874903</v>
      </c>
      <c r="D311">
        <v>29172379</v>
      </c>
      <c r="E311">
        <v>1</v>
      </c>
      <c r="F311">
        <v>1</v>
      </c>
      <c r="G311">
        <v>1</v>
      </c>
      <c r="H311">
        <v>2</v>
      </c>
      <c r="I311" t="s">
        <v>424</v>
      </c>
      <c r="J311" t="s">
        <v>425</v>
      </c>
      <c r="K311" t="s">
        <v>426</v>
      </c>
      <c r="L311">
        <v>1368</v>
      </c>
      <c r="N311">
        <v>1011</v>
      </c>
      <c r="O311" t="s">
        <v>409</v>
      </c>
      <c r="P311" t="s">
        <v>409</v>
      </c>
      <c r="Q311">
        <v>1</v>
      </c>
      <c r="X311">
        <v>0.05</v>
      </c>
      <c r="Y311">
        <v>0</v>
      </c>
      <c r="Z311">
        <v>112</v>
      </c>
      <c r="AA311">
        <v>13.5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0.05</v>
      </c>
      <c r="AH311">
        <v>2</v>
      </c>
      <c r="AI311">
        <v>64874906</v>
      </c>
      <c r="AJ311">
        <v>257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ROW(Source!A313)</f>
        <v>313</v>
      </c>
      <c r="B312">
        <v>64874917</v>
      </c>
      <c r="C312">
        <v>64874903</v>
      </c>
      <c r="D312">
        <v>29172509</v>
      </c>
      <c r="E312">
        <v>1</v>
      </c>
      <c r="F312">
        <v>1</v>
      </c>
      <c r="G312">
        <v>1</v>
      </c>
      <c r="H312">
        <v>2</v>
      </c>
      <c r="I312" t="s">
        <v>406</v>
      </c>
      <c r="J312" t="s">
        <v>407</v>
      </c>
      <c r="K312" t="s">
        <v>408</v>
      </c>
      <c r="L312">
        <v>1368</v>
      </c>
      <c r="N312">
        <v>1011</v>
      </c>
      <c r="O312" t="s">
        <v>409</v>
      </c>
      <c r="P312" t="s">
        <v>409</v>
      </c>
      <c r="Q312">
        <v>1</v>
      </c>
      <c r="X312">
        <v>1.87</v>
      </c>
      <c r="Y312">
        <v>0</v>
      </c>
      <c r="Z312">
        <v>3.12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1.87</v>
      </c>
      <c r="AH312">
        <v>2</v>
      </c>
      <c r="AI312">
        <v>64874907</v>
      </c>
      <c r="AJ312">
        <v>258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ROW(Source!A313)</f>
        <v>313</v>
      </c>
      <c r="B313">
        <v>64874918</v>
      </c>
      <c r="C313">
        <v>64874903</v>
      </c>
      <c r="D313">
        <v>29172657</v>
      </c>
      <c r="E313">
        <v>1</v>
      </c>
      <c r="F313">
        <v>1</v>
      </c>
      <c r="G313">
        <v>1</v>
      </c>
      <c r="H313">
        <v>2</v>
      </c>
      <c r="I313" t="s">
        <v>432</v>
      </c>
      <c r="J313" t="s">
        <v>433</v>
      </c>
      <c r="K313" t="s">
        <v>434</v>
      </c>
      <c r="L313">
        <v>1368</v>
      </c>
      <c r="N313">
        <v>1011</v>
      </c>
      <c r="O313" t="s">
        <v>409</v>
      </c>
      <c r="P313" t="s">
        <v>409</v>
      </c>
      <c r="Q313">
        <v>1</v>
      </c>
      <c r="X313">
        <v>1.07</v>
      </c>
      <c r="Y313">
        <v>0</v>
      </c>
      <c r="Z313">
        <v>8.1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1.07</v>
      </c>
      <c r="AH313">
        <v>2</v>
      </c>
      <c r="AI313">
        <v>64874908</v>
      </c>
      <c r="AJ313">
        <v>259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ROW(Source!A313)</f>
        <v>313</v>
      </c>
      <c r="B314">
        <v>64874919</v>
      </c>
      <c r="C314">
        <v>64874903</v>
      </c>
      <c r="D314">
        <v>29174913</v>
      </c>
      <c r="E314">
        <v>1</v>
      </c>
      <c r="F314">
        <v>1</v>
      </c>
      <c r="G314">
        <v>1</v>
      </c>
      <c r="H314">
        <v>2</v>
      </c>
      <c r="I314" t="s">
        <v>410</v>
      </c>
      <c r="J314" t="s">
        <v>411</v>
      </c>
      <c r="K314" t="s">
        <v>412</v>
      </c>
      <c r="L314">
        <v>1368</v>
      </c>
      <c r="N314">
        <v>1011</v>
      </c>
      <c r="O314" t="s">
        <v>409</v>
      </c>
      <c r="P314" t="s">
        <v>409</v>
      </c>
      <c r="Q314">
        <v>1</v>
      </c>
      <c r="X314">
        <v>0.09</v>
      </c>
      <c r="Y314">
        <v>0</v>
      </c>
      <c r="Z314">
        <v>87.17</v>
      </c>
      <c r="AA314">
        <v>11.6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0.09</v>
      </c>
      <c r="AH314">
        <v>2</v>
      </c>
      <c r="AI314">
        <v>64874909</v>
      </c>
      <c r="AJ314">
        <v>260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ROW(Source!A313)</f>
        <v>313</v>
      </c>
      <c r="B315">
        <v>64874920</v>
      </c>
      <c r="C315">
        <v>64874903</v>
      </c>
      <c r="D315">
        <v>29113986</v>
      </c>
      <c r="E315">
        <v>1</v>
      </c>
      <c r="F315">
        <v>1</v>
      </c>
      <c r="G315">
        <v>1</v>
      </c>
      <c r="H315">
        <v>3</v>
      </c>
      <c r="I315" t="s">
        <v>435</v>
      </c>
      <c r="J315" t="s">
        <v>436</v>
      </c>
      <c r="K315" t="s">
        <v>437</v>
      </c>
      <c r="L315">
        <v>1348</v>
      </c>
      <c r="N315">
        <v>1009</v>
      </c>
      <c r="O315" t="s">
        <v>419</v>
      </c>
      <c r="P315" t="s">
        <v>419</v>
      </c>
      <c r="Q315">
        <v>1000</v>
      </c>
      <c r="X315">
        <v>2.7E-4</v>
      </c>
      <c r="Y315">
        <v>10362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2.7E-4</v>
      </c>
      <c r="AH315">
        <v>2</v>
      </c>
      <c r="AI315">
        <v>64874910</v>
      </c>
      <c r="AJ315">
        <v>261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ROW(Source!A313)</f>
        <v>313</v>
      </c>
      <c r="B316">
        <v>64874921</v>
      </c>
      <c r="C316">
        <v>64874903</v>
      </c>
      <c r="D316">
        <v>29110139</v>
      </c>
      <c r="E316">
        <v>1</v>
      </c>
      <c r="F316">
        <v>1</v>
      </c>
      <c r="G316">
        <v>1</v>
      </c>
      <c r="H316">
        <v>3</v>
      </c>
      <c r="I316" t="s">
        <v>413</v>
      </c>
      <c r="J316" t="s">
        <v>414</v>
      </c>
      <c r="K316" t="s">
        <v>415</v>
      </c>
      <c r="L316">
        <v>1346</v>
      </c>
      <c r="N316">
        <v>1009</v>
      </c>
      <c r="O316" t="s">
        <v>318</v>
      </c>
      <c r="P316" t="s">
        <v>318</v>
      </c>
      <c r="Q316">
        <v>1</v>
      </c>
      <c r="X316">
        <v>0.2</v>
      </c>
      <c r="Y316">
        <v>23.09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0.2</v>
      </c>
      <c r="AH316">
        <v>2</v>
      </c>
      <c r="AI316">
        <v>64874911</v>
      </c>
      <c r="AJ316">
        <v>262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ROW(Source!A313)</f>
        <v>313</v>
      </c>
      <c r="B317">
        <v>64874922</v>
      </c>
      <c r="C317">
        <v>64874903</v>
      </c>
      <c r="D317">
        <v>29114247</v>
      </c>
      <c r="E317">
        <v>1</v>
      </c>
      <c r="F317">
        <v>1</v>
      </c>
      <c r="G317">
        <v>1</v>
      </c>
      <c r="H317">
        <v>3</v>
      </c>
      <c r="I317" t="s">
        <v>416</v>
      </c>
      <c r="J317" t="s">
        <v>417</v>
      </c>
      <c r="K317" t="s">
        <v>418</v>
      </c>
      <c r="L317">
        <v>1348</v>
      </c>
      <c r="N317">
        <v>1009</v>
      </c>
      <c r="O317" t="s">
        <v>419</v>
      </c>
      <c r="P317" t="s">
        <v>419</v>
      </c>
      <c r="Q317">
        <v>1000</v>
      </c>
      <c r="X317">
        <v>8.9999999999999998E-4</v>
      </c>
      <c r="Y317">
        <v>9040.01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8.9999999999999998E-4</v>
      </c>
      <c r="AH317">
        <v>2</v>
      </c>
      <c r="AI317">
        <v>64874912</v>
      </c>
      <c r="AJ317">
        <v>263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ROW(Source!A313)</f>
        <v>313</v>
      </c>
      <c r="B318">
        <v>64874923</v>
      </c>
      <c r="C318">
        <v>64874903</v>
      </c>
      <c r="D318">
        <v>29133231</v>
      </c>
      <c r="E318">
        <v>1</v>
      </c>
      <c r="F318">
        <v>1</v>
      </c>
      <c r="G318">
        <v>1</v>
      </c>
      <c r="H318">
        <v>3</v>
      </c>
      <c r="I318" t="s">
        <v>496</v>
      </c>
      <c r="J318" t="s">
        <v>497</v>
      </c>
      <c r="K318" t="s">
        <v>498</v>
      </c>
      <c r="L318">
        <v>1354</v>
      </c>
      <c r="N318">
        <v>1010</v>
      </c>
      <c r="O318" t="s">
        <v>54</v>
      </c>
      <c r="P318" t="s">
        <v>54</v>
      </c>
      <c r="Q318">
        <v>1</v>
      </c>
      <c r="X318">
        <v>1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3</v>
      </c>
      <c r="AG318">
        <v>1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ROW(Source!A313)</f>
        <v>313</v>
      </c>
      <c r="B319">
        <v>64874924</v>
      </c>
      <c r="C319">
        <v>64874903</v>
      </c>
      <c r="D319">
        <v>29160605</v>
      </c>
      <c r="E319">
        <v>1</v>
      </c>
      <c r="F319">
        <v>1</v>
      </c>
      <c r="G319">
        <v>1</v>
      </c>
      <c r="H319">
        <v>3</v>
      </c>
      <c r="I319" t="s">
        <v>438</v>
      </c>
      <c r="J319" t="s">
        <v>439</v>
      </c>
      <c r="K319" t="s">
        <v>440</v>
      </c>
      <c r="L319">
        <v>1354</v>
      </c>
      <c r="N319">
        <v>1010</v>
      </c>
      <c r="O319" t="s">
        <v>54</v>
      </c>
      <c r="P319" t="s">
        <v>54</v>
      </c>
      <c r="Q319">
        <v>1</v>
      </c>
      <c r="X319">
        <v>2</v>
      </c>
      <c r="Y319">
        <v>23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2</v>
      </c>
      <c r="AH319">
        <v>2</v>
      </c>
      <c r="AI319">
        <v>64874913</v>
      </c>
      <c r="AJ319">
        <v>264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ROW(Source!A314)</f>
        <v>314</v>
      </c>
      <c r="B320">
        <v>64874914</v>
      </c>
      <c r="C320">
        <v>64874903</v>
      </c>
      <c r="D320">
        <v>18410572</v>
      </c>
      <c r="E320">
        <v>1</v>
      </c>
      <c r="F320">
        <v>1</v>
      </c>
      <c r="G320">
        <v>1</v>
      </c>
      <c r="H320">
        <v>1</v>
      </c>
      <c r="I320" t="s">
        <v>430</v>
      </c>
      <c r="J320" t="s">
        <v>3</v>
      </c>
      <c r="K320" t="s">
        <v>431</v>
      </c>
      <c r="L320">
        <v>1369</v>
      </c>
      <c r="N320">
        <v>1013</v>
      </c>
      <c r="O320" t="s">
        <v>405</v>
      </c>
      <c r="P320" t="s">
        <v>405</v>
      </c>
      <c r="Q320">
        <v>1</v>
      </c>
      <c r="X320">
        <v>8.18</v>
      </c>
      <c r="Y320">
        <v>0</v>
      </c>
      <c r="Z320">
        <v>0</v>
      </c>
      <c r="AA320">
        <v>0</v>
      </c>
      <c r="AB320">
        <v>8.74</v>
      </c>
      <c r="AC320">
        <v>0</v>
      </c>
      <c r="AD320">
        <v>1</v>
      </c>
      <c r="AE320">
        <v>1</v>
      </c>
      <c r="AF320" t="s">
        <v>3</v>
      </c>
      <c r="AG320">
        <v>8.18</v>
      </c>
      <c r="AH320">
        <v>2</v>
      </c>
      <c r="AI320">
        <v>64874904</v>
      </c>
      <c r="AJ320">
        <v>265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ROW(Source!A314)</f>
        <v>314</v>
      </c>
      <c r="B321">
        <v>64874915</v>
      </c>
      <c r="C321">
        <v>64874903</v>
      </c>
      <c r="D321">
        <v>121548</v>
      </c>
      <c r="E321">
        <v>1</v>
      </c>
      <c r="F321">
        <v>1</v>
      </c>
      <c r="G321">
        <v>1</v>
      </c>
      <c r="H321">
        <v>1</v>
      </c>
      <c r="I321" t="s">
        <v>34</v>
      </c>
      <c r="J321" t="s">
        <v>3</v>
      </c>
      <c r="K321" t="s">
        <v>422</v>
      </c>
      <c r="L321">
        <v>608254</v>
      </c>
      <c r="N321">
        <v>1013</v>
      </c>
      <c r="O321" t="s">
        <v>423</v>
      </c>
      <c r="P321" t="s">
        <v>423</v>
      </c>
      <c r="Q321">
        <v>1</v>
      </c>
      <c r="X321">
        <v>0.05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t="s">
        <v>3</v>
      </c>
      <c r="AG321">
        <v>0.05</v>
      </c>
      <c r="AH321">
        <v>2</v>
      </c>
      <c r="AI321">
        <v>64874905</v>
      </c>
      <c r="AJ321">
        <v>266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ROW(Source!A314)</f>
        <v>314</v>
      </c>
      <c r="B322">
        <v>64874916</v>
      </c>
      <c r="C322">
        <v>64874903</v>
      </c>
      <c r="D322">
        <v>29172379</v>
      </c>
      <c r="E322">
        <v>1</v>
      </c>
      <c r="F322">
        <v>1</v>
      </c>
      <c r="G322">
        <v>1</v>
      </c>
      <c r="H322">
        <v>2</v>
      </c>
      <c r="I322" t="s">
        <v>424</v>
      </c>
      <c r="J322" t="s">
        <v>425</v>
      </c>
      <c r="K322" t="s">
        <v>426</v>
      </c>
      <c r="L322">
        <v>1368</v>
      </c>
      <c r="N322">
        <v>1011</v>
      </c>
      <c r="O322" t="s">
        <v>409</v>
      </c>
      <c r="P322" t="s">
        <v>409</v>
      </c>
      <c r="Q322">
        <v>1</v>
      </c>
      <c r="X322">
        <v>0.05</v>
      </c>
      <c r="Y322">
        <v>0</v>
      </c>
      <c r="Z322">
        <v>112</v>
      </c>
      <c r="AA322">
        <v>13.5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0.05</v>
      </c>
      <c r="AH322">
        <v>2</v>
      </c>
      <c r="AI322">
        <v>64874906</v>
      </c>
      <c r="AJ322">
        <v>267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ROW(Source!A314)</f>
        <v>314</v>
      </c>
      <c r="B323">
        <v>64874917</v>
      </c>
      <c r="C323">
        <v>64874903</v>
      </c>
      <c r="D323">
        <v>29172509</v>
      </c>
      <c r="E323">
        <v>1</v>
      </c>
      <c r="F323">
        <v>1</v>
      </c>
      <c r="G323">
        <v>1</v>
      </c>
      <c r="H323">
        <v>2</v>
      </c>
      <c r="I323" t="s">
        <v>406</v>
      </c>
      <c r="J323" t="s">
        <v>407</v>
      </c>
      <c r="K323" t="s">
        <v>408</v>
      </c>
      <c r="L323">
        <v>1368</v>
      </c>
      <c r="N323">
        <v>1011</v>
      </c>
      <c r="O323" t="s">
        <v>409</v>
      </c>
      <c r="P323" t="s">
        <v>409</v>
      </c>
      <c r="Q323">
        <v>1</v>
      </c>
      <c r="X323">
        <v>1.87</v>
      </c>
      <c r="Y323">
        <v>0</v>
      </c>
      <c r="Z323">
        <v>3.12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1.87</v>
      </c>
      <c r="AH323">
        <v>2</v>
      </c>
      <c r="AI323">
        <v>64874907</v>
      </c>
      <c r="AJ323">
        <v>268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ROW(Source!A314)</f>
        <v>314</v>
      </c>
      <c r="B324">
        <v>64874918</v>
      </c>
      <c r="C324">
        <v>64874903</v>
      </c>
      <c r="D324">
        <v>29172657</v>
      </c>
      <c r="E324">
        <v>1</v>
      </c>
      <c r="F324">
        <v>1</v>
      </c>
      <c r="G324">
        <v>1</v>
      </c>
      <c r="H324">
        <v>2</v>
      </c>
      <c r="I324" t="s">
        <v>432</v>
      </c>
      <c r="J324" t="s">
        <v>433</v>
      </c>
      <c r="K324" t="s">
        <v>434</v>
      </c>
      <c r="L324">
        <v>1368</v>
      </c>
      <c r="N324">
        <v>1011</v>
      </c>
      <c r="O324" t="s">
        <v>409</v>
      </c>
      <c r="P324" t="s">
        <v>409</v>
      </c>
      <c r="Q324">
        <v>1</v>
      </c>
      <c r="X324">
        <v>1.07</v>
      </c>
      <c r="Y324">
        <v>0</v>
      </c>
      <c r="Z324">
        <v>8.1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1.07</v>
      </c>
      <c r="AH324">
        <v>2</v>
      </c>
      <c r="AI324">
        <v>64874908</v>
      </c>
      <c r="AJ324">
        <v>269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ROW(Source!A314)</f>
        <v>314</v>
      </c>
      <c r="B325">
        <v>64874919</v>
      </c>
      <c r="C325">
        <v>64874903</v>
      </c>
      <c r="D325">
        <v>29174913</v>
      </c>
      <c r="E325">
        <v>1</v>
      </c>
      <c r="F325">
        <v>1</v>
      </c>
      <c r="G325">
        <v>1</v>
      </c>
      <c r="H325">
        <v>2</v>
      </c>
      <c r="I325" t="s">
        <v>410</v>
      </c>
      <c r="J325" t="s">
        <v>411</v>
      </c>
      <c r="K325" t="s">
        <v>412</v>
      </c>
      <c r="L325">
        <v>1368</v>
      </c>
      <c r="N325">
        <v>1011</v>
      </c>
      <c r="O325" t="s">
        <v>409</v>
      </c>
      <c r="P325" t="s">
        <v>409</v>
      </c>
      <c r="Q325">
        <v>1</v>
      </c>
      <c r="X325">
        <v>0.09</v>
      </c>
      <c r="Y325">
        <v>0</v>
      </c>
      <c r="Z325">
        <v>87.17</v>
      </c>
      <c r="AA325">
        <v>11.6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0.09</v>
      </c>
      <c r="AH325">
        <v>2</v>
      </c>
      <c r="AI325">
        <v>64874909</v>
      </c>
      <c r="AJ325">
        <v>270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ROW(Source!A314)</f>
        <v>314</v>
      </c>
      <c r="B326">
        <v>64874920</v>
      </c>
      <c r="C326">
        <v>64874903</v>
      </c>
      <c r="D326">
        <v>29113986</v>
      </c>
      <c r="E326">
        <v>1</v>
      </c>
      <c r="F326">
        <v>1</v>
      </c>
      <c r="G326">
        <v>1</v>
      </c>
      <c r="H326">
        <v>3</v>
      </c>
      <c r="I326" t="s">
        <v>435</v>
      </c>
      <c r="J326" t="s">
        <v>436</v>
      </c>
      <c r="K326" t="s">
        <v>437</v>
      </c>
      <c r="L326">
        <v>1348</v>
      </c>
      <c r="N326">
        <v>1009</v>
      </c>
      <c r="O326" t="s">
        <v>419</v>
      </c>
      <c r="P326" t="s">
        <v>419</v>
      </c>
      <c r="Q326">
        <v>1000</v>
      </c>
      <c r="X326">
        <v>2.7E-4</v>
      </c>
      <c r="Y326">
        <v>10362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2.7E-4</v>
      </c>
      <c r="AH326">
        <v>2</v>
      </c>
      <c r="AI326">
        <v>64874910</v>
      </c>
      <c r="AJ326">
        <v>271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ROW(Source!A314)</f>
        <v>314</v>
      </c>
      <c r="B327">
        <v>64874921</v>
      </c>
      <c r="C327">
        <v>64874903</v>
      </c>
      <c r="D327">
        <v>29110139</v>
      </c>
      <c r="E327">
        <v>1</v>
      </c>
      <c r="F327">
        <v>1</v>
      </c>
      <c r="G327">
        <v>1</v>
      </c>
      <c r="H327">
        <v>3</v>
      </c>
      <c r="I327" t="s">
        <v>413</v>
      </c>
      <c r="J327" t="s">
        <v>414</v>
      </c>
      <c r="K327" t="s">
        <v>415</v>
      </c>
      <c r="L327">
        <v>1346</v>
      </c>
      <c r="N327">
        <v>1009</v>
      </c>
      <c r="O327" t="s">
        <v>318</v>
      </c>
      <c r="P327" t="s">
        <v>318</v>
      </c>
      <c r="Q327">
        <v>1</v>
      </c>
      <c r="X327">
        <v>0.2</v>
      </c>
      <c r="Y327">
        <v>23.09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0.2</v>
      </c>
      <c r="AH327">
        <v>2</v>
      </c>
      <c r="AI327">
        <v>64874911</v>
      </c>
      <c r="AJ327">
        <v>272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ROW(Source!A314)</f>
        <v>314</v>
      </c>
      <c r="B328">
        <v>64874922</v>
      </c>
      <c r="C328">
        <v>64874903</v>
      </c>
      <c r="D328">
        <v>29114247</v>
      </c>
      <c r="E328">
        <v>1</v>
      </c>
      <c r="F328">
        <v>1</v>
      </c>
      <c r="G328">
        <v>1</v>
      </c>
      <c r="H328">
        <v>3</v>
      </c>
      <c r="I328" t="s">
        <v>416</v>
      </c>
      <c r="J328" t="s">
        <v>417</v>
      </c>
      <c r="K328" t="s">
        <v>418</v>
      </c>
      <c r="L328">
        <v>1348</v>
      </c>
      <c r="N328">
        <v>1009</v>
      </c>
      <c r="O328" t="s">
        <v>419</v>
      </c>
      <c r="P328" t="s">
        <v>419</v>
      </c>
      <c r="Q328">
        <v>1000</v>
      </c>
      <c r="X328">
        <v>8.9999999999999998E-4</v>
      </c>
      <c r="Y328">
        <v>9040.01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8.9999999999999998E-4</v>
      </c>
      <c r="AH328">
        <v>2</v>
      </c>
      <c r="AI328">
        <v>64874912</v>
      </c>
      <c r="AJ328">
        <v>273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ROW(Source!A314)</f>
        <v>314</v>
      </c>
      <c r="B329">
        <v>64874923</v>
      </c>
      <c r="C329">
        <v>64874903</v>
      </c>
      <c r="D329">
        <v>29133231</v>
      </c>
      <c r="E329">
        <v>1</v>
      </c>
      <c r="F329">
        <v>1</v>
      </c>
      <c r="G329">
        <v>1</v>
      </c>
      <c r="H329">
        <v>3</v>
      </c>
      <c r="I329" t="s">
        <v>496</v>
      </c>
      <c r="J329" t="s">
        <v>497</v>
      </c>
      <c r="K329" t="s">
        <v>498</v>
      </c>
      <c r="L329">
        <v>1354</v>
      </c>
      <c r="N329">
        <v>1010</v>
      </c>
      <c r="O329" t="s">
        <v>54</v>
      </c>
      <c r="P329" t="s">
        <v>54</v>
      </c>
      <c r="Q329">
        <v>1</v>
      </c>
      <c r="X329">
        <v>1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1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ROW(Source!A314)</f>
        <v>314</v>
      </c>
      <c r="B330">
        <v>64874924</v>
      </c>
      <c r="C330">
        <v>64874903</v>
      </c>
      <c r="D330">
        <v>29160605</v>
      </c>
      <c r="E330">
        <v>1</v>
      </c>
      <c r="F330">
        <v>1</v>
      </c>
      <c r="G330">
        <v>1</v>
      </c>
      <c r="H330">
        <v>3</v>
      </c>
      <c r="I330" t="s">
        <v>438</v>
      </c>
      <c r="J330" t="s">
        <v>439</v>
      </c>
      <c r="K330" t="s">
        <v>440</v>
      </c>
      <c r="L330">
        <v>1354</v>
      </c>
      <c r="N330">
        <v>1010</v>
      </c>
      <c r="O330" t="s">
        <v>54</v>
      </c>
      <c r="P330" t="s">
        <v>54</v>
      </c>
      <c r="Q330">
        <v>1</v>
      </c>
      <c r="X330">
        <v>2</v>
      </c>
      <c r="Y330">
        <v>23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</v>
      </c>
      <c r="AH330">
        <v>2</v>
      </c>
      <c r="AI330">
        <v>64874913</v>
      </c>
      <c r="AJ330">
        <v>274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ROW(Source!A317)</f>
        <v>317</v>
      </c>
      <c r="B331">
        <v>64874934</v>
      </c>
      <c r="C331">
        <v>64874926</v>
      </c>
      <c r="D331">
        <v>18410171</v>
      </c>
      <c r="E331">
        <v>1</v>
      </c>
      <c r="F331">
        <v>1</v>
      </c>
      <c r="G331">
        <v>1</v>
      </c>
      <c r="H331">
        <v>1</v>
      </c>
      <c r="I331" t="s">
        <v>403</v>
      </c>
      <c r="J331" t="s">
        <v>3</v>
      </c>
      <c r="K331" t="s">
        <v>404</v>
      </c>
      <c r="L331">
        <v>1369</v>
      </c>
      <c r="N331">
        <v>1013</v>
      </c>
      <c r="O331" t="s">
        <v>405</v>
      </c>
      <c r="P331" t="s">
        <v>405</v>
      </c>
      <c r="Q331">
        <v>1</v>
      </c>
      <c r="X331">
        <v>1.46</v>
      </c>
      <c r="Y331">
        <v>0</v>
      </c>
      <c r="Z331">
        <v>0</v>
      </c>
      <c r="AA331">
        <v>0</v>
      </c>
      <c r="AB331">
        <v>8.9700000000000006</v>
      </c>
      <c r="AC331">
        <v>0</v>
      </c>
      <c r="AD331">
        <v>1</v>
      </c>
      <c r="AE331">
        <v>1</v>
      </c>
      <c r="AF331" t="s">
        <v>3</v>
      </c>
      <c r="AG331">
        <v>1.46</v>
      </c>
      <c r="AH331">
        <v>2</v>
      </c>
      <c r="AI331">
        <v>64874927</v>
      </c>
      <c r="AJ331">
        <v>275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ROW(Source!A317)</f>
        <v>317</v>
      </c>
      <c r="B332">
        <v>64874935</v>
      </c>
      <c r="C332">
        <v>64874926</v>
      </c>
      <c r="D332">
        <v>29172657</v>
      </c>
      <c r="E332">
        <v>1</v>
      </c>
      <c r="F332">
        <v>1</v>
      </c>
      <c r="G332">
        <v>1</v>
      </c>
      <c r="H332">
        <v>2</v>
      </c>
      <c r="I332" t="s">
        <v>432</v>
      </c>
      <c r="J332" t="s">
        <v>433</v>
      </c>
      <c r="K332" t="s">
        <v>434</v>
      </c>
      <c r="L332">
        <v>1368</v>
      </c>
      <c r="N332">
        <v>1011</v>
      </c>
      <c r="O332" t="s">
        <v>409</v>
      </c>
      <c r="P332" t="s">
        <v>409</v>
      </c>
      <c r="Q332">
        <v>1</v>
      </c>
      <c r="X332">
        <v>0.12</v>
      </c>
      <c r="Y332">
        <v>0</v>
      </c>
      <c r="Z332">
        <v>8.1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0.12</v>
      </c>
      <c r="AH332">
        <v>2</v>
      </c>
      <c r="AI332">
        <v>64874928</v>
      </c>
      <c r="AJ332">
        <v>276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ROW(Source!A317)</f>
        <v>317</v>
      </c>
      <c r="B333">
        <v>64874936</v>
      </c>
      <c r="C333">
        <v>64874926</v>
      </c>
      <c r="D333">
        <v>29174500</v>
      </c>
      <c r="E333">
        <v>1</v>
      </c>
      <c r="F333">
        <v>1</v>
      </c>
      <c r="G333">
        <v>1</v>
      </c>
      <c r="H333">
        <v>2</v>
      </c>
      <c r="I333" t="s">
        <v>441</v>
      </c>
      <c r="J333" t="s">
        <v>442</v>
      </c>
      <c r="K333" t="s">
        <v>443</v>
      </c>
      <c r="L333">
        <v>1368</v>
      </c>
      <c r="N333">
        <v>1011</v>
      </c>
      <c r="O333" t="s">
        <v>409</v>
      </c>
      <c r="P333" t="s">
        <v>409</v>
      </c>
      <c r="Q333">
        <v>1</v>
      </c>
      <c r="X333">
        <v>0.27</v>
      </c>
      <c r="Y333">
        <v>0</v>
      </c>
      <c r="Z333">
        <v>1.95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0.27</v>
      </c>
      <c r="AH333">
        <v>2</v>
      </c>
      <c r="AI333">
        <v>64874929</v>
      </c>
      <c r="AJ333">
        <v>277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ROW(Source!A317)</f>
        <v>317</v>
      </c>
      <c r="B334">
        <v>64874937</v>
      </c>
      <c r="C334">
        <v>64874926</v>
      </c>
      <c r="D334">
        <v>29174913</v>
      </c>
      <c r="E334">
        <v>1</v>
      </c>
      <c r="F334">
        <v>1</v>
      </c>
      <c r="G334">
        <v>1</v>
      </c>
      <c r="H334">
        <v>2</v>
      </c>
      <c r="I334" t="s">
        <v>410</v>
      </c>
      <c r="J334" t="s">
        <v>411</v>
      </c>
      <c r="K334" t="s">
        <v>412</v>
      </c>
      <c r="L334">
        <v>1368</v>
      </c>
      <c r="N334">
        <v>1011</v>
      </c>
      <c r="O334" t="s">
        <v>409</v>
      </c>
      <c r="P334" t="s">
        <v>409</v>
      </c>
      <c r="Q334">
        <v>1</v>
      </c>
      <c r="X334">
        <v>0.01</v>
      </c>
      <c r="Y334">
        <v>0</v>
      </c>
      <c r="Z334">
        <v>87.17</v>
      </c>
      <c r="AA334">
        <v>11.6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0.01</v>
      </c>
      <c r="AH334">
        <v>2</v>
      </c>
      <c r="AI334">
        <v>64874930</v>
      </c>
      <c r="AJ334">
        <v>278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ROW(Source!A317)</f>
        <v>317</v>
      </c>
      <c r="B335">
        <v>64874938</v>
      </c>
      <c r="C335">
        <v>64874926</v>
      </c>
      <c r="D335">
        <v>29113986</v>
      </c>
      <c r="E335">
        <v>1</v>
      </c>
      <c r="F335">
        <v>1</v>
      </c>
      <c r="G335">
        <v>1</v>
      </c>
      <c r="H335">
        <v>3</v>
      </c>
      <c r="I335" t="s">
        <v>435</v>
      </c>
      <c r="J335" t="s">
        <v>436</v>
      </c>
      <c r="K335" t="s">
        <v>437</v>
      </c>
      <c r="L335">
        <v>1348</v>
      </c>
      <c r="N335">
        <v>1009</v>
      </c>
      <c r="O335" t="s">
        <v>419</v>
      </c>
      <c r="P335" t="s">
        <v>419</v>
      </c>
      <c r="Q335">
        <v>1000</v>
      </c>
      <c r="X335">
        <v>1.1E-4</v>
      </c>
      <c r="Y335">
        <v>10362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1.1E-4</v>
      </c>
      <c r="AH335">
        <v>2</v>
      </c>
      <c r="AI335">
        <v>64874931</v>
      </c>
      <c r="AJ335">
        <v>279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ROW(Source!A317)</f>
        <v>317</v>
      </c>
      <c r="B336">
        <v>64874939</v>
      </c>
      <c r="C336">
        <v>64874926</v>
      </c>
      <c r="D336">
        <v>29131328</v>
      </c>
      <c r="E336">
        <v>1</v>
      </c>
      <c r="F336">
        <v>1</v>
      </c>
      <c r="G336">
        <v>1</v>
      </c>
      <c r="H336">
        <v>3</v>
      </c>
      <c r="I336" t="s">
        <v>444</v>
      </c>
      <c r="J336" t="s">
        <v>445</v>
      </c>
      <c r="K336" t="s">
        <v>446</v>
      </c>
      <c r="L336">
        <v>1348</v>
      </c>
      <c r="N336">
        <v>1009</v>
      </c>
      <c r="O336" t="s">
        <v>419</v>
      </c>
      <c r="P336" t="s">
        <v>419</v>
      </c>
      <c r="Q336">
        <v>1000</v>
      </c>
      <c r="X336">
        <v>4.2999999999999999E-4</v>
      </c>
      <c r="Y336">
        <v>6014.12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4.2999999999999999E-4</v>
      </c>
      <c r="AH336">
        <v>2</v>
      </c>
      <c r="AI336">
        <v>64874932</v>
      </c>
      <c r="AJ336">
        <v>280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ROW(Source!A317)</f>
        <v>317</v>
      </c>
      <c r="B337">
        <v>64874940</v>
      </c>
      <c r="C337">
        <v>64874926</v>
      </c>
      <c r="D337">
        <v>29136287</v>
      </c>
      <c r="E337">
        <v>1</v>
      </c>
      <c r="F337">
        <v>1</v>
      </c>
      <c r="G337">
        <v>1</v>
      </c>
      <c r="H337">
        <v>3</v>
      </c>
      <c r="I337" t="s">
        <v>499</v>
      </c>
      <c r="J337" t="s">
        <v>500</v>
      </c>
      <c r="K337" t="s">
        <v>501</v>
      </c>
      <c r="L337">
        <v>1354</v>
      </c>
      <c r="N337">
        <v>1010</v>
      </c>
      <c r="O337" t="s">
        <v>54</v>
      </c>
      <c r="P337" t="s">
        <v>54</v>
      </c>
      <c r="Q337">
        <v>1</v>
      </c>
      <c r="X337">
        <v>1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1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ROW(Source!A317)</f>
        <v>317</v>
      </c>
      <c r="B338">
        <v>64874941</v>
      </c>
      <c r="C338">
        <v>64874926</v>
      </c>
      <c r="D338">
        <v>29145157</v>
      </c>
      <c r="E338">
        <v>1</v>
      </c>
      <c r="F338">
        <v>1</v>
      </c>
      <c r="G338">
        <v>1</v>
      </c>
      <c r="H338">
        <v>3</v>
      </c>
      <c r="I338" t="s">
        <v>447</v>
      </c>
      <c r="J338" t="s">
        <v>448</v>
      </c>
      <c r="K338" t="s">
        <v>449</v>
      </c>
      <c r="L338">
        <v>1339</v>
      </c>
      <c r="N338">
        <v>1007</v>
      </c>
      <c r="O338" t="s">
        <v>450</v>
      </c>
      <c r="P338" t="s">
        <v>450</v>
      </c>
      <c r="Q338">
        <v>1</v>
      </c>
      <c r="X338">
        <v>2.9999999999999997E-4</v>
      </c>
      <c r="Y338">
        <v>519.79999999999995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2.9999999999999997E-4</v>
      </c>
      <c r="AH338">
        <v>2</v>
      </c>
      <c r="AI338">
        <v>64874933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ROW(Source!A318)</f>
        <v>318</v>
      </c>
      <c r="B339">
        <v>64874934</v>
      </c>
      <c r="C339">
        <v>64874926</v>
      </c>
      <c r="D339">
        <v>18410171</v>
      </c>
      <c r="E339">
        <v>1</v>
      </c>
      <c r="F339">
        <v>1</v>
      </c>
      <c r="G339">
        <v>1</v>
      </c>
      <c r="H339">
        <v>1</v>
      </c>
      <c r="I339" t="s">
        <v>403</v>
      </c>
      <c r="J339" t="s">
        <v>3</v>
      </c>
      <c r="K339" t="s">
        <v>404</v>
      </c>
      <c r="L339">
        <v>1369</v>
      </c>
      <c r="N339">
        <v>1013</v>
      </c>
      <c r="O339" t="s">
        <v>405</v>
      </c>
      <c r="P339" t="s">
        <v>405</v>
      </c>
      <c r="Q339">
        <v>1</v>
      </c>
      <c r="X339">
        <v>1.46</v>
      </c>
      <c r="Y339">
        <v>0</v>
      </c>
      <c r="Z339">
        <v>0</v>
      </c>
      <c r="AA339">
        <v>0</v>
      </c>
      <c r="AB339">
        <v>8.9700000000000006</v>
      </c>
      <c r="AC339">
        <v>0</v>
      </c>
      <c r="AD339">
        <v>1</v>
      </c>
      <c r="AE339">
        <v>1</v>
      </c>
      <c r="AF339" t="s">
        <v>3</v>
      </c>
      <c r="AG339">
        <v>1.46</v>
      </c>
      <c r="AH339">
        <v>2</v>
      </c>
      <c r="AI339">
        <v>64874927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ROW(Source!A318)</f>
        <v>318</v>
      </c>
      <c r="B340">
        <v>64874935</v>
      </c>
      <c r="C340">
        <v>64874926</v>
      </c>
      <c r="D340">
        <v>29172657</v>
      </c>
      <c r="E340">
        <v>1</v>
      </c>
      <c r="F340">
        <v>1</v>
      </c>
      <c r="G340">
        <v>1</v>
      </c>
      <c r="H340">
        <v>2</v>
      </c>
      <c r="I340" t="s">
        <v>432</v>
      </c>
      <c r="J340" t="s">
        <v>433</v>
      </c>
      <c r="K340" t="s">
        <v>434</v>
      </c>
      <c r="L340">
        <v>1368</v>
      </c>
      <c r="N340">
        <v>1011</v>
      </c>
      <c r="O340" t="s">
        <v>409</v>
      </c>
      <c r="P340" t="s">
        <v>409</v>
      </c>
      <c r="Q340">
        <v>1</v>
      </c>
      <c r="X340">
        <v>0.12</v>
      </c>
      <c r="Y340">
        <v>0</v>
      </c>
      <c r="Z340">
        <v>8.1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0.12</v>
      </c>
      <c r="AH340">
        <v>2</v>
      </c>
      <c r="AI340">
        <v>64874928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ROW(Source!A318)</f>
        <v>318</v>
      </c>
      <c r="B341">
        <v>64874936</v>
      </c>
      <c r="C341">
        <v>64874926</v>
      </c>
      <c r="D341">
        <v>29174500</v>
      </c>
      <c r="E341">
        <v>1</v>
      </c>
      <c r="F341">
        <v>1</v>
      </c>
      <c r="G341">
        <v>1</v>
      </c>
      <c r="H341">
        <v>2</v>
      </c>
      <c r="I341" t="s">
        <v>441</v>
      </c>
      <c r="J341" t="s">
        <v>442</v>
      </c>
      <c r="K341" t="s">
        <v>443</v>
      </c>
      <c r="L341">
        <v>1368</v>
      </c>
      <c r="N341">
        <v>1011</v>
      </c>
      <c r="O341" t="s">
        <v>409</v>
      </c>
      <c r="P341" t="s">
        <v>409</v>
      </c>
      <c r="Q341">
        <v>1</v>
      </c>
      <c r="X341">
        <v>0.27</v>
      </c>
      <c r="Y341">
        <v>0</v>
      </c>
      <c r="Z341">
        <v>1.95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0.27</v>
      </c>
      <c r="AH341">
        <v>2</v>
      </c>
      <c r="AI341">
        <v>64874929</v>
      </c>
      <c r="AJ341">
        <v>284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ROW(Source!A318)</f>
        <v>318</v>
      </c>
      <c r="B342">
        <v>64874937</v>
      </c>
      <c r="C342">
        <v>64874926</v>
      </c>
      <c r="D342">
        <v>29174913</v>
      </c>
      <c r="E342">
        <v>1</v>
      </c>
      <c r="F342">
        <v>1</v>
      </c>
      <c r="G342">
        <v>1</v>
      </c>
      <c r="H342">
        <v>2</v>
      </c>
      <c r="I342" t="s">
        <v>410</v>
      </c>
      <c r="J342" t="s">
        <v>411</v>
      </c>
      <c r="K342" t="s">
        <v>412</v>
      </c>
      <c r="L342">
        <v>1368</v>
      </c>
      <c r="N342">
        <v>1011</v>
      </c>
      <c r="O342" t="s">
        <v>409</v>
      </c>
      <c r="P342" t="s">
        <v>409</v>
      </c>
      <c r="Q342">
        <v>1</v>
      </c>
      <c r="X342">
        <v>0.01</v>
      </c>
      <c r="Y342">
        <v>0</v>
      </c>
      <c r="Z342">
        <v>87.17</v>
      </c>
      <c r="AA342">
        <v>11.6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0.01</v>
      </c>
      <c r="AH342">
        <v>2</v>
      </c>
      <c r="AI342">
        <v>64874930</v>
      </c>
      <c r="AJ342">
        <v>285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ROW(Source!A318)</f>
        <v>318</v>
      </c>
      <c r="B343">
        <v>64874938</v>
      </c>
      <c r="C343">
        <v>64874926</v>
      </c>
      <c r="D343">
        <v>29113986</v>
      </c>
      <c r="E343">
        <v>1</v>
      </c>
      <c r="F343">
        <v>1</v>
      </c>
      <c r="G343">
        <v>1</v>
      </c>
      <c r="H343">
        <v>3</v>
      </c>
      <c r="I343" t="s">
        <v>435</v>
      </c>
      <c r="J343" t="s">
        <v>436</v>
      </c>
      <c r="K343" t="s">
        <v>437</v>
      </c>
      <c r="L343">
        <v>1348</v>
      </c>
      <c r="N343">
        <v>1009</v>
      </c>
      <c r="O343" t="s">
        <v>419</v>
      </c>
      <c r="P343" t="s">
        <v>419</v>
      </c>
      <c r="Q343">
        <v>1000</v>
      </c>
      <c r="X343">
        <v>1.1E-4</v>
      </c>
      <c r="Y343">
        <v>10362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1.1E-4</v>
      </c>
      <c r="AH343">
        <v>2</v>
      </c>
      <c r="AI343">
        <v>64874931</v>
      </c>
      <c r="AJ343">
        <v>286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ROW(Source!A318)</f>
        <v>318</v>
      </c>
      <c r="B344">
        <v>64874939</v>
      </c>
      <c r="C344">
        <v>64874926</v>
      </c>
      <c r="D344">
        <v>29131328</v>
      </c>
      <c r="E344">
        <v>1</v>
      </c>
      <c r="F344">
        <v>1</v>
      </c>
      <c r="G344">
        <v>1</v>
      </c>
      <c r="H344">
        <v>3</v>
      </c>
      <c r="I344" t="s">
        <v>444</v>
      </c>
      <c r="J344" t="s">
        <v>445</v>
      </c>
      <c r="K344" t="s">
        <v>446</v>
      </c>
      <c r="L344">
        <v>1348</v>
      </c>
      <c r="N344">
        <v>1009</v>
      </c>
      <c r="O344" t="s">
        <v>419</v>
      </c>
      <c r="P344" t="s">
        <v>419</v>
      </c>
      <c r="Q344">
        <v>1000</v>
      </c>
      <c r="X344">
        <v>4.2999999999999999E-4</v>
      </c>
      <c r="Y344">
        <v>6014.12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4.2999999999999999E-4</v>
      </c>
      <c r="AH344">
        <v>2</v>
      </c>
      <c r="AI344">
        <v>64874932</v>
      </c>
      <c r="AJ344">
        <v>287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ROW(Source!A318)</f>
        <v>318</v>
      </c>
      <c r="B345">
        <v>64874940</v>
      </c>
      <c r="C345">
        <v>64874926</v>
      </c>
      <c r="D345">
        <v>29136287</v>
      </c>
      <c r="E345">
        <v>1</v>
      </c>
      <c r="F345">
        <v>1</v>
      </c>
      <c r="G345">
        <v>1</v>
      </c>
      <c r="H345">
        <v>3</v>
      </c>
      <c r="I345" t="s">
        <v>499</v>
      </c>
      <c r="J345" t="s">
        <v>500</v>
      </c>
      <c r="K345" t="s">
        <v>501</v>
      </c>
      <c r="L345">
        <v>1354</v>
      </c>
      <c r="N345">
        <v>1010</v>
      </c>
      <c r="O345" t="s">
        <v>54</v>
      </c>
      <c r="P345" t="s">
        <v>54</v>
      </c>
      <c r="Q345">
        <v>1</v>
      </c>
      <c r="X345">
        <v>1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1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ROW(Source!A318)</f>
        <v>318</v>
      </c>
      <c r="B346">
        <v>64874941</v>
      </c>
      <c r="C346">
        <v>64874926</v>
      </c>
      <c r="D346">
        <v>29145157</v>
      </c>
      <c r="E346">
        <v>1</v>
      </c>
      <c r="F346">
        <v>1</v>
      </c>
      <c r="G346">
        <v>1</v>
      </c>
      <c r="H346">
        <v>3</v>
      </c>
      <c r="I346" t="s">
        <v>447</v>
      </c>
      <c r="J346" t="s">
        <v>448</v>
      </c>
      <c r="K346" t="s">
        <v>449</v>
      </c>
      <c r="L346">
        <v>1339</v>
      </c>
      <c r="N346">
        <v>1007</v>
      </c>
      <c r="O346" t="s">
        <v>450</v>
      </c>
      <c r="P346" t="s">
        <v>450</v>
      </c>
      <c r="Q346">
        <v>1</v>
      </c>
      <c r="X346">
        <v>2.9999999999999997E-4</v>
      </c>
      <c r="Y346">
        <v>519.79999999999995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2.9999999999999997E-4</v>
      </c>
      <c r="AH346">
        <v>2</v>
      </c>
      <c r="AI346">
        <v>64874933</v>
      </c>
      <c r="AJ346">
        <v>288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ROW(Source!A356)</f>
        <v>356</v>
      </c>
      <c r="B347">
        <v>64874950</v>
      </c>
      <c r="C347">
        <v>64874943</v>
      </c>
      <c r="D347">
        <v>18407150</v>
      </c>
      <c r="E347">
        <v>1</v>
      </c>
      <c r="F347">
        <v>1</v>
      </c>
      <c r="G347">
        <v>1</v>
      </c>
      <c r="H347">
        <v>1</v>
      </c>
      <c r="I347" t="s">
        <v>420</v>
      </c>
      <c r="J347" t="s">
        <v>3</v>
      </c>
      <c r="K347" t="s">
        <v>421</v>
      </c>
      <c r="L347">
        <v>1369</v>
      </c>
      <c r="N347">
        <v>1013</v>
      </c>
      <c r="O347" t="s">
        <v>405</v>
      </c>
      <c r="P347" t="s">
        <v>405</v>
      </c>
      <c r="Q347">
        <v>1</v>
      </c>
      <c r="X347">
        <v>6.54</v>
      </c>
      <c r="Y347">
        <v>0</v>
      </c>
      <c r="Z347">
        <v>0</v>
      </c>
      <c r="AA347">
        <v>0</v>
      </c>
      <c r="AB347">
        <v>8.5299999999999994</v>
      </c>
      <c r="AC347">
        <v>0</v>
      </c>
      <c r="AD347">
        <v>1</v>
      </c>
      <c r="AE347">
        <v>1</v>
      </c>
      <c r="AF347" t="s">
        <v>3</v>
      </c>
      <c r="AG347">
        <v>6.54</v>
      </c>
      <c r="AH347">
        <v>2</v>
      </c>
      <c r="AI347">
        <v>64874944</v>
      </c>
      <c r="AJ347">
        <v>289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ROW(Source!A356)</f>
        <v>356</v>
      </c>
      <c r="B348">
        <v>64874951</v>
      </c>
      <c r="C348">
        <v>64874943</v>
      </c>
      <c r="D348">
        <v>121548</v>
      </c>
      <c r="E348">
        <v>1</v>
      </c>
      <c r="F348">
        <v>1</v>
      </c>
      <c r="G348">
        <v>1</v>
      </c>
      <c r="H348">
        <v>1</v>
      </c>
      <c r="I348" t="s">
        <v>34</v>
      </c>
      <c r="J348" t="s">
        <v>3</v>
      </c>
      <c r="K348" t="s">
        <v>422</v>
      </c>
      <c r="L348">
        <v>608254</v>
      </c>
      <c r="N348">
        <v>1013</v>
      </c>
      <c r="O348" t="s">
        <v>423</v>
      </c>
      <c r="P348" t="s">
        <v>423</v>
      </c>
      <c r="Q348">
        <v>1</v>
      </c>
      <c r="X348">
        <v>0.01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3</v>
      </c>
      <c r="AG348">
        <v>0.01</v>
      </c>
      <c r="AH348">
        <v>2</v>
      </c>
      <c r="AI348">
        <v>64874945</v>
      </c>
      <c r="AJ348">
        <v>290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ROW(Source!A356)</f>
        <v>356</v>
      </c>
      <c r="B349">
        <v>64874952</v>
      </c>
      <c r="C349">
        <v>64874943</v>
      </c>
      <c r="D349">
        <v>29172379</v>
      </c>
      <c r="E349">
        <v>1</v>
      </c>
      <c r="F349">
        <v>1</v>
      </c>
      <c r="G349">
        <v>1</v>
      </c>
      <c r="H349">
        <v>2</v>
      </c>
      <c r="I349" t="s">
        <v>424</v>
      </c>
      <c r="J349" t="s">
        <v>425</v>
      </c>
      <c r="K349" t="s">
        <v>426</v>
      </c>
      <c r="L349">
        <v>1368</v>
      </c>
      <c r="N349">
        <v>1011</v>
      </c>
      <c r="O349" t="s">
        <v>409</v>
      </c>
      <c r="P349" t="s">
        <v>409</v>
      </c>
      <c r="Q349">
        <v>1</v>
      </c>
      <c r="X349">
        <v>0.01</v>
      </c>
      <c r="Y349">
        <v>0</v>
      </c>
      <c r="Z349">
        <v>112</v>
      </c>
      <c r="AA349">
        <v>13.5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0.01</v>
      </c>
      <c r="AH349">
        <v>2</v>
      </c>
      <c r="AI349">
        <v>64874946</v>
      </c>
      <c r="AJ349">
        <v>291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ROW(Source!A356)</f>
        <v>356</v>
      </c>
      <c r="B350">
        <v>64874953</v>
      </c>
      <c r="C350">
        <v>64874943</v>
      </c>
      <c r="D350">
        <v>29172509</v>
      </c>
      <c r="E350">
        <v>1</v>
      </c>
      <c r="F350">
        <v>1</v>
      </c>
      <c r="G350">
        <v>1</v>
      </c>
      <c r="H350">
        <v>2</v>
      </c>
      <c r="I350" t="s">
        <v>406</v>
      </c>
      <c r="J350" t="s">
        <v>407</v>
      </c>
      <c r="K350" t="s">
        <v>408</v>
      </c>
      <c r="L350">
        <v>1368</v>
      </c>
      <c r="N350">
        <v>1011</v>
      </c>
      <c r="O350" t="s">
        <v>409</v>
      </c>
      <c r="P350" t="s">
        <v>409</v>
      </c>
      <c r="Q350">
        <v>1</v>
      </c>
      <c r="X350">
        <v>1.5</v>
      </c>
      <c r="Y350">
        <v>0</v>
      </c>
      <c r="Z350">
        <v>3.12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1.5</v>
      </c>
      <c r="AH350">
        <v>2</v>
      </c>
      <c r="AI350">
        <v>64874947</v>
      </c>
      <c r="AJ350">
        <v>292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ROW(Source!A356)</f>
        <v>356</v>
      </c>
      <c r="B351">
        <v>64874954</v>
      </c>
      <c r="C351">
        <v>64874943</v>
      </c>
      <c r="D351">
        <v>29174913</v>
      </c>
      <c r="E351">
        <v>1</v>
      </c>
      <c r="F351">
        <v>1</v>
      </c>
      <c r="G351">
        <v>1</v>
      </c>
      <c r="H351">
        <v>2</v>
      </c>
      <c r="I351" t="s">
        <v>410</v>
      </c>
      <c r="J351" t="s">
        <v>411</v>
      </c>
      <c r="K351" t="s">
        <v>412</v>
      </c>
      <c r="L351">
        <v>1368</v>
      </c>
      <c r="N351">
        <v>1011</v>
      </c>
      <c r="O351" t="s">
        <v>409</v>
      </c>
      <c r="P351" t="s">
        <v>409</v>
      </c>
      <c r="Q351">
        <v>1</v>
      </c>
      <c r="X351">
        <v>0.01</v>
      </c>
      <c r="Y351">
        <v>0</v>
      </c>
      <c r="Z351">
        <v>87.17</v>
      </c>
      <c r="AA351">
        <v>11.6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0.01</v>
      </c>
      <c r="AH351">
        <v>2</v>
      </c>
      <c r="AI351">
        <v>64874948</v>
      </c>
      <c r="AJ351">
        <v>293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ROW(Source!A356)</f>
        <v>356</v>
      </c>
      <c r="B352">
        <v>64874955</v>
      </c>
      <c r="C352">
        <v>64874943</v>
      </c>
      <c r="D352">
        <v>29114168</v>
      </c>
      <c r="E352">
        <v>1</v>
      </c>
      <c r="F352">
        <v>1</v>
      </c>
      <c r="G352">
        <v>1</v>
      </c>
      <c r="H352">
        <v>3</v>
      </c>
      <c r="I352" t="s">
        <v>427</v>
      </c>
      <c r="J352" t="s">
        <v>428</v>
      </c>
      <c r="K352" t="s">
        <v>429</v>
      </c>
      <c r="L352">
        <v>1348</v>
      </c>
      <c r="N352">
        <v>1009</v>
      </c>
      <c r="O352" t="s">
        <v>419</v>
      </c>
      <c r="P352" t="s">
        <v>419</v>
      </c>
      <c r="Q352">
        <v>1000</v>
      </c>
      <c r="X352">
        <v>1.4E-3</v>
      </c>
      <c r="Y352">
        <v>10068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1.4E-3</v>
      </c>
      <c r="AH352">
        <v>2</v>
      </c>
      <c r="AI352">
        <v>64874949</v>
      </c>
      <c r="AJ352">
        <v>294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ROW(Source!A356)</f>
        <v>356</v>
      </c>
      <c r="B353">
        <v>64874956</v>
      </c>
      <c r="C353">
        <v>64874943</v>
      </c>
      <c r="D353">
        <v>29134136</v>
      </c>
      <c r="E353">
        <v>1</v>
      </c>
      <c r="F353">
        <v>1</v>
      </c>
      <c r="G353">
        <v>1</v>
      </c>
      <c r="H353">
        <v>3</v>
      </c>
      <c r="I353" t="s">
        <v>493</v>
      </c>
      <c r="J353" t="s">
        <v>494</v>
      </c>
      <c r="K353" t="s">
        <v>495</v>
      </c>
      <c r="L353">
        <v>1354</v>
      </c>
      <c r="N353">
        <v>1010</v>
      </c>
      <c r="O353" t="s">
        <v>54</v>
      </c>
      <c r="P353" t="s">
        <v>54</v>
      </c>
      <c r="Q353">
        <v>1</v>
      </c>
      <c r="X353">
        <v>1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1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ROW(Source!A357)</f>
        <v>357</v>
      </c>
      <c r="B354">
        <v>64874950</v>
      </c>
      <c r="C354">
        <v>64874943</v>
      </c>
      <c r="D354">
        <v>18407150</v>
      </c>
      <c r="E354">
        <v>1</v>
      </c>
      <c r="F354">
        <v>1</v>
      </c>
      <c r="G354">
        <v>1</v>
      </c>
      <c r="H354">
        <v>1</v>
      </c>
      <c r="I354" t="s">
        <v>420</v>
      </c>
      <c r="J354" t="s">
        <v>3</v>
      </c>
      <c r="K354" t="s">
        <v>421</v>
      </c>
      <c r="L354">
        <v>1369</v>
      </c>
      <c r="N354">
        <v>1013</v>
      </c>
      <c r="O354" t="s">
        <v>405</v>
      </c>
      <c r="P354" t="s">
        <v>405</v>
      </c>
      <c r="Q354">
        <v>1</v>
      </c>
      <c r="X354">
        <v>6.54</v>
      </c>
      <c r="Y354">
        <v>0</v>
      </c>
      <c r="Z354">
        <v>0</v>
      </c>
      <c r="AA354">
        <v>0</v>
      </c>
      <c r="AB354">
        <v>8.5299999999999994</v>
      </c>
      <c r="AC354">
        <v>0</v>
      </c>
      <c r="AD354">
        <v>1</v>
      </c>
      <c r="AE354">
        <v>1</v>
      </c>
      <c r="AF354" t="s">
        <v>3</v>
      </c>
      <c r="AG354">
        <v>6.54</v>
      </c>
      <c r="AH354">
        <v>2</v>
      </c>
      <c r="AI354">
        <v>64874944</v>
      </c>
      <c r="AJ354">
        <v>295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ROW(Source!A357)</f>
        <v>357</v>
      </c>
      <c r="B355">
        <v>64874951</v>
      </c>
      <c r="C355">
        <v>64874943</v>
      </c>
      <c r="D355">
        <v>121548</v>
      </c>
      <c r="E355">
        <v>1</v>
      </c>
      <c r="F355">
        <v>1</v>
      </c>
      <c r="G355">
        <v>1</v>
      </c>
      <c r="H355">
        <v>1</v>
      </c>
      <c r="I355" t="s">
        <v>34</v>
      </c>
      <c r="J355" t="s">
        <v>3</v>
      </c>
      <c r="K355" t="s">
        <v>422</v>
      </c>
      <c r="L355">
        <v>608254</v>
      </c>
      <c r="N355">
        <v>1013</v>
      </c>
      <c r="O355" t="s">
        <v>423</v>
      </c>
      <c r="P355" t="s">
        <v>423</v>
      </c>
      <c r="Q355">
        <v>1</v>
      </c>
      <c r="X355">
        <v>0.01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3</v>
      </c>
      <c r="AG355">
        <v>0.01</v>
      </c>
      <c r="AH355">
        <v>2</v>
      </c>
      <c r="AI355">
        <v>64874945</v>
      </c>
      <c r="AJ355">
        <v>296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ROW(Source!A357)</f>
        <v>357</v>
      </c>
      <c r="B356">
        <v>64874952</v>
      </c>
      <c r="C356">
        <v>64874943</v>
      </c>
      <c r="D356">
        <v>29172379</v>
      </c>
      <c r="E356">
        <v>1</v>
      </c>
      <c r="F356">
        <v>1</v>
      </c>
      <c r="G356">
        <v>1</v>
      </c>
      <c r="H356">
        <v>2</v>
      </c>
      <c r="I356" t="s">
        <v>424</v>
      </c>
      <c r="J356" t="s">
        <v>425</v>
      </c>
      <c r="K356" t="s">
        <v>426</v>
      </c>
      <c r="L356">
        <v>1368</v>
      </c>
      <c r="N356">
        <v>1011</v>
      </c>
      <c r="O356" t="s">
        <v>409</v>
      </c>
      <c r="P356" t="s">
        <v>409</v>
      </c>
      <c r="Q356">
        <v>1</v>
      </c>
      <c r="X356">
        <v>0.01</v>
      </c>
      <c r="Y356">
        <v>0</v>
      </c>
      <c r="Z356">
        <v>112</v>
      </c>
      <c r="AA356">
        <v>13.5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0.01</v>
      </c>
      <c r="AH356">
        <v>2</v>
      </c>
      <c r="AI356">
        <v>64874946</v>
      </c>
      <c r="AJ356">
        <v>297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ROW(Source!A357)</f>
        <v>357</v>
      </c>
      <c r="B357">
        <v>64874953</v>
      </c>
      <c r="C357">
        <v>64874943</v>
      </c>
      <c r="D357">
        <v>29172509</v>
      </c>
      <c r="E357">
        <v>1</v>
      </c>
      <c r="F357">
        <v>1</v>
      </c>
      <c r="G357">
        <v>1</v>
      </c>
      <c r="H357">
        <v>2</v>
      </c>
      <c r="I357" t="s">
        <v>406</v>
      </c>
      <c r="J357" t="s">
        <v>407</v>
      </c>
      <c r="K357" t="s">
        <v>408</v>
      </c>
      <c r="L357">
        <v>1368</v>
      </c>
      <c r="N357">
        <v>1011</v>
      </c>
      <c r="O357" t="s">
        <v>409</v>
      </c>
      <c r="P357" t="s">
        <v>409</v>
      </c>
      <c r="Q357">
        <v>1</v>
      </c>
      <c r="X357">
        <v>1.5</v>
      </c>
      <c r="Y357">
        <v>0</v>
      </c>
      <c r="Z357">
        <v>3.12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1.5</v>
      </c>
      <c r="AH357">
        <v>2</v>
      </c>
      <c r="AI357">
        <v>64874947</v>
      </c>
      <c r="AJ357">
        <v>298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ROW(Source!A357)</f>
        <v>357</v>
      </c>
      <c r="B358">
        <v>64874954</v>
      </c>
      <c r="C358">
        <v>64874943</v>
      </c>
      <c r="D358">
        <v>29174913</v>
      </c>
      <c r="E358">
        <v>1</v>
      </c>
      <c r="F358">
        <v>1</v>
      </c>
      <c r="G358">
        <v>1</v>
      </c>
      <c r="H358">
        <v>2</v>
      </c>
      <c r="I358" t="s">
        <v>410</v>
      </c>
      <c r="J358" t="s">
        <v>411</v>
      </c>
      <c r="K358" t="s">
        <v>412</v>
      </c>
      <c r="L358">
        <v>1368</v>
      </c>
      <c r="N358">
        <v>1011</v>
      </c>
      <c r="O358" t="s">
        <v>409</v>
      </c>
      <c r="P358" t="s">
        <v>409</v>
      </c>
      <c r="Q358">
        <v>1</v>
      </c>
      <c r="X358">
        <v>0.01</v>
      </c>
      <c r="Y358">
        <v>0</v>
      </c>
      <c r="Z358">
        <v>87.17</v>
      </c>
      <c r="AA358">
        <v>11.6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0.01</v>
      </c>
      <c r="AH358">
        <v>2</v>
      </c>
      <c r="AI358">
        <v>64874948</v>
      </c>
      <c r="AJ358">
        <v>299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ROW(Source!A357)</f>
        <v>357</v>
      </c>
      <c r="B359">
        <v>64874955</v>
      </c>
      <c r="C359">
        <v>64874943</v>
      </c>
      <c r="D359">
        <v>29114168</v>
      </c>
      <c r="E359">
        <v>1</v>
      </c>
      <c r="F359">
        <v>1</v>
      </c>
      <c r="G359">
        <v>1</v>
      </c>
      <c r="H359">
        <v>3</v>
      </c>
      <c r="I359" t="s">
        <v>427</v>
      </c>
      <c r="J359" t="s">
        <v>428</v>
      </c>
      <c r="K359" t="s">
        <v>429</v>
      </c>
      <c r="L359">
        <v>1348</v>
      </c>
      <c r="N359">
        <v>1009</v>
      </c>
      <c r="O359" t="s">
        <v>419</v>
      </c>
      <c r="P359" t="s">
        <v>419</v>
      </c>
      <c r="Q359">
        <v>1000</v>
      </c>
      <c r="X359">
        <v>1.4E-3</v>
      </c>
      <c r="Y359">
        <v>10068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1.4E-3</v>
      </c>
      <c r="AH359">
        <v>2</v>
      </c>
      <c r="AI359">
        <v>64874949</v>
      </c>
      <c r="AJ359">
        <v>300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ROW(Source!A357)</f>
        <v>357</v>
      </c>
      <c r="B360">
        <v>64874956</v>
      </c>
      <c r="C360">
        <v>64874943</v>
      </c>
      <c r="D360">
        <v>29134136</v>
      </c>
      <c r="E360">
        <v>1</v>
      </c>
      <c r="F360">
        <v>1</v>
      </c>
      <c r="G360">
        <v>1</v>
      </c>
      <c r="H360">
        <v>3</v>
      </c>
      <c r="I360" t="s">
        <v>493</v>
      </c>
      <c r="J360" t="s">
        <v>494</v>
      </c>
      <c r="K360" t="s">
        <v>495</v>
      </c>
      <c r="L360">
        <v>1354</v>
      </c>
      <c r="N360">
        <v>1010</v>
      </c>
      <c r="O360" t="s">
        <v>54</v>
      </c>
      <c r="P360" t="s">
        <v>54</v>
      </c>
      <c r="Q360">
        <v>1</v>
      </c>
      <c r="X360">
        <v>1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1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ROW(Source!A364)</f>
        <v>364</v>
      </c>
      <c r="B361">
        <v>64874966</v>
      </c>
      <c r="C361">
        <v>64874960</v>
      </c>
      <c r="D361">
        <v>18410171</v>
      </c>
      <c r="E361">
        <v>1</v>
      </c>
      <c r="F361">
        <v>1</v>
      </c>
      <c r="G361">
        <v>1</v>
      </c>
      <c r="H361">
        <v>1</v>
      </c>
      <c r="I361" t="s">
        <v>403</v>
      </c>
      <c r="J361" t="s">
        <v>3</v>
      </c>
      <c r="K361" t="s">
        <v>404</v>
      </c>
      <c r="L361">
        <v>1369</v>
      </c>
      <c r="N361">
        <v>1013</v>
      </c>
      <c r="O361" t="s">
        <v>405</v>
      </c>
      <c r="P361" t="s">
        <v>405</v>
      </c>
      <c r="Q361">
        <v>1</v>
      </c>
      <c r="X361">
        <v>1.63</v>
      </c>
      <c r="Y361">
        <v>0</v>
      </c>
      <c r="Z361">
        <v>0</v>
      </c>
      <c r="AA361">
        <v>0</v>
      </c>
      <c r="AB361">
        <v>8.9700000000000006</v>
      </c>
      <c r="AC361">
        <v>0</v>
      </c>
      <c r="AD361">
        <v>1</v>
      </c>
      <c r="AE361">
        <v>1</v>
      </c>
      <c r="AF361" t="s">
        <v>3</v>
      </c>
      <c r="AG361">
        <v>1.63</v>
      </c>
      <c r="AH361">
        <v>2</v>
      </c>
      <c r="AI361">
        <v>64874961</v>
      </c>
      <c r="AJ361">
        <v>301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ROW(Source!A364)</f>
        <v>364</v>
      </c>
      <c r="B362">
        <v>64874967</v>
      </c>
      <c r="C362">
        <v>64874960</v>
      </c>
      <c r="D362">
        <v>29172509</v>
      </c>
      <c r="E362">
        <v>1</v>
      </c>
      <c r="F362">
        <v>1</v>
      </c>
      <c r="G362">
        <v>1</v>
      </c>
      <c r="H362">
        <v>2</v>
      </c>
      <c r="I362" t="s">
        <v>406</v>
      </c>
      <c r="J362" t="s">
        <v>407</v>
      </c>
      <c r="K362" t="s">
        <v>408</v>
      </c>
      <c r="L362">
        <v>1368</v>
      </c>
      <c r="N362">
        <v>1011</v>
      </c>
      <c r="O362" t="s">
        <v>409</v>
      </c>
      <c r="P362" t="s">
        <v>409</v>
      </c>
      <c r="Q362">
        <v>1</v>
      </c>
      <c r="X362">
        <v>0.35</v>
      </c>
      <c r="Y362">
        <v>0</v>
      </c>
      <c r="Z362">
        <v>3.12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0.35</v>
      </c>
      <c r="AH362">
        <v>2</v>
      </c>
      <c r="AI362">
        <v>64874962</v>
      </c>
      <c r="AJ362">
        <v>302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ROW(Source!A364)</f>
        <v>364</v>
      </c>
      <c r="B363">
        <v>64874968</v>
      </c>
      <c r="C363">
        <v>64874960</v>
      </c>
      <c r="D363">
        <v>29174913</v>
      </c>
      <c r="E363">
        <v>1</v>
      </c>
      <c r="F363">
        <v>1</v>
      </c>
      <c r="G363">
        <v>1</v>
      </c>
      <c r="H363">
        <v>2</v>
      </c>
      <c r="I363" t="s">
        <v>410</v>
      </c>
      <c r="J363" t="s">
        <v>411</v>
      </c>
      <c r="K363" t="s">
        <v>412</v>
      </c>
      <c r="L363">
        <v>1368</v>
      </c>
      <c r="N363">
        <v>1011</v>
      </c>
      <c r="O363" t="s">
        <v>409</v>
      </c>
      <c r="P363" t="s">
        <v>409</v>
      </c>
      <c r="Q363">
        <v>1</v>
      </c>
      <c r="X363">
        <v>0.01</v>
      </c>
      <c r="Y363">
        <v>0</v>
      </c>
      <c r="Z363">
        <v>87.17</v>
      </c>
      <c r="AA363">
        <v>11.6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0.01</v>
      </c>
      <c r="AH363">
        <v>2</v>
      </c>
      <c r="AI363">
        <v>64874963</v>
      </c>
      <c r="AJ363">
        <v>303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ROW(Source!A364)</f>
        <v>364</v>
      </c>
      <c r="B364">
        <v>64874969</v>
      </c>
      <c r="C364">
        <v>64874960</v>
      </c>
      <c r="D364">
        <v>29110139</v>
      </c>
      <c r="E364">
        <v>1</v>
      </c>
      <c r="F364">
        <v>1</v>
      </c>
      <c r="G364">
        <v>1</v>
      </c>
      <c r="H364">
        <v>3</v>
      </c>
      <c r="I364" t="s">
        <v>413</v>
      </c>
      <c r="J364" t="s">
        <v>414</v>
      </c>
      <c r="K364" t="s">
        <v>415</v>
      </c>
      <c r="L364">
        <v>1346</v>
      </c>
      <c r="N364">
        <v>1009</v>
      </c>
      <c r="O364" t="s">
        <v>318</v>
      </c>
      <c r="P364" t="s">
        <v>318</v>
      </c>
      <c r="Q364">
        <v>1</v>
      </c>
      <c r="X364">
        <v>0.56000000000000005</v>
      </c>
      <c r="Y364">
        <v>23.09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0.56000000000000005</v>
      </c>
      <c r="AH364">
        <v>2</v>
      </c>
      <c r="AI364">
        <v>64874964</v>
      </c>
      <c r="AJ364">
        <v>304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ROW(Source!A364)</f>
        <v>364</v>
      </c>
      <c r="B365">
        <v>64874970</v>
      </c>
      <c r="C365">
        <v>64874960</v>
      </c>
      <c r="D365">
        <v>29114247</v>
      </c>
      <c r="E365">
        <v>1</v>
      </c>
      <c r="F365">
        <v>1</v>
      </c>
      <c r="G365">
        <v>1</v>
      </c>
      <c r="H365">
        <v>3</v>
      </c>
      <c r="I365" t="s">
        <v>416</v>
      </c>
      <c r="J365" t="s">
        <v>417</v>
      </c>
      <c r="K365" t="s">
        <v>418</v>
      </c>
      <c r="L365">
        <v>1348</v>
      </c>
      <c r="N365">
        <v>1009</v>
      </c>
      <c r="O365" t="s">
        <v>419</v>
      </c>
      <c r="P365" t="s">
        <v>419</v>
      </c>
      <c r="Q365">
        <v>1000</v>
      </c>
      <c r="X365">
        <v>2.0000000000000001E-4</v>
      </c>
      <c r="Y365">
        <v>9040.01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2.0000000000000001E-4</v>
      </c>
      <c r="AH365">
        <v>2</v>
      </c>
      <c r="AI365">
        <v>64874965</v>
      </c>
      <c r="AJ365">
        <v>305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ROW(Source!A364)</f>
        <v>364</v>
      </c>
      <c r="B366">
        <v>64874971</v>
      </c>
      <c r="C366">
        <v>64874960</v>
      </c>
      <c r="D366">
        <v>29143014</v>
      </c>
      <c r="E366">
        <v>1</v>
      </c>
      <c r="F366">
        <v>1</v>
      </c>
      <c r="G366">
        <v>1</v>
      </c>
      <c r="H366">
        <v>3</v>
      </c>
      <c r="I366" t="s">
        <v>490</v>
      </c>
      <c r="J366" t="s">
        <v>491</v>
      </c>
      <c r="K366" t="s">
        <v>492</v>
      </c>
      <c r="L366">
        <v>1354</v>
      </c>
      <c r="N366">
        <v>1010</v>
      </c>
      <c r="O366" t="s">
        <v>54</v>
      </c>
      <c r="P366" t="s">
        <v>54</v>
      </c>
      <c r="Q366">
        <v>1</v>
      </c>
      <c r="X366">
        <v>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1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ROW(Source!A365)</f>
        <v>365</v>
      </c>
      <c r="B367">
        <v>64874966</v>
      </c>
      <c r="C367">
        <v>64874960</v>
      </c>
      <c r="D367">
        <v>18410171</v>
      </c>
      <c r="E367">
        <v>1</v>
      </c>
      <c r="F367">
        <v>1</v>
      </c>
      <c r="G367">
        <v>1</v>
      </c>
      <c r="H367">
        <v>1</v>
      </c>
      <c r="I367" t="s">
        <v>403</v>
      </c>
      <c r="J367" t="s">
        <v>3</v>
      </c>
      <c r="K367" t="s">
        <v>404</v>
      </c>
      <c r="L367">
        <v>1369</v>
      </c>
      <c r="N367">
        <v>1013</v>
      </c>
      <c r="O367" t="s">
        <v>405</v>
      </c>
      <c r="P367" t="s">
        <v>405</v>
      </c>
      <c r="Q367">
        <v>1</v>
      </c>
      <c r="X367">
        <v>1.63</v>
      </c>
      <c r="Y367">
        <v>0</v>
      </c>
      <c r="Z367">
        <v>0</v>
      </c>
      <c r="AA367">
        <v>0</v>
      </c>
      <c r="AB367">
        <v>8.9700000000000006</v>
      </c>
      <c r="AC367">
        <v>0</v>
      </c>
      <c r="AD367">
        <v>1</v>
      </c>
      <c r="AE367">
        <v>1</v>
      </c>
      <c r="AF367" t="s">
        <v>3</v>
      </c>
      <c r="AG367">
        <v>1.63</v>
      </c>
      <c r="AH367">
        <v>2</v>
      </c>
      <c r="AI367">
        <v>64874961</v>
      </c>
      <c r="AJ367">
        <v>306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ROW(Source!A365)</f>
        <v>365</v>
      </c>
      <c r="B368">
        <v>64874967</v>
      </c>
      <c r="C368">
        <v>64874960</v>
      </c>
      <c r="D368">
        <v>29172509</v>
      </c>
      <c r="E368">
        <v>1</v>
      </c>
      <c r="F368">
        <v>1</v>
      </c>
      <c r="G368">
        <v>1</v>
      </c>
      <c r="H368">
        <v>2</v>
      </c>
      <c r="I368" t="s">
        <v>406</v>
      </c>
      <c r="J368" t="s">
        <v>407</v>
      </c>
      <c r="K368" t="s">
        <v>408</v>
      </c>
      <c r="L368">
        <v>1368</v>
      </c>
      <c r="N368">
        <v>1011</v>
      </c>
      <c r="O368" t="s">
        <v>409</v>
      </c>
      <c r="P368" t="s">
        <v>409</v>
      </c>
      <c r="Q368">
        <v>1</v>
      </c>
      <c r="X368">
        <v>0.35</v>
      </c>
      <c r="Y368">
        <v>0</v>
      </c>
      <c r="Z368">
        <v>3.12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0.35</v>
      </c>
      <c r="AH368">
        <v>2</v>
      </c>
      <c r="AI368">
        <v>64874962</v>
      </c>
      <c r="AJ368">
        <v>307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ROW(Source!A365)</f>
        <v>365</v>
      </c>
      <c r="B369">
        <v>64874968</v>
      </c>
      <c r="C369">
        <v>64874960</v>
      </c>
      <c r="D369">
        <v>29174913</v>
      </c>
      <c r="E369">
        <v>1</v>
      </c>
      <c r="F369">
        <v>1</v>
      </c>
      <c r="G369">
        <v>1</v>
      </c>
      <c r="H369">
        <v>2</v>
      </c>
      <c r="I369" t="s">
        <v>410</v>
      </c>
      <c r="J369" t="s">
        <v>411</v>
      </c>
      <c r="K369" t="s">
        <v>412</v>
      </c>
      <c r="L369">
        <v>1368</v>
      </c>
      <c r="N369">
        <v>1011</v>
      </c>
      <c r="O369" t="s">
        <v>409</v>
      </c>
      <c r="P369" t="s">
        <v>409</v>
      </c>
      <c r="Q369">
        <v>1</v>
      </c>
      <c r="X369">
        <v>0.01</v>
      </c>
      <c r="Y369">
        <v>0</v>
      </c>
      <c r="Z369">
        <v>87.17</v>
      </c>
      <c r="AA369">
        <v>11.6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0.01</v>
      </c>
      <c r="AH369">
        <v>2</v>
      </c>
      <c r="AI369">
        <v>64874963</v>
      </c>
      <c r="AJ369">
        <v>308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ROW(Source!A365)</f>
        <v>365</v>
      </c>
      <c r="B370">
        <v>64874969</v>
      </c>
      <c r="C370">
        <v>64874960</v>
      </c>
      <c r="D370">
        <v>29110139</v>
      </c>
      <c r="E370">
        <v>1</v>
      </c>
      <c r="F370">
        <v>1</v>
      </c>
      <c r="G370">
        <v>1</v>
      </c>
      <c r="H370">
        <v>3</v>
      </c>
      <c r="I370" t="s">
        <v>413</v>
      </c>
      <c r="J370" t="s">
        <v>414</v>
      </c>
      <c r="K370" t="s">
        <v>415</v>
      </c>
      <c r="L370">
        <v>1346</v>
      </c>
      <c r="N370">
        <v>1009</v>
      </c>
      <c r="O370" t="s">
        <v>318</v>
      </c>
      <c r="P370" t="s">
        <v>318</v>
      </c>
      <c r="Q370">
        <v>1</v>
      </c>
      <c r="X370">
        <v>0.56000000000000005</v>
      </c>
      <c r="Y370">
        <v>23.09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0.56000000000000005</v>
      </c>
      <c r="AH370">
        <v>2</v>
      </c>
      <c r="AI370">
        <v>64874964</v>
      </c>
      <c r="AJ370">
        <v>309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ROW(Source!A365)</f>
        <v>365</v>
      </c>
      <c r="B371">
        <v>64874970</v>
      </c>
      <c r="C371">
        <v>64874960</v>
      </c>
      <c r="D371">
        <v>29114247</v>
      </c>
      <c r="E371">
        <v>1</v>
      </c>
      <c r="F371">
        <v>1</v>
      </c>
      <c r="G371">
        <v>1</v>
      </c>
      <c r="H371">
        <v>3</v>
      </c>
      <c r="I371" t="s">
        <v>416</v>
      </c>
      <c r="J371" t="s">
        <v>417</v>
      </c>
      <c r="K371" t="s">
        <v>418</v>
      </c>
      <c r="L371">
        <v>1348</v>
      </c>
      <c r="N371">
        <v>1009</v>
      </c>
      <c r="O371" t="s">
        <v>419</v>
      </c>
      <c r="P371" t="s">
        <v>419</v>
      </c>
      <c r="Q371">
        <v>1000</v>
      </c>
      <c r="X371">
        <v>2.0000000000000001E-4</v>
      </c>
      <c r="Y371">
        <v>9040.01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2.0000000000000001E-4</v>
      </c>
      <c r="AH371">
        <v>2</v>
      </c>
      <c r="AI371">
        <v>64874965</v>
      </c>
      <c r="AJ371">
        <v>310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ROW(Source!A365)</f>
        <v>365</v>
      </c>
      <c r="B372">
        <v>64874971</v>
      </c>
      <c r="C372">
        <v>64874960</v>
      </c>
      <c r="D372">
        <v>29143014</v>
      </c>
      <c r="E372">
        <v>1</v>
      </c>
      <c r="F372">
        <v>1</v>
      </c>
      <c r="G372">
        <v>1</v>
      </c>
      <c r="H372">
        <v>3</v>
      </c>
      <c r="I372" t="s">
        <v>490</v>
      </c>
      <c r="J372" t="s">
        <v>491</v>
      </c>
      <c r="K372" t="s">
        <v>492</v>
      </c>
      <c r="L372">
        <v>1354</v>
      </c>
      <c r="N372">
        <v>1010</v>
      </c>
      <c r="O372" t="s">
        <v>54</v>
      </c>
      <c r="P372" t="s">
        <v>54</v>
      </c>
      <c r="Q372">
        <v>1</v>
      </c>
      <c r="X372">
        <v>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1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ROW(Source!A368)</f>
        <v>368</v>
      </c>
      <c r="B373">
        <v>64874981</v>
      </c>
      <c r="C373">
        <v>64874973</v>
      </c>
      <c r="D373">
        <v>18410171</v>
      </c>
      <c r="E373">
        <v>1</v>
      </c>
      <c r="F373">
        <v>1</v>
      </c>
      <c r="G373">
        <v>1</v>
      </c>
      <c r="H373">
        <v>1</v>
      </c>
      <c r="I373" t="s">
        <v>403</v>
      </c>
      <c r="J373" t="s">
        <v>3</v>
      </c>
      <c r="K373" t="s">
        <v>404</v>
      </c>
      <c r="L373">
        <v>1369</v>
      </c>
      <c r="N373">
        <v>1013</v>
      </c>
      <c r="O373" t="s">
        <v>405</v>
      </c>
      <c r="P373" t="s">
        <v>405</v>
      </c>
      <c r="Q373">
        <v>1</v>
      </c>
      <c r="X373">
        <v>1.46</v>
      </c>
      <c r="Y373">
        <v>0</v>
      </c>
      <c r="Z373">
        <v>0</v>
      </c>
      <c r="AA373">
        <v>0</v>
      </c>
      <c r="AB373">
        <v>8.9700000000000006</v>
      </c>
      <c r="AC373">
        <v>0</v>
      </c>
      <c r="AD373">
        <v>1</v>
      </c>
      <c r="AE373">
        <v>1</v>
      </c>
      <c r="AF373" t="s">
        <v>3</v>
      </c>
      <c r="AG373">
        <v>1.46</v>
      </c>
      <c r="AH373">
        <v>2</v>
      </c>
      <c r="AI373">
        <v>64874974</v>
      </c>
      <c r="AJ373">
        <v>311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ROW(Source!A368)</f>
        <v>368</v>
      </c>
      <c r="B374">
        <v>64874982</v>
      </c>
      <c r="C374">
        <v>64874973</v>
      </c>
      <c r="D374">
        <v>29172657</v>
      </c>
      <c r="E374">
        <v>1</v>
      </c>
      <c r="F374">
        <v>1</v>
      </c>
      <c r="G374">
        <v>1</v>
      </c>
      <c r="H374">
        <v>2</v>
      </c>
      <c r="I374" t="s">
        <v>432</v>
      </c>
      <c r="J374" t="s">
        <v>433</v>
      </c>
      <c r="K374" t="s">
        <v>434</v>
      </c>
      <c r="L374">
        <v>1368</v>
      </c>
      <c r="N374">
        <v>1011</v>
      </c>
      <c r="O374" t="s">
        <v>409</v>
      </c>
      <c r="P374" t="s">
        <v>409</v>
      </c>
      <c r="Q374">
        <v>1</v>
      </c>
      <c r="X374">
        <v>0.12</v>
      </c>
      <c r="Y374">
        <v>0</v>
      </c>
      <c r="Z374">
        <v>8.1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0.12</v>
      </c>
      <c r="AH374">
        <v>2</v>
      </c>
      <c r="AI374">
        <v>64874975</v>
      </c>
      <c r="AJ374">
        <v>312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ROW(Source!A368)</f>
        <v>368</v>
      </c>
      <c r="B375">
        <v>64874983</v>
      </c>
      <c r="C375">
        <v>64874973</v>
      </c>
      <c r="D375">
        <v>29174500</v>
      </c>
      <c r="E375">
        <v>1</v>
      </c>
      <c r="F375">
        <v>1</v>
      </c>
      <c r="G375">
        <v>1</v>
      </c>
      <c r="H375">
        <v>2</v>
      </c>
      <c r="I375" t="s">
        <v>441</v>
      </c>
      <c r="J375" t="s">
        <v>442</v>
      </c>
      <c r="K375" t="s">
        <v>443</v>
      </c>
      <c r="L375">
        <v>1368</v>
      </c>
      <c r="N375">
        <v>1011</v>
      </c>
      <c r="O375" t="s">
        <v>409</v>
      </c>
      <c r="P375" t="s">
        <v>409</v>
      </c>
      <c r="Q375">
        <v>1</v>
      </c>
      <c r="X375">
        <v>0.27</v>
      </c>
      <c r="Y375">
        <v>0</v>
      </c>
      <c r="Z375">
        <v>1.95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0.27</v>
      </c>
      <c r="AH375">
        <v>2</v>
      </c>
      <c r="AI375">
        <v>64874976</v>
      </c>
      <c r="AJ375">
        <v>313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ROW(Source!A368)</f>
        <v>368</v>
      </c>
      <c r="B376">
        <v>64874984</v>
      </c>
      <c r="C376">
        <v>64874973</v>
      </c>
      <c r="D376">
        <v>29174913</v>
      </c>
      <c r="E376">
        <v>1</v>
      </c>
      <c r="F376">
        <v>1</v>
      </c>
      <c r="G376">
        <v>1</v>
      </c>
      <c r="H376">
        <v>2</v>
      </c>
      <c r="I376" t="s">
        <v>410</v>
      </c>
      <c r="J376" t="s">
        <v>411</v>
      </c>
      <c r="K376" t="s">
        <v>412</v>
      </c>
      <c r="L376">
        <v>1368</v>
      </c>
      <c r="N376">
        <v>1011</v>
      </c>
      <c r="O376" t="s">
        <v>409</v>
      </c>
      <c r="P376" t="s">
        <v>409</v>
      </c>
      <c r="Q376">
        <v>1</v>
      </c>
      <c r="X376">
        <v>0.01</v>
      </c>
      <c r="Y376">
        <v>0</v>
      </c>
      <c r="Z376">
        <v>87.17</v>
      </c>
      <c r="AA376">
        <v>11.6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0.01</v>
      </c>
      <c r="AH376">
        <v>2</v>
      </c>
      <c r="AI376">
        <v>64874977</v>
      </c>
      <c r="AJ376">
        <v>314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ROW(Source!A368)</f>
        <v>368</v>
      </c>
      <c r="B377">
        <v>64874985</v>
      </c>
      <c r="C377">
        <v>64874973</v>
      </c>
      <c r="D377">
        <v>29113986</v>
      </c>
      <c r="E377">
        <v>1</v>
      </c>
      <c r="F377">
        <v>1</v>
      </c>
      <c r="G377">
        <v>1</v>
      </c>
      <c r="H377">
        <v>3</v>
      </c>
      <c r="I377" t="s">
        <v>435</v>
      </c>
      <c r="J377" t="s">
        <v>436</v>
      </c>
      <c r="K377" t="s">
        <v>437</v>
      </c>
      <c r="L377">
        <v>1348</v>
      </c>
      <c r="N377">
        <v>1009</v>
      </c>
      <c r="O377" t="s">
        <v>419</v>
      </c>
      <c r="P377" t="s">
        <v>419</v>
      </c>
      <c r="Q377">
        <v>1000</v>
      </c>
      <c r="X377">
        <v>1.1E-4</v>
      </c>
      <c r="Y377">
        <v>10362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1.1E-4</v>
      </c>
      <c r="AH377">
        <v>2</v>
      </c>
      <c r="AI377">
        <v>64874978</v>
      </c>
      <c r="AJ377">
        <v>315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ROW(Source!A368)</f>
        <v>368</v>
      </c>
      <c r="B378">
        <v>64874986</v>
      </c>
      <c r="C378">
        <v>64874973</v>
      </c>
      <c r="D378">
        <v>29131328</v>
      </c>
      <c r="E378">
        <v>1</v>
      </c>
      <c r="F378">
        <v>1</v>
      </c>
      <c r="G378">
        <v>1</v>
      </c>
      <c r="H378">
        <v>3</v>
      </c>
      <c r="I378" t="s">
        <v>444</v>
      </c>
      <c r="J378" t="s">
        <v>445</v>
      </c>
      <c r="K378" t="s">
        <v>446</v>
      </c>
      <c r="L378">
        <v>1348</v>
      </c>
      <c r="N378">
        <v>1009</v>
      </c>
      <c r="O378" t="s">
        <v>419</v>
      </c>
      <c r="P378" t="s">
        <v>419</v>
      </c>
      <c r="Q378">
        <v>1000</v>
      </c>
      <c r="X378">
        <v>4.2999999999999999E-4</v>
      </c>
      <c r="Y378">
        <v>6014.12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4.2999999999999999E-4</v>
      </c>
      <c r="AH378">
        <v>2</v>
      </c>
      <c r="AI378">
        <v>64874979</v>
      </c>
      <c r="AJ378">
        <v>316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ROW(Source!A368)</f>
        <v>368</v>
      </c>
      <c r="B379">
        <v>64874987</v>
      </c>
      <c r="C379">
        <v>64874973</v>
      </c>
      <c r="D379">
        <v>29136287</v>
      </c>
      <c r="E379">
        <v>1</v>
      </c>
      <c r="F379">
        <v>1</v>
      </c>
      <c r="G379">
        <v>1</v>
      </c>
      <c r="H379">
        <v>3</v>
      </c>
      <c r="I379" t="s">
        <v>499</v>
      </c>
      <c r="J379" t="s">
        <v>500</v>
      </c>
      <c r="K379" t="s">
        <v>501</v>
      </c>
      <c r="L379">
        <v>1354</v>
      </c>
      <c r="N379">
        <v>1010</v>
      </c>
      <c r="O379" t="s">
        <v>54</v>
      </c>
      <c r="P379" t="s">
        <v>54</v>
      </c>
      <c r="Q379">
        <v>1</v>
      </c>
      <c r="X379">
        <v>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 t="s">
        <v>3</v>
      </c>
      <c r="AG379">
        <v>1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ROW(Source!A368)</f>
        <v>368</v>
      </c>
      <c r="B380">
        <v>64874988</v>
      </c>
      <c r="C380">
        <v>64874973</v>
      </c>
      <c r="D380">
        <v>29145157</v>
      </c>
      <c r="E380">
        <v>1</v>
      </c>
      <c r="F380">
        <v>1</v>
      </c>
      <c r="G380">
        <v>1</v>
      </c>
      <c r="H380">
        <v>3</v>
      </c>
      <c r="I380" t="s">
        <v>447</v>
      </c>
      <c r="J380" t="s">
        <v>448</v>
      </c>
      <c r="K380" t="s">
        <v>449</v>
      </c>
      <c r="L380">
        <v>1339</v>
      </c>
      <c r="N380">
        <v>1007</v>
      </c>
      <c r="O380" t="s">
        <v>450</v>
      </c>
      <c r="P380" t="s">
        <v>450</v>
      </c>
      <c r="Q380">
        <v>1</v>
      </c>
      <c r="X380">
        <v>2.9999999999999997E-4</v>
      </c>
      <c r="Y380">
        <v>519.79999999999995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2.9999999999999997E-4</v>
      </c>
      <c r="AH380">
        <v>2</v>
      </c>
      <c r="AI380">
        <v>64874980</v>
      </c>
      <c r="AJ380">
        <v>317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ROW(Source!A369)</f>
        <v>369</v>
      </c>
      <c r="B381">
        <v>64874981</v>
      </c>
      <c r="C381">
        <v>64874973</v>
      </c>
      <c r="D381">
        <v>18410171</v>
      </c>
      <c r="E381">
        <v>1</v>
      </c>
      <c r="F381">
        <v>1</v>
      </c>
      <c r="G381">
        <v>1</v>
      </c>
      <c r="H381">
        <v>1</v>
      </c>
      <c r="I381" t="s">
        <v>403</v>
      </c>
      <c r="J381" t="s">
        <v>3</v>
      </c>
      <c r="K381" t="s">
        <v>404</v>
      </c>
      <c r="L381">
        <v>1369</v>
      </c>
      <c r="N381">
        <v>1013</v>
      </c>
      <c r="O381" t="s">
        <v>405</v>
      </c>
      <c r="P381" t="s">
        <v>405</v>
      </c>
      <c r="Q381">
        <v>1</v>
      </c>
      <c r="X381">
        <v>1.46</v>
      </c>
      <c r="Y381">
        <v>0</v>
      </c>
      <c r="Z381">
        <v>0</v>
      </c>
      <c r="AA381">
        <v>0</v>
      </c>
      <c r="AB381">
        <v>8.9700000000000006</v>
      </c>
      <c r="AC381">
        <v>0</v>
      </c>
      <c r="AD381">
        <v>1</v>
      </c>
      <c r="AE381">
        <v>1</v>
      </c>
      <c r="AF381" t="s">
        <v>3</v>
      </c>
      <c r="AG381">
        <v>1.46</v>
      </c>
      <c r="AH381">
        <v>2</v>
      </c>
      <c r="AI381">
        <v>64874974</v>
      </c>
      <c r="AJ381">
        <v>318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ROW(Source!A369)</f>
        <v>369</v>
      </c>
      <c r="B382">
        <v>64874982</v>
      </c>
      <c r="C382">
        <v>64874973</v>
      </c>
      <c r="D382">
        <v>29172657</v>
      </c>
      <c r="E382">
        <v>1</v>
      </c>
      <c r="F382">
        <v>1</v>
      </c>
      <c r="G382">
        <v>1</v>
      </c>
      <c r="H382">
        <v>2</v>
      </c>
      <c r="I382" t="s">
        <v>432</v>
      </c>
      <c r="J382" t="s">
        <v>433</v>
      </c>
      <c r="K382" t="s">
        <v>434</v>
      </c>
      <c r="L382">
        <v>1368</v>
      </c>
      <c r="N382">
        <v>1011</v>
      </c>
      <c r="O382" t="s">
        <v>409</v>
      </c>
      <c r="P382" t="s">
        <v>409</v>
      </c>
      <c r="Q382">
        <v>1</v>
      </c>
      <c r="X382">
        <v>0.12</v>
      </c>
      <c r="Y382">
        <v>0</v>
      </c>
      <c r="Z382">
        <v>8.1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0.12</v>
      </c>
      <c r="AH382">
        <v>2</v>
      </c>
      <c r="AI382">
        <v>64874975</v>
      </c>
      <c r="AJ382">
        <v>319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ROW(Source!A369)</f>
        <v>369</v>
      </c>
      <c r="B383">
        <v>64874983</v>
      </c>
      <c r="C383">
        <v>64874973</v>
      </c>
      <c r="D383">
        <v>29174500</v>
      </c>
      <c r="E383">
        <v>1</v>
      </c>
      <c r="F383">
        <v>1</v>
      </c>
      <c r="G383">
        <v>1</v>
      </c>
      <c r="H383">
        <v>2</v>
      </c>
      <c r="I383" t="s">
        <v>441</v>
      </c>
      <c r="J383" t="s">
        <v>442</v>
      </c>
      <c r="K383" t="s">
        <v>443</v>
      </c>
      <c r="L383">
        <v>1368</v>
      </c>
      <c r="N383">
        <v>1011</v>
      </c>
      <c r="O383" t="s">
        <v>409</v>
      </c>
      <c r="P383" t="s">
        <v>409</v>
      </c>
      <c r="Q383">
        <v>1</v>
      </c>
      <c r="X383">
        <v>0.27</v>
      </c>
      <c r="Y383">
        <v>0</v>
      </c>
      <c r="Z383">
        <v>1.95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0.27</v>
      </c>
      <c r="AH383">
        <v>2</v>
      </c>
      <c r="AI383">
        <v>64874976</v>
      </c>
      <c r="AJ383">
        <v>320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ROW(Source!A369)</f>
        <v>369</v>
      </c>
      <c r="B384">
        <v>64874984</v>
      </c>
      <c r="C384">
        <v>64874973</v>
      </c>
      <c r="D384">
        <v>29174913</v>
      </c>
      <c r="E384">
        <v>1</v>
      </c>
      <c r="F384">
        <v>1</v>
      </c>
      <c r="G384">
        <v>1</v>
      </c>
      <c r="H384">
        <v>2</v>
      </c>
      <c r="I384" t="s">
        <v>410</v>
      </c>
      <c r="J384" t="s">
        <v>411</v>
      </c>
      <c r="K384" t="s">
        <v>412</v>
      </c>
      <c r="L384">
        <v>1368</v>
      </c>
      <c r="N384">
        <v>1011</v>
      </c>
      <c r="O384" t="s">
        <v>409</v>
      </c>
      <c r="P384" t="s">
        <v>409</v>
      </c>
      <c r="Q384">
        <v>1</v>
      </c>
      <c r="X384">
        <v>0.01</v>
      </c>
      <c r="Y384">
        <v>0</v>
      </c>
      <c r="Z384">
        <v>87.17</v>
      </c>
      <c r="AA384">
        <v>11.6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0.01</v>
      </c>
      <c r="AH384">
        <v>2</v>
      </c>
      <c r="AI384">
        <v>64874977</v>
      </c>
      <c r="AJ384">
        <v>321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ROW(Source!A369)</f>
        <v>369</v>
      </c>
      <c r="B385">
        <v>64874985</v>
      </c>
      <c r="C385">
        <v>64874973</v>
      </c>
      <c r="D385">
        <v>29113986</v>
      </c>
      <c r="E385">
        <v>1</v>
      </c>
      <c r="F385">
        <v>1</v>
      </c>
      <c r="G385">
        <v>1</v>
      </c>
      <c r="H385">
        <v>3</v>
      </c>
      <c r="I385" t="s">
        <v>435</v>
      </c>
      <c r="J385" t="s">
        <v>436</v>
      </c>
      <c r="K385" t="s">
        <v>437</v>
      </c>
      <c r="L385">
        <v>1348</v>
      </c>
      <c r="N385">
        <v>1009</v>
      </c>
      <c r="O385" t="s">
        <v>419</v>
      </c>
      <c r="P385" t="s">
        <v>419</v>
      </c>
      <c r="Q385">
        <v>1000</v>
      </c>
      <c r="X385">
        <v>1.1E-4</v>
      </c>
      <c r="Y385">
        <v>10362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1.1E-4</v>
      </c>
      <c r="AH385">
        <v>2</v>
      </c>
      <c r="AI385">
        <v>64874978</v>
      </c>
      <c r="AJ385">
        <v>322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ROW(Source!A369)</f>
        <v>369</v>
      </c>
      <c r="B386">
        <v>64874986</v>
      </c>
      <c r="C386">
        <v>64874973</v>
      </c>
      <c r="D386">
        <v>29131328</v>
      </c>
      <c r="E386">
        <v>1</v>
      </c>
      <c r="F386">
        <v>1</v>
      </c>
      <c r="G386">
        <v>1</v>
      </c>
      <c r="H386">
        <v>3</v>
      </c>
      <c r="I386" t="s">
        <v>444</v>
      </c>
      <c r="J386" t="s">
        <v>445</v>
      </c>
      <c r="K386" t="s">
        <v>446</v>
      </c>
      <c r="L386">
        <v>1348</v>
      </c>
      <c r="N386">
        <v>1009</v>
      </c>
      <c r="O386" t="s">
        <v>419</v>
      </c>
      <c r="P386" t="s">
        <v>419</v>
      </c>
      <c r="Q386">
        <v>1000</v>
      </c>
      <c r="X386">
        <v>4.2999999999999999E-4</v>
      </c>
      <c r="Y386">
        <v>6014.12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4.2999999999999999E-4</v>
      </c>
      <c r="AH386">
        <v>2</v>
      </c>
      <c r="AI386">
        <v>64874979</v>
      </c>
      <c r="AJ386">
        <v>323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ROW(Source!A369)</f>
        <v>369</v>
      </c>
      <c r="B387">
        <v>64874987</v>
      </c>
      <c r="C387">
        <v>64874973</v>
      </c>
      <c r="D387">
        <v>29136287</v>
      </c>
      <c r="E387">
        <v>1</v>
      </c>
      <c r="F387">
        <v>1</v>
      </c>
      <c r="G387">
        <v>1</v>
      </c>
      <c r="H387">
        <v>3</v>
      </c>
      <c r="I387" t="s">
        <v>499</v>
      </c>
      <c r="J387" t="s">
        <v>500</v>
      </c>
      <c r="K387" t="s">
        <v>501</v>
      </c>
      <c r="L387">
        <v>1354</v>
      </c>
      <c r="N387">
        <v>1010</v>
      </c>
      <c r="O387" t="s">
        <v>54</v>
      </c>
      <c r="P387" t="s">
        <v>54</v>
      </c>
      <c r="Q387">
        <v>1</v>
      </c>
      <c r="X387">
        <v>1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1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ROW(Source!A369)</f>
        <v>369</v>
      </c>
      <c r="B388">
        <v>64874988</v>
      </c>
      <c r="C388">
        <v>64874973</v>
      </c>
      <c r="D388">
        <v>29145157</v>
      </c>
      <c r="E388">
        <v>1</v>
      </c>
      <c r="F388">
        <v>1</v>
      </c>
      <c r="G388">
        <v>1</v>
      </c>
      <c r="H388">
        <v>3</v>
      </c>
      <c r="I388" t="s">
        <v>447</v>
      </c>
      <c r="J388" t="s">
        <v>448</v>
      </c>
      <c r="K388" t="s">
        <v>449</v>
      </c>
      <c r="L388">
        <v>1339</v>
      </c>
      <c r="N388">
        <v>1007</v>
      </c>
      <c r="O388" t="s">
        <v>450</v>
      </c>
      <c r="P388" t="s">
        <v>450</v>
      </c>
      <c r="Q388">
        <v>1</v>
      </c>
      <c r="X388">
        <v>2.9999999999999997E-4</v>
      </c>
      <c r="Y388">
        <v>519.79999999999995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2.9999999999999997E-4</v>
      </c>
      <c r="AH388">
        <v>2</v>
      </c>
      <c r="AI388">
        <v>64874980</v>
      </c>
      <c r="AJ388">
        <v>324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ROW(Source!A372)</f>
        <v>372</v>
      </c>
      <c r="B389">
        <v>64902251</v>
      </c>
      <c r="C389">
        <v>64874990</v>
      </c>
      <c r="D389">
        <v>18406785</v>
      </c>
      <c r="E389">
        <v>1</v>
      </c>
      <c r="F389">
        <v>1</v>
      </c>
      <c r="G389">
        <v>1</v>
      </c>
      <c r="H389">
        <v>1</v>
      </c>
      <c r="I389" t="s">
        <v>451</v>
      </c>
      <c r="J389" t="s">
        <v>3</v>
      </c>
      <c r="K389" t="s">
        <v>452</v>
      </c>
      <c r="L389">
        <v>1369</v>
      </c>
      <c r="N389">
        <v>1013</v>
      </c>
      <c r="O389" t="s">
        <v>405</v>
      </c>
      <c r="P389" t="s">
        <v>405</v>
      </c>
      <c r="Q389">
        <v>1</v>
      </c>
      <c r="X389">
        <v>1.33</v>
      </c>
      <c r="Y389">
        <v>0</v>
      </c>
      <c r="Z389">
        <v>0</v>
      </c>
      <c r="AA389">
        <v>0</v>
      </c>
      <c r="AB389">
        <v>8.86</v>
      </c>
      <c r="AC389">
        <v>0</v>
      </c>
      <c r="AD389">
        <v>1</v>
      </c>
      <c r="AE389">
        <v>1</v>
      </c>
      <c r="AF389" t="s">
        <v>3</v>
      </c>
      <c r="AG389">
        <v>1.33</v>
      </c>
      <c r="AH389">
        <v>2</v>
      </c>
      <c r="AI389">
        <v>64902251</v>
      </c>
      <c r="AJ389">
        <v>325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ROW(Source!A372)</f>
        <v>372</v>
      </c>
      <c r="B390">
        <v>64902252</v>
      </c>
      <c r="C390">
        <v>64874990</v>
      </c>
      <c r="D390">
        <v>29172509</v>
      </c>
      <c r="E390">
        <v>1</v>
      </c>
      <c r="F390">
        <v>1</v>
      </c>
      <c r="G390">
        <v>1</v>
      </c>
      <c r="H390">
        <v>2</v>
      </c>
      <c r="I390" t="s">
        <v>406</v>
      </c>
      <c r="J390" t="s">
        <v>407</v>
      </c>
      <c r="K390" t="s">
        <v>408</v>
      </c>
      <c r="L390">
        <v>1368</v>
      </c>
      <c r="N390">
        <v>1011</v>
      </c>
      <c r="O390" t="s">
        <v>409</v>
      </c>
      <c r="P390" t="s">
        <v>409</v>
      </c>
      <c r="Q390">
        <v>1</v>
      </c>
      <c r="X390">
        <v>0.31</v>
      </c>
      <c r="Y390">
        <v>0</v>
      </c>
      <c r="Z390">
        <v>3.12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0.31</v>
      </c>
      <c r="AH390">
        <v>2</v>
      </c>
      <c r="AI390">
        <v>64902252</v>
      </c>
      <c r="AJ390">
        <v>326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ROW(Source!A372)</f>
        <v>372</v>
      </c>
      <c r="B391">
        <v>64902253</v>
      </c>
      <c r="C391">
        <v>64874990</v>
      </c>
      <c r="D391">
        <v>29172515</v>
      </c>
      <c r="E391">
        <v>1</v>
      </c>
      <c r="F391">
        <v>1</v>
      </c>
      <c r="G391">
        <v>1</v>
      </c>
      <c r="H391">
        <v>2</v>
      </c>
      <c r="I391" t="s">
        <v>453</v>
      </c>
      <c r="J391" t="s">
        <v>454</v>
      </c>
      <c r="K391" t="s">
        <v>455</v>
      </c>
      <c r="L391">
        <v>1368</v>
      </c>
      <c r="N391">
        <v>1011</v>
      </c>
      <c r="O391" t="s">
        <v>409</v>
      </c>
      <c r="P391" t="s">
        <v>409</v>
      </c>
      <c r="Q391">
        <v>1</v>
      </c>
      <c r="X391">
        <v>0.05</v>
      </c>
      <c r="Y391">
        <v>0</v>
      </c>
      <c r="Z391">
        <v>6.66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0.05</v>
      </c>
      <c r="AH391">
        <v>2</v>
      </c>
      <c r="AI391">
        <v>64902253</v>
      </c>
      <c r="AJ391">
        <v>327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ROW(Source!A372)</f>
        <v>372</v>
      </c>
      <c r="B392">
        <v>64902254</v>
      </c>
      <c r="C392">
        <v>64874990</v>
      </c>
      <c r="D392">
        <v>29172657</v>
      </c>
      <c r="E392">
        <v>1</v>
      </c>
      <c r="F392">
        <v>1</v>
      </c>
      <c r="G392">
        <v>1</v>
      </c>
      <c r="H392">
        <v>2</v>
      </c>
      <c r="I392" t="s">
        <v>432</v>
      </c>
      <c r="J392" t="s">
        <v>433</v>
      </c>
      <c r="K392" t="s">
        <v>434</v>
      </c>
      <c r="L392">
        <v>1368</v>
      </c>
      <c r="N392">
        <v>1011</v>
      </c>
      <c r="O392" t="s">
        <v>409</v>
      </c>
      <c r="P392" t="s">
        <v>409</v>
      </c>
      <c r="Q392">
        <v>1</v>
      </c>
      <c r="X392">
        <v>0.23</v>
      </c>
      <c r="Y392">
        <v>0</v>
      </c>
      <c r="Z392">
        <v>8.1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0.23</v>
      </c>
      <c r="AH392">
        <v>2</v>
      </c>
      <c r="AI392">
        <v>64902254</v>
      </c>
      <c r="AJ392">
        <v>328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ROW(Source!A372)</f>
        <v>372</v>
      </c>
      <c r="B393">
        <v>64902255</v>
      </c>
      <c r="C393">
        <v>64874990</v>
      </c>
      <c r="D393">
        <v>29174913</v>
      </c>
      <c r="E393">
        <v>1</v>
      </c>
      <c r="F393">
        <v>1</v>
      </c>
      <c r="G393">
        <v>1</v>
      </c>
      <c r="H393">
        <v>2</v>
      </c>
      <c r="I393" t="s">
        <v>410</v>
      </c>
      <c r="J393" t="s">
        <v>411</v>
      </c>
      <c r="K393" t="s">
        <v>412</v>
      </c>
      <c r="L393">
        <v>1368</v>
      </c>
      <c r="N393">
        <v>1011</v>
      </c>
      <c r="O393" t="s">
        <v>409</v>
      </c>
      <c r="P393" t="s">
        <v>409</v>
      </c>
      <c r="Q393">
        <v>1</v>
      </c>
      <c r="X393">
        <v>0.01</v>
      </c>
      <c r="Y393">
        <v>0</v>
      </c>
      <c r="Z393">
        <v>87.17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0.01</v>
      </c>
      <c r="AH393">
        <v>2</v>
      </c>
      <c r="AI393">
        <v>64902255</v>
      </c>
      <c r="AJ393">
        <v>329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ROW(Source!A372)</f>
        <v>372</v>
      </c>
      <c r="B394">
        <v>64902256</v>
      </c>
      <c r="C394">
        <v>64874990</v>
      </c>
      <c r="D394">
        <v>29113986</v>
      </c>
      <c r="E394">
        <v>1</v>
      </c>
      <c r="F394">
        <v>1</v>
      </c>
      <c r="G394">
        <v>1</v>
      </c>
      <c r="H394">
        <v>3</v>
      </c>
      <c r="I394" t="s">
        <v>435</v>
      </c>
      <c r="J394" t="s">
        <v>436</v>
      </c>
      <c r="K394" t="s">
        <v>437</v>
      </c>
      <c r="L394">
        <v>1348</v>
      </c>
      <c r="N394">
        <v>1009</v>
      </c>
      <c r="O394" t="s">
        <v>419</v>
      </c>
      <c r="P394" t="s">
        <v>419</v>
      </c>
      <c r="Q394">
        <v>1000</v>
      </c>
      <c r="X394">
        <v>2.0000000000000001E-4</v>
      </c>
      <c r="Y394">
        <v>10362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2.0000000000000001E-4</v>
      </c>
      <c r="AH394">
        <v>2</v>
      </c>
      <c r="AI394">
        <v>64902256</v>
      </c>
      <c r="AJ394">
        <v>330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ROW(Source!A372)</f>
        <v>372</v>
      </c>
      <c r="B395">
        <v>64902257</v>
      </c>
      <c r="C395">
        <v>64874990</v>
      </c>
      <c r="D395">
        <v>29110139</v>
      </c>
      <c r="E395">
        <v>1</v>
      </c>
      <c r="F395">
        <v>1</v>
      </c>
      <c r="G395">
        <v>1</v>
      </c>
      <c r="H395">
        <v>3</v>
      </c>
      <c r="I395" t="s">
        <v>413</v>
      </c>
      <c r="J395" t="s">
        <v>414</v>
      </c>
      <c r="K395" t="s">
        <v>415</v>
      </c>
      <c r="L395">
        <v>1346</v>
      </c>
      <c r="N395">
        <v>1009</v>
      </c>
      <c r="O395" t="s">
        <v>318</v>
      </c>
      <c r="P395" t="s">
        <v>318</v>
      </c>
      <c r="Q395">
        <v>1</v>
      </c>
      <c r="X395">
        <v>0.16400000000000001</v>
      </c>
      <c r="Y395">
        <v>23.09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0.16400000000000001</v>
      </c>
      <c r="AH395">
        <v>2</v>
      </c>
      <c r="AI395">
        <v>64902257</v>
      </c>
      <c r="AJ395">
        <v>331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ROW(Source!A372)</f>
        <v>372</v>
      </c>
      <c r="B396">
        <v>64902258</v>
      </c>
      <c r="C396">
        <v>64874990</v>
      </c>
      <c r="D396">
        <v>29114247</v>
      </c>
      <c r="E396">
        <v>1</v>
      </c>
      <c r="F396">
        <v>1</v>
      </c>
      <c r="G396">
        <v>1</v>
      </c>
      <c r="H396">
        <v>3</v>
      </c>
      <c r="I396" t="s">
        <v>416</v>
      </c>
      <c r="J396" t="s">
        <v>417</v>
      </c>
      <c r="K396" t="s">
        <v>418</v>
      </c>
      <c r="L396">
        <v>1348</v>
      </c>
      <c r="N396">
        <v>1009</v>
      </c>
      <c r="O396" t="s">
        <v>419</v>
      </c>
      <c r="P396" t="s">
        <v>419</v>
      </c>
      <c r="Q396">
        <v>1000</v>
      </c>
      <c r="X396">
        <v>1.3999999999999999E-4</v>
      </c>
      <c r="Y396">
        <v>9040.01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1.3999999999999999E-4</v>
      </c>
      <c r="AH396">
        <v>2</v>
      </c>
      <c r="AI396">
        <v>64902258</v>
      </c>
      <c r="AJ396">
        <v>332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ROW(Source!A372)</f>
        <v>372</v>
      </c>
      <c r="B397">
        <v>64902259</v>
      </c>
      <c r="C397">
        <v>64874990</v>
      </c>
      <c r="D397">
        <v>29135968</v>
      </c>
      <c r="E397">
        <v>1</v>
      </c>
      <c r="F397">
        <v>1</v>
      </c>
      <c r="G397">
        <v>1</v>
      </c>
      <c r="H397">
        <v>3</v>
      </c>
      <c r="I397" t="s">
        <v>502</v>
      </c>
      <c r="J397" t="s">
        <v>503</v>
      </c>
      <c r="K397" t="s">
        <v>504</v>
      </c>
      <c r="L397">
        <v>1354</v>
      </c>
      <c r="N397">
        <v>1010</v>
      </c>
      <c r="O397" t="s">
        <v>54</v>
      </c>
      <c r="P397" t="s">
        <v>54</v>
      </c>
      <c r="Q397">
        <v>1</v>
      </c>
      <c r="X397">
        <v>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3</v>
      </c>
      <c r="AG397">
        <v>1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ROW(Source!A372)</f>
        <v>372</v>
      </c>
      <c r="B398">
        <v>64902260</v>
      </c>
      <c r="C398">
        <v>64874990</v>
      </c>
      <c r="D398">
        <v>29139870</v>
      </c>
      <c r="E398">
        <v>1</v>
      </c>
      <c r="F398">
        <v>1</v>
      </c>
      <c r="G398">
        <v>1</v>
      </c>
      <c r="H398">
        <v>3</v>
      </c>
      <c r="I398" t="s">
        <v>505</v>
      </c>
      <c r="J398" t="s">
        <v>506</v>
      </c>
      <c r="K398" t="s">
        <v>507</v>
      </c>
      <c r="L398">
        <v>1346</v>
      </c>
      <c r="N398">
        <v>1009</v>
      </c>
      <c r="O398" t="s">
        <v>318</v>
      </c>
      <c r="P398" t="s">
        <v>318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3</v>
      </c>
      <c r="AG398">
        <v>0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ROW(Source!A373)</f>
        <v>373</v>
      </c>
      <c r="B399">
        <v>64902251</v>
      </c>
      <c r="C399">
        <v>64874990</v>
      </c>
      <c r="D399">
        <v>18406785</v>
      </c>
      <c r="E399">
        <v>1</v>
      </c>
      <c r="F399">
        <v>1</v>
      </c>
      <c r="G399">
        <v>1</v>
      </c>
      <c r="H399">
        <v>1</v>
      </c>
      <c r="I399" t="s">
        <v>451</v>
      </c>
      <c r="J399" t="s">
        <v>3</v>
      </c>
      <c r="K399" t="s">
        <v>452</v>
      </c>
      <c r="L399">
        <v>1369</v>
      </c>
      <c r="N399">
        <v>1013</v>
      </c>
      <c r="O399" t="s">
        <v>405</v>
      </c>
      <c r="P399" t="s">
        <v>405</v>
      </c>
      <c r="Q399">
        <v>1</v>
      </c>
      <c r="X399">
        <v>1.33</v>
      </c>
      <c r="Y399">
        <v>0</v>
      </c>
      <c r="Z399">
        <v>0</v>
      </c>
      <c r="AA399">
        <v>0</v>
      </c>
      <c r="AB399">
        <v>8.86</v>
      </c>
      <c r="AC399">
        <v>0</v>
      </c>
      <c r="AD399">
        <v>1</v>
      </c>
      <c r="AE399">
        <v>1</v>
      </c>
      <c r="AF399" t="s">
        <v>3</v>
      </c>
      <c r="AG399">
        <v>1.33</v>
      </c>
      <c r="AH399">
        <v>2</v>
      </c>
      <c r="AI399">
        <v>64902251</v>
      </c>
      <c r="AJ399">
        <v>333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ROW(Source!A373)</f>
        <v>373</v>
      </c>
      <c r="B400">
        <v>64902252</v>
      </c>
      <c r="C400">
        <v>64874990</v>
      </c>
      <c r="D400">
        <v>29172509</v>
      </c>
      <c r="E400">
        <v>1</v>
      </c>
      <c r="F400">
        <v>1</v>
      </c>
      <c r="G400">
        <v>1</v>
      </c>
      <c r="H400">
        <v>2</v>
      </c>
      <c r="I400" t="s">
        <v>406</v>
      </c>
      <c r="J400" t="s">
        <v>407</v>
      </c>
      <c r="K400" t="s">
        <v>408</v>
      </c>
      <c r="L400">
        <v>1368</v>
      </c>
      <c r="N400">
        <v>1011</v>
      </c>
      <c r="O400" t="s">
        <v>409</v>
      </c>
      <c r="P400" t="s">
        <v>409</v>
      </c>
      <c r="Q400">
        <v>1</v>
      </c>
      <c r="X400">
        <v>0.31</v>
      </c>
      <c r="Y400">
        <v>0</v>
      </c>
      <c r="Z400">
        <v>3.12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0.31</v>
      </c>
      <c r="AH400">
        <v>2</v>
      </c>
      <c r="AI400">
        <v>64902252</v>
      </c>
      <c r="AJ400">
        <v>334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ROW(Source!A373)</f>
        <v>373</v>
      </c>
      <c r="B401">
        <v>64902253</v>
      </c>
      <c r="C401">
        <v>64874990</v>
      </c>
      <c r="D401">
        <v>29172515</v>
      </c>
      <c r="E401">
        <v>1</v>
      </c>
      <c r="F401">
        <v>1</v>
      </c>
      <c r="G401">
        <v>1</v>
      </c>
      <c r="H401">
        <v>2</v>
      </c>
      <c r="I401" t="s">
        <v>453</v>
      </c>
      <c r="J401" t="s">
        <v>454</v>
      </c>
      <c r="K401" t="s">
        <v>455</v>
      </c>
      <c r="L401">
        <v>1368</v>
      </c>
      <c r="N401">
        <v>1011</v>
      </c>
      <c r="O401" t="s">
        <v>409</v>
      </c>
      <c r="P401" t="s">
        <v>409</v>
      </c>
      <c r="Q401">
        <v>1</v>
      </c>
      <c r="X401">
        <v>0.05</v>
      </c>
      <c r="Y401">
        <v>0</v>
      </c>
      <c r="Z401">
        <v>6.66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0.05</v>
      </c>
      <c r="AH401">
        <v>2</v>
      </c>
      <c r="AI401">
        <v>64902253</v>
      </c>
      <c r="AJ401">
        <v>335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ROW(Source!A373)</f>
        <v>373</v>
      </c>
      <c r="B402">
        <v>64902254</v>
      </c>
      <c r="C402">
        <v>64874990</v>
      </c>
      <c r="D402">
        <v>29172657</v>
      </c>
      <c r="E402">
        <v>1</v>
      </c>
      <c r="F402">
        <v>1</v>
      </c>
      <c r="G402">
        <v>1</v>
      </c>
      <c r="H402">
        <v>2</v>
      </c>
      <c r="I402" t="s">
        <v>432</v>
      </c>
      <c r="J402" t="s">
        <v>433</v>
      </c>
      <c r="K402" t="s">
        <v>434</v>
      </c>
      <c r="L402">
        <v>1368</v>
      </c>
      <c r="N402">
        <v>1011</v>
      </c>
      <c r="O402" t="s">
        <v>409</v>
      </c>
      <c r="P402" t="s">
        <v>409</v>
      </c>
      <c r="Q402">
        <v>1</v>
      </c>
      <c r="X402">
        <v>0.23</v>
      </c>
      <c r="Y402">
        <v>0</v>
      </c>
      <c r="Z402">
        <v>8.1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0.23</v>
      </c>
      <c r="AH402">
        <v>2</v>
      </c>
      <c r="AI402">
        <v>64902254</v>
      </c>
      <c r="AJ402">
        <v>336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ROW(Source!A373)</f>
        <v>373</v>
      </c>
      <c r="B403">
        <v>64902255</v>
      </c>
      <c r="C403">
        <v>64874990</v>
      </c>
      <c r="D403">
        <v>29174913</v>
      </c>
      <c r="E403">
        <v>1</v>
      </c>
      <c r="F403">
        <v>1</v>
      </c>
      <c r="G403">
        <v>1</v>
      </c>
      <c r="H403">
        <v>2</v>
      </c>
      <c r="I403" t="s">
        <v>410</v>
      </c>
      <c r="J403" t="s">
        <v>411</v>
      </c>
      <c r="K403" t="s">
        <v>412</v>
      </c>
      <c r="L403">
        <v>1368</v>
      </c>
      <c r="N403">
        <v>1011</v>
      </c>
      <c r="O403" t="s">
        <v>409</v>
      </c>
      <c r="P403" t="s">
        <v>409</v>
      </c>
      <c r="Q403">
        <v>1</v>
      </c>
      <c r="X403">
        <v>0.01</v>
      </c>
      <c r="Y403">
        <v>0</v>
      </c>
      <c r="Z403">
        <v>87.17</v>
      </c>
      <c r="AA403">
        <v>11.6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0.01</v>
      </c>
      <c r="AH403">
        <v>2</v>
      </c>
      <c r="AI403">
        <v>64902255</v>
      </c>
      <c r="AJ403">
        <v>337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ROW(Source!A373)</f>
        <v>373</v>
      </c>
      <c r="B404">
        <v>64902256</v>
      </c>
      <c r="C404">
        <v>64874990</v>
      </c>
      <c r="D404">
        <v>29113986</v>
      </c>
      <c r="E404">
        <v>1</v>
      </c>
      <c r="F404">
        <v>1</v>
      </c>
      <c r="G404">
        <v>1</v>
      </c>
      <c r="H404">
        <v>3</v>
      </c>
      <c r="I404" t="s">
        <v>435</v>
      </c>
      <c r="J404" t="s">
        <v>436</v>
      </c>
      <c r="K404" t="s">
        <v>437</v>
      </c>
      <c r="L404">
        <v>1348</v>
      </c>
      <c r="N404">
        <v>1009</v>
      </c>
      <c r="O404" t="s">
        <v>419</v>
      </c>
      <c r="P404" t="s">
        <v>419</v>
      </c>
      <c r="Q404">
        <v>1000</v>
      </c>
      <c r="X404">
        <v>2.0000000000000001E-4</v>
      </c>
      <c r="Y404">
        <v>10362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2.0000000000000001E-4</v>
      </c>
      <c r="AH404">
        <v>2</v>
      </c>
      <c r="AI404">
        <v>64902256</v>
      </c>
      <c r="AJ404">
        <v>338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ROW(Source!A373)</f>
        <v>373</v>
      </c>
      <c r="B405">
        <v>64902257</v>
      </c>
      <c r="C405">
        <v>64874990</v>
      </c>
      <c r="D405">
        <v>29110139</v>
      </c>
      <c r="E405">
        <v>1</v>
      </c>
      <c r="F405">
        <v>1</v>
      </c>
      <c r="G405">
        <v>1</v>
      </c>
      <c r="H405">
        <v>3</v>
      </c>
      <c r="I405" t="s">
        <v>413</v>
      </c>
      <c r="J405" t="s">
        <v>414</v>
      </c>
      <c r="K405" t="s">
        <v>415</v>
      </c>
      <c r="L405">
        <v>1346</v>
      </c>
      <c r="N405">
        <v>1009</v>
      </c>
      <c r="O405" t="s">
        <v>318</v>
      </c>
      <c r="P405" t="s">
        <v>318</v>
      </c>
      <c r="Q405">
        <v>1</v>
      </c>
      <c r="X405">
        <v>0.16400000000000001</v>
      </c>
      <c r="Y405">
        <v>23.09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0.16400000000000001</v>
      </c>
      <c r="AH405">
        <v>2</v>
      </c>
      <c r="AI405">
        <v>64902257</v>
      </c>
      <c r="AJ405">
        <v>339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ROW(Source!A373)</f>
        <v>373</v>
      </c>
      <c r="B406">
        <v>64902258</v>
      </c>
      <c r="C406">
        <v>64874990</v>
      </c>
      <c r="D406">
        <v>29114247</v>
      </c>
      <c r="E406">
        <v>1</v>
      </c>
      <c r="F406">
        <v>1</v>
      </c>
      <c r="G406">
        <v>1</v>
      </c>
      <c r="H406">
        <v>3</v>
      </c>
      <c r="I406" t="s">
        <v>416</v>
      </c>
      <c r="J406" t="s">
        <v>417</v>
      </c>
      <c r="K406" t="s">
        <v>418</v>
      </c>
      <c r="L406">
        <v>1348</v>
      </c>
      <c r="N406">
        <v>1009</v>
      </c>
      <c r="O406" t="s">
        <v>419</v>
      </c>
      <c r="P406" t="s">
        <v>419</v>
      </c>
      <c r="Q406">
        <v>1000</v>
      </c>
      <c r="X406">
        <v>1.3999999999999999E-4</v>
      </c>
      <c r="Y406">
        <v>9040.01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1.3999999999999999E-4</v>
      </c>
      <c r="AH406">
        <v>2</v>
      </c>
      <c r="AI406">
        <v>64902258</v>
      </c>
      <c r="AJ406">
        <v>340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ROW(Source!A373)</f>
        <v>373</v>
      </c>
      <c r="B407">
        <v>64902259</v>
      </c>
      <c r="C407">
        <v>64874990</v>
      </c>
      <c r="D407">
        <v>29135968</v>
      </c>
      <c r="E407">
        <v>1</v>
      </c>
      <c r="F407">
        <v>1</v>
      </c>
      <c r="G407">
        <v>1</v>
      </c>
      <c r="H407">
        <v>3</v>
      </c>
      <c r="I407" t="s">
        <v>502</v>
      </c>
      <c r="J407" t="s">
        <v>503</v>
      </c>
      <c r="K407" t="s">
        <v>504</v>
      </c>
      <c r="L407">
        <v>1354</v>
      </c>
      <c r="N407">
        <v>1010</v>
      </c>
      <c r="O407" t="s">
        <v>54</v>
      </c>
      <c r="P407" t="s">
        <v>54</v>
      </c>
      <c r="Q407">
        <v>1</v>
      </c>
      <c r="X407">
        <v>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1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ROW(Source!A373)</f>
        <v>373</v>
      </c>
      <c r="B408">
        <v>64902260</v>
      </c>
      <c r="C408">
        <v>64874990</v>
      </c>
      <c r="D408">
        <v>29139870</v>
      </c>
      <c r="E408">
        <v>1</v>
      </c>
      <c r="F408">
        <v>1</v>
      </c>
      <c r="G408">
        <v>1</v>
      </c>
      <c r="H408">
        <v>3</v>
      </c>
      <c r="I408" t="s">
        <v>505</v>
      </c>
      <c r="J408" t="s">
        <v>506</v>
      </c>
      <c r="K408" t="s">
        <v>507</v>
      </c>
      <c r="L408">
        <v>1346</v>
      </c>
      <c r="N408">
        <v>1009</v>
      </c>
      <c r="O408" t="s">
        <v>318</v>
      </c>
      <c r="P408" t="s">
        <v>318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ROW(Source!A376)</f>
        <v>376</v>
      </c>
      <c r="B409">
        <v>64875015</v>
      </c>
      <c r="C409">
        <v>64875003</v>
      </c>
      <c r="D409">
        <v>18410572</v>
      </c>
      <c r="E409">
        <v>1</v>
      </c>
      <c r="F409">
        <v>1</v>
      </c>
      <c r="G409">
        <v>1</v>
      </c>
      <c r="H409">
        <v>1</v>
      </c>
      <c r="I409" t="s">
        <v>430</v>
      </c>
      <c r="J409" t="s">
        <v>3</v>
      </c>
      <c r="K409" t="s">
        <v>431</v>
      </c>
      <c r="L409">
        <v>1369</v>
      </c>
      <c r="N409">
        <v>1013</v>
      </c>
      <c r="O409" t="s">
        <v>405</v>
      </c>
      <c r="P409" t="s">
        <v>405</v>
      </c>
      <c r="Q409">
        <v>1</v>
      </c>
      <c r="X409">
        <v>167.86</v>
      </c>
      <c r="Y409">
        <v>0</v>
      </c>
      <c r="Z409">
        <v>0</v>
      </c>
      <c r="AA409">
        <v>0</v>
      </c>
      <c r="AB409">
        <v>8.74</v>
      </c>
      <c r="AC409">
        <v>0</v>
      </c>
      <c r="AD409">
        <v>1</v>
      </c>
      <c r="AE409">
        <v>1</v>
      </c>
      <c r="AF409" t="s">
        <v>3</v>
      </c>
      <c r="AG409">
        <v>167.86</v>
      </c>
      <c r="AH409">
        <v>2</v>
      </c>
      <c r="AI409">
        <v>64875004</v>
      </c>
      <c r="AJ409">
        <v>341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ROW(Source!A376)</f>
        <v>376</v>
      </c>
      <c r="B410">
        <v>64875016</v>
      </c>
      <c r="C410">
        <v>64875003</v>
      </c>
      <c r="D410">
        <v>121548</v>
      </c>
      <c r="E410">
        <v>1</v>
      </c>
      <c r="F410">
        <v>1</v>
      </c>
      <c r="G410">
        <v>1</v>
      </c>
      <c r="H410">
        <v>1</v>
      </c>
      <c r="I410" t="s">
        <v>34</v>
      </c>
      <c r="J410" t="s">
        <v>3</v>
      </c>
      <c r="K410" t="s">
        <v>422</v>
      </c>
      <c r="L410">
        <v>608254</v>
      </c>
      <c r="N410">
        <v>1013</v>
      </c>
      <c r="O410" t="s">
        <v>423</v>
      </c>
      <c r="P410" t="s">
        <v>423</v>
      </c>
      <c r="Q410">
        <v>1</v>
      </c>
      <c r="X410">
        <v>0.52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3</v>
      </c>
      <c r="AG410">
        <v>0.52</v>
      </c>
      <c r="AH410">
        <v>2</v>
      </c>
      <c r="AI410">
        <v>64875005</v>
      </c>
      <c r="AJ410">
        <v>342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ROW(Source!A376)</f>
        <v>376</v>
      </c>
      <c r="B411">
        <v>64875017</v>
      </c>
      <c r="C411">
        <v>64875003</v>
      </c>
      <c r="D411">
        <v>29172379</v>
      </c>
      <c r="E411">
        <v>1</v>
      </c>
      <c r="F411">
        <v>1</v>
      </c>
      <c r="G411">
        <v>1</v>
      </c>
      <c r="H411">
        <v>2</v>
      </c>
      <c r="I411" t="s">
        <v>424</v>
      </c>
      <c r="J411" t="s">
        <v>425</v>
      </c>
      <c r="K411" t="s">
        <v>426</v>
      </c>
      <c r="L411">
        <v>1368</v>
      </c>
      <c r="N411">
        <v>1011</v>
      </c>
      <c r="O411" t="s">
        <v>409</v>
      </c>
      <c r="P411" t="s">
        <v>409</v>
      </c>
      <c r="Q411">
        <v>1</v>
      </c>
      <c r="X411">
        <v>0.52</v>
      </c>
      <c r="Y411">
        <v>0</v>
      </c>
      <c r="Z411">
        <v>112</v>
      </c>
      <c r="AA411">
        <v>13.5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0.52</v>
      </c>
      <c r="AH411">
        <v>2</v>
      </c>
      <c r="AI411">
        <v>64875006</v>
      </c>
      <c r="AJ411">
        <v>343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ROW(Source!A376)</f>
        <v>376</v>
      </c>
      <c r="B412">
        <v>64875018</v>
      </c>
      <c r="C412">
        <v>64875003</v>
      </c>
      <c r="D412">
        <v>29172515</v>
      </c>
      <c r="E412">
        <v>1</v>
      </c>
      <c r="F412">
        <v>1</v>
      </c>
      <c r="G412">
        <v>1</v>
      </c>
      <c r="H412">
        <v>2</v>
      </c>
      <c r="I412" t="s">
        <v>453</v>
      </c>
      <c r="J412" t="s">
        <v>454</v>
      </c>
      <c r="K412" t="s">
        <v>455</v>
      </c>
      <c r="L412">
        <v>1368</v>
      </c>
      <c r="N412">
        <v>1011</v>
      </c>
      <c r="O412" t="s">
        <v>409</v>
      </c>
      <c r="P412" t="s">
        <v>409</v>
      </c>
      <c r="Q412">
        <v>1</v>
      </c>
      <c r="X412">
        <v>0.39</v>
      </c>
      <c r="Y412">
        <v>0</v>
      </c>
      <c r="Z412">
        <v>6.66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0.39</v>
      </c>
      <c r="AH412">
        <v>2</v>
      </c>
      <c r="AI412">
        <v>64875007</v>
      </c>
      <c r="AJ412">
        <v>344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ROW(Source!A376)</f>
        <v>376</v>
      </c>
      <c r="B413">
        <v>64875019</v>
      </c>
      <c r="C413">
        <v>64875003</v>
      </c>
      <c r="D413">
        <v>29172657</v>
      </c>
      <c r="E413">
        <v>1</v>
      </c>
      <c r="F413">
        <v>1</v>
      </c>
      <c r="G413">
        <v>1</v>
      </c>
      <c r="H413">
        <v>2</v>
      </c>
      <c r="I413" t="s">
        <v>432</v>
      </c>
      <c r="J413" t="s">
        <v>433</v>
      </c>
      <c r="K413" t="s">
        <v>434</v>
      </c>
      <c r="L413">
        <v>1368</v>
      </c>
      <c r="N413">
        <v>1011</v>
      </c>
      <c r="O413" t="s">
        <v>409</v>
      </c>
      <c r="P413" t="s">
        <v>409</v>
      </c>
      <c r="Q413">
        <v>1</v>
      </c>
      <c r="X413">
        <v>1.79</v>
      </c>
      <c r="Y413">
        <v>0</v>
      </c>
      <c r="Z413">
        <v>8.1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1.79</v>
      </c>
      <c r="AH413">
        <v>2</v>
      </c>
      <c r="AI413">
        <v>64875008</v>
      </c>
      <c r="AJ413">
        <v>345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ROW(Source!A376)</f>
        <v>376</v>
      </c>
      <c r="B414">
        <v>64875020</v>
      </c>
      <c r="C414">
        <v>64875003</v>
      </c>
      <c r="D414">
        <v>29174913</v>
      </c>
      <c r="E414">
        <v>1</v>
      </c>
      <c r="F414">
        <v>1</v>
      </c>
      <c r="G414">
        <v>1</v>
      </c>
      <c r="H414">
        <v>2</v>
      </c>
      <c r="I414" t="s">
        <v>410</v>
      </c>
      <c r="J414" t="s">
        <v>411</v>
      </c>
      <c r="K414" t="s">
        <v>412</v>
      </c>
      <c r="L414">
        <v>1368</v>
      </c>
      <c r="N414">
        <v>1011</v>
      </c>
      <c r="O414" t="s">
        <v>409</v>
      </c>
      <c r="P414" t="s">
        <v>409</v>
      </c>
      <c r="Q414">
        <v>1</v>
      </c>
      <c r="X414">
        <v>0.78</v>
      </c>
      <c r="Y414">
        <v>0</v>
      </c>
      <c r="Z414">
        <v>87.17</v>
      </c>
      <c r="AA414">
        <v>11.6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0.78</v>
      </c>
      <c r="AH414">
        <v>2</v>
      </c>
      <c r="AI414">
        <v>64875009</v>
      </c>
      <c r="AJ414">
        <v>346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ROW(Source!A376)</f>
        <v>376</v>
      </c>
      <c r="B415">
        <v>64875021</v>
      </c>
      <c r="C415">
        <v>64875003</v>
      </c>
      <c r="D415">
        <v>29111206</v>
      </c>
      <c r="E415">
        <v>1</v>
      </c>
      <c r="F415">
        <v>1</v>
      </c>
      <c r="G415">
        <v>1</v>
      </c>
      <c r="H415">
        <v>3</v>
      </c>
      <c r="I415" t="s">
        <v>456</v>
      </c>
      <c r="J415" t="s">
        <v>457</v>
      </c>
      <c r="K415" t="s">
        <v>458</v>
      </c>
      <c r="L415">
        <v>1348</v>
      </c>
      <c r="N415">
        <v>1009</v>
      </c>
      <c r="O415" t="s">
        <v>419</v>
      </c>
      <c r="P415" t="s">
        <v>419</v>
      </c>
      <c r="Q415">
        <v>1000</v>
      </c>
      <c r="X415">
        <v>5.0099999999999997E-3</v>
      </c>
      <c r="Y415">
        <v>17183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5.0099999999999997E-3</v>
      </c>
      <c r="AH415">
        <v>2</v>
      </c>
      <c r="AI415">
        <v>64875010</v>
      </c>
      <c r="AJ415">
        <v>347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ROW(Source!A376)</f>
        <v>376</v>
      </c>
      <c r="B416">
        <v>64875022</v>
      </c>
      <c r="C416">
        <v>64875003</v>
      </c>
      <c r="D416">
        <v>29113986</v>
      </c>
      <c r="E416">
        <v>1</v>
      </c>
      <c r="F416">
        <v>1</v>
      </c>
      <c r="G416">
        <v>1</v>
      </c>
      <c r="H416">
        <v>3</v>
      </c>
      <c r="I416" t="s">
        <v>435</v>
      </c>
      <c r="J416" t="s">
        <v>436</v>
      </c>
      <c r="K416" t="s">
        <v>437</v>
      </c>
      <c r="L416">
        <v>1348</v>
      </c>
      <c r="N416">
        <v>1009</v>
      </c>
      <c r="O416" t="s">
        <v>419</v>
      </c>
      <c r="P416" t="s">
        <v>419</v>
      </c>
      <c r="Q416">
        <v>1000</v>
      </c>
      <c r="X416">
        <v>4.4999999999999999E-4</v>
      </c>
      <c r="Y416">
        <v>10362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4.4999999999999999E-4</v>
      </c>
      <c r="AH416">
        <v>2</v>
      </c>
      <c r="AI416">
        <v>64875011</v>
      </c>
      <c r="AJ416">
        <v>348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ROW(Source!A376)</f>
        <v>376</v>
      </c>
      <c r="B417">
        <v>64875023</v>
      </c>
      <c r="C417">
        <v>64875003</v>
      </c>
      <c r="D417">
        <v>29110139</v>
      </c>
      <c r="E417">
        <v>1</v>
      </c>
      <c r="F417">
        <v>1</v>
      </c>
      <c r="G417">
        <v>1</v>
      </c>
      <c r="H417">
        <v>3</v>
      </c>
      <c r="I417" t="s">
        <v>413</v>
      </c>
      <c r="J417" t="s">
        <v>414</v>
      </c>
      <c r="K417" t="s">
        <v>415</v>
      </c>
      <c r="L417">
        <v>1346</v>
      </c>
      <c r="N417">
        <v>1009</v>
      </c>
      <c r="O417" t="s">
        <v>318</v>
      </c>
      <c r="P417" t="s">
        <v>318</v>
      </c>
      <c r="Q417">
        <v>1</v>
      </c>
      <c r="X417">
        <v>8</v>
      </c>
      <c r="Y417">
        <v>23.09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8</v>
      </c>
      <c r="AH417">
        <v>2</v>
      </c>
      <c r="AI417">
        <v>64875012</v>
      </c>
      <c r="AJ417">
        <v>349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ROW(Source!A376)</f>
        <v>376</v>
      </c>
      <c r="B418">
        <v>64875024</v>
      </c>
      <c r="C418">
        <v>64875003</v>
      </c>
      <c r="D418">
        <v>29114247</v>
      </c>
      <c r="E418">
        <v>1</v>
      </c>
      <c r="F418">
        <v>1</v>
      </c>
      <c r="G418">
        <v>1</v>
      </c>
      <c r="H418">
        <v>3</v>
      </c>
      <c r="I418" t="s">
        <v>416</v>
      </c>
      <c r="J418" t="s">
        <v>417</v>
      </c>
      <c r="K418" t="s">
        <v>418</v>
      </c>
      <c r="L418">
        <v>1348</v>
      </c>
      <c r="N418">
        <v>1009</v>
      </c>
      <c r="O418" t="s">
        <v>419</v>
      </c>
      <c r="P418" t="s">
        <v>419</v>
      </c>
      <c r="Q418">
        <v>1000</v>
      </c>
      <c r="X418">
        <v>1.4999999999999999E-2</v>
      </c>
      <c r="Y418">
        <v>9040.01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1.4999999999999999E-2</v>
      </c>
      <c r="AH418">
        <v>2</v>
      </c>
      <c r="AI418">
        <v>64875013</v>
      </c>
      <c r="AJ418">
        <v>350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ROW(Source!A376)</f>
        <v>376</v>
      </c>
      <c r="B419">
        <v>64875025</v>
      </c>
      <c r="C419">
        <v>64875003</v>
      </c>
      <c r="D419">
        <v>29112762</v>
      </c>
      <c r="E419">
        <v>1</v>
      </c>
      <c r="F419">
        <v>1</v>
      </c>
      <c r="G419">
        <v>1</v>
      </c>
      <c r="H419">
        <v>3</v>
      </c>
      <c r="I419" t="s">
        <v>508</v>
      </c>
      <c r="J419" t="s">
        <v>509</v>
      </c>
      <c r="K419" t="s">
        <v>510</v>
      </c>
      <c r="L419">
        <v>1327</v>
      </c>
      <c r="N419">
        <v>1005</v>
      </c>
      <c r="O419" t="s">
        <v>214</v>
      </c>
      <c r="P419" t="s">
        <v>214</v>
      </c>
      <c r="Q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ROW(Source!A376)</f>
        <v>376</v>
      </c>
      <c r="B420">
        <v>64875026</v>
      </c>
      <c r="C420">
        <v>64875003</v>
      </c>
      <c r="D420">
        <v>29135946</v>
      </c>
      <c r="E420">
        <v>1</v>
      </c>
      <c r="F420">
        <v>1</v>
      </c>
      <c r="G420">
        <v>1</v>
      </c>
      <c r="H420">
        <v>3</v>
      </c>
      <c r="I420" t="s">
        <v>511</v>
      </c>
      <c r="J420" t="s">
        <v>512</v>
      </c>
      <c r="K420" t="s">
        <v>513</v>
      </c>
      <c r="L420">
        <v>1327</v>
      </c>
      <c r="N420">
        <v>1005</v>
      </c>
      <c r="O420" t="s">
        <v>214</v>
      </c>
      <c r="P420" t="s">
        <v>214</v>
      </c>
      <c r="Q420">
        <v>1</v>
      </c>
      <c r="X420">
        <v>100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100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ROW(Source!A376)</f>
        <v>376</v>
      </c>
      <c r="B421">
        <v>64875027</v>
      </c>
      <c r="C421">
        <v>64875003</v>
      </c>
      <c r="D421">
        <v>29137739</v>
      </c>
      <c r="E421">
        <v>1</v>
      </c>
      <c r="F421">
        <v>1</v>
      </c>
      <c r="G421">
        <v>1</v>
      </c>
      <c r="H421">
        <v>3</v>
      </c>
      <c r="I421" t="s">
        <v>514</v>
      </c>
      <c r="J421" t="s">
        <v>515</v>
      </c>
      <c r="K421" t="s">
        <v>516</v>
      </c>
      <c r="L421">
        <v>1354</v>
      </c>
      <c r="N421">
        <v>1010</v>
      </c>
      <c r="O421" t="s">
        <v>54</v>
      </c>
      <c r="P421" t="s">
        <v>54</v>
      </c>
      <c r="Q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ROW(Source!A376)</f>
        <v>376</v>
      </c>
      <c r="B422">
        <v>64875028</v>
      </c>
      <c r="C422">
        <v>64875003</v>
      </c>
      <c r="D422">
        <v>29139870</v>
      </c>
      <c r="E422">
        <v>1</v>
      </c>
      <c r="F422">
        <v>1</v>
      </c>
      <c r="G422">
        <v>1</v>
      </c>
      <c r="H422">
        <v>3</v>
      </c>
      <c r="I422" t="s">
        <v>505</v>
      </c>
      <c r="J422" t="s">
        <v>506</v>
      </c>
      <c r="K422" t="s">
        <v>507</v>
      </c>
      <c r="L422">
        <v>1346</v>
      </c>
      <c r="N422">
        <v>1009</v>
      </c>
      <c r="O422" t="s">
        <v>318</v>
      </c>
      <c r="P422" t="s">
        <v>318</v>
      </c>
      <c r="Q422">
        <v>1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</v>
      </c>
      <c r="AD422">
        <v>0</v>
      </c>
      <c r="AE422">
        <v>0</v>
      </c>
      <c r="AF422" t="s">
        <v>3</v>
      </c>
      <c r="AG422">
        <v>0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ROW(Source!A376)</f>
        <v>376</v>
      </c>
      <c r="B423">
        <v>64875029</v>
      </c>
      <c r="C423">
        <v>64875003</v>
      </c>
      <c r="D423">
        <v>29141973</v>
      </c>
      <c r="E423">
        <v>1</v>
      </c>
      <c r="F423">
        <v>1</v>
      </c>
      <c r="G423">
        <v>1</v>
      </c>
      <c r="H423">
        <v>3</v>
      </c>
      <c r="I423" t="s">
        <v>517</v>
      </c>
      <c r="J423" t="s">
        <v>518</v>
      </c>
      <c r="K423" t="s">
        <v>519</v>
      </c>
      <c r="L423">
        <v>1354</v>
      </c>
      <c r="N423">
        <v>1010</v>
      </c>
      <c r="O423" t="s">
        <v>54</v>
      </c>
      <c r="P423" t="s">
        <v>54</v>
      </c>
      <c r="Q423">
        <v>1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</v>
      </c>
      <c r="AD423">
        <v>0</v>
      </c>
      <c r="AE423">
        <v>0</v>
      </c>
      <c r="AF423" t="s">
        <v>3</v>
      </c>
      <c r="AG423">
        <v>0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ROW(Source!A376)</f>
        <v>376</v>
      </c>
      <c r="B424">
        <v>64875030</v>
      </c>
      <c r="C424">
        <v>64875003</v>
      </c>
      <c r="D424">
        <v>29137308</v>
      </c>
      <c r="E424">
        <v>1</v>
      </c>
      <c r="F424">
        <v>1</v>
      </c>
      <c r="G424">
        <v>1</v>
      </c>
      <c r="H424">
        <v>3</v>
      </c>
      <c r="I424" t="s">
        <v>520</v>
      </c>
      <c r="J424" t="s">
        <v>521</v>
      </c>
      <c r="K424" t="s">
        <v>522</v>
      </c>
      <c r="L424">
        <v>1354</v>
      </c>
      <c r="N424">
        <v>1010</v>
      </c>
      <c r="O424" t="s">
        <v>54</v>
      </c>
      <c r="P424" t="s">
        <v>54</v>
      </c>
      <c r="Q424">
        <v>1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</v>
      </c>
      <c r="AD424">
        <v>0</v>
      </c>
      <c r="AE424">
        <v>0</v>
      </c>
      <c r="AF424" t="s">
        <v>3</v>
      </c>
      <c r="AG424">
        <v>0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ROW(Source!A376)</f>
        <v>376</v>
      </c>
      <c r="B425">
        <v>64875031</v>
      </c>
      <c r="C425">
        <v>64875003</v>
      </c>
      <c r="D425">
        <v>29171674</v>
      </c>
      <c r="E425">
        <v>1</v>
      </c>
      <c r="F425">
        <v>1</v>
      </c>
      <c r="G425">
        <v>1</v>
      </c>
      <c r="H425">
        <v>3</v>
      </c>
      <c r="I425" t="s">
        <v>459</v>
      </c>
      <c r="J425" t="s">
        <v>460</v>
      </c>
      <c r="K425" t="s">
        <v>461</v>
      </c>
      <c r="L425">
        <v>1348</v>
      </c>
      <c r="N425">
        <v>1009</v>
      </c>
      <c r="O425" t="s">
        <v>419</v>
      </c>
      <c r="P425" t="s">
        <v>419</v>
      </c>
      <c r="Q425">
        <v>1000</v>
      </c>
      <c r="X425">
        <v>8.8999999999999995E-4</v>
      </c>
      <c r="Y425">
        <v>26499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8.8999999999999995E-4</v>
      </c>
      <c r="AH425">
        <v>2</v>
      </c>
      <c r="AI425">
        <v>64875014</v>
      </c>
      <c r="AJ425">
        <v>351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ROW(Source!A377)</f>
        <v>377</v>
      </c>
      <c r="B426">
        <v>64875015</v>
      </c>
      <c r="C426">
        <v>64875003</v>
      </c>
      <c r="D426">
        <v>18410572</v>
      </c>
      <c r="E426">
        <v>1</v>
      </c>
      <c r="F426">
        <v>1</v>
      </c>
      <c r="G426">
        <v>1</v>
      </c>
      <c r="H426">
        <v>1</v>
      </c>
      <c r="I426" t="s">
        <v>430</v>
      </c>
      <c r="J426" t="s">
        <v>3</v>
      </c>
      <c r="K426" t="s">
        <v>431</v>
      </c>
      <c r="L426">
        <v>1369</v>
      </c>
      <c r="N426">
        <v>1013</v>
      </c>
      <c r="O426" t="s">
        <v>405</v>
      </c>
      <c r="P426" t="s">
        <v>405</v>
      </c>
      <c r="Q426">
        <v>1</v>
      </c>
      <c r="X426">
        <v>167.86</v>
      </c>
      <c r="Y426">
        <v>0</v>
      </c>
      <c r="Z426">
        <v>0</v>
      </c>
      <c r="AA426">
        <v>0</v>
      </c>
      <c r="AB426">
        <v>8.74</v>
      </c>
      <c r="AC426">
        <v>0</v>
      </c>
      <c r="AD426">
        <v>1</v>
      </c>
      <c r="AE426">
        <v>1</v>
      </c>
      <c r="AF426" t="s">
        <v>3</v>
      </c>
      <c r="AG426">
        <v>167.86</v>
      </c>
      <c r="AH426">
        <v>2</v>
      </c>
      <c r="AI426">
        <v>64875004</v>
      </c>
      <c r="AJ426">
        <v>352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ROW(Source!A377)</f>
        <v>377</v>
      </c>
      <c r="B427">
        <v>64875016</v>
      </c>
      <c r="C427">
        <v>64875003</v>
      </c>
      <c r="D427">
        <v>121548</v>
      </c>
      <c r="E427">
        <v>1</v>
      </c>
      <c r="F427">
        <v>1</v>
      </c>
      <c r="G427">
        <v>1</v>
      </c>
      <c r="H427">
        <v>1</v>
      </c>
      <c r="I427" t="s">
        <v>34</v>
      </c>
      <c r="J427" t="s">
        <v>3</v>
      </c>
      <c r="K427" t="s">
        <v>422</v>
      </c>
      <c r="L427">
        <v>608254</v>
      </c>
      <c r="N427">
        <v>1013</v>
      </c>
      <c r="O427" t="s">
        <v>423</v>
      </c>
      <c r="P427" t="s">
        <v>423</v>
      </c>
      <c r="Q427">
        <v>1</v>
      </c>
      <c r="X427">
        <v>0.52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3</v>
      </c>
      <c r="AG427">
        <v>0.52</v>
      </c>
      <c r="AH427">
        <v>2</v>
      </c>
      <c r="AI427">
        <v>64875005</v>
      </c>
      <c r="AJ427">
        <v>353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ROW(Source!A377)</f>
        <v>377</v>
      </c>
      <c r="B428">
        <v>64875017</v>
      </c>
      <c r="C428">
        <v>64875003</v>
      </c>
      <c r="D428">
        <v>29172379</v>
      </c>
      <c r="E428">
        <v>1</v>
      </c>
      <c r="F428">
        <v>1</v>
      </c>
      <c r="G428">
        <v>1</v>
      </c>
      <c r="H428">
        <v>2</v>
      </c>
      <c r="I428" t="s">
        <v>424</v>
      </c>
      <c r="J428" t="s">
        <v>425</v>
      </c>
      <c r="K428" t="s">
        <v>426</v>
      </c>
      <c r="L428">
        <v>1368</v>
      </c>
      <c r="N428">
        <v>1011</v>
      </c>
      <c r="O428" t="s">
        <v>409</v>
      </c>
      <c r="P428" t="s">
        <v>409</v>
      </c>
      <c r="Q428">
        <v>1</v>
      </c>
      <c r="X428">
        <v>0.52</v>
      </c>
      <c r="Y428">
        <v>0</v>
      </c>
      <c r="Z428">
        <v>112</v>
      </c>
      <c r="AA428">
        <v>13.5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0.52</v>
      </c>
      <c r="AH428">
        <v>2</v>
      </c>
      <c r="AI428">
        <v>64875006</v>
      </c>
      <c r="AJ428">
        <v>354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ROW(Source!A377)</f>
        <v>377</v>
      </c>
      <c r="B429">
        <v>64875018</v>
      </c>
      <c r="C429">
        <v>64875003</v>
      </c>
      <c r="D429">
        <v>29172515</v>
      </c>
      <c r="E429">
        <v>1</v>
      </c>
      <c r="F429">
        <v>1</v>
      </c>
      <c r="G429">
        <v>1</v>
      </c>
      <c r="H429">
        <v>2</v>
      </c>
      <c r="I429" t="s">
        <v>453</v>
      </c>
      <c r="J429" t="s">
        <v>454</v>
      </c>
      <c r="K429" t="s">
        <v>455</v>
      </c>
      <c r="L429">
        <v>1368</v>
      </c>
      <c r="N429">
        <v>1011</v>
      </c>
      <c r="O429" t="s">
        <v>409</v>
      </c>
      <c r="P429" t="s">
        <v>409</v>
      </c>
      <c r="Q429">
        <v>1</v>
      </c>
      <c r="X429">
        <v>0.39</v>
      </c>
      <c r="Y429">
        <v>0</v>
      </c>
      <c r="Z429">
        <v>6.66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0.39</v>
      </c>
      <c r="AH429">
        <v>2</v>
      </c>
      <c r="AI429">
        <v>64875007</v>
      </c>
      <c r="AJ429">
        <v>355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ROW(Source!A377)</f>
        <v>377</v>
      </c>
      <c r="B430">
        <v>64875019</v>
      </c>
      <c r="C430">
        <v>64875003</v>
      </c>
      <c r="D430">
        <v>29172657</v>
      </c>
      <c r="E430">
        <v>1</v>
      </c>
      <c r="F430">
        <v>1</v>
      </c>
      <c r="G430">
        <v>1</v>
      </c>
      <c r="H430">
        <v>2</v>
      </c>
      <c r="I430" t="s">
        <v>432</v>
      </c>
      <c r="J430" t="s">
        <v>433</v>
      </c>
      <c r="K430" t="s">
        <v>434</v>
      </c>
      <c r="L430">
        <v>1368</v>
      </c>
      <c r="N430">
        <v>1011</v>
      </c>
      <c r="O430" t="s">
        <v>409</v>
      </c>
      <c r="P430" t="s">
        <v>409</v>
      </c>
      <c r="Q430">
        <v>1</v>
      </c>
      <c r="X430">
        <v>1.79</v>
      </c>
      <c r="Y430">
        <v>0</v>
      </c>
      <c r="Z430">
        <v>8.1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1.79</v>
      </c>
      <c r="AH430">
        <v>2</v>
      </c>
      <c r="AI430">
        <v>64875008</v>
      </c>
      <c r="AJ430">
        <v>356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ROW(Source!A377)</f>
        <v>377</v>
      </c>
      <c r="B431">
        <v>64875020</v>
      </c>
      <c r="C431">
        <v>64875003</v>
      </c>
      <c r="D431">
        <v>29174913</v>
      </c>
      <c r="E431">
        <v>1</v>
      </c>
      <c r="F431">
        <v>1</v>
      </c>
      <c r="G431">
        <v>1</v>
      </c>
      <c r="H431">
        <v>2</v>
      </c>
      <c r="I431" t="s">
        <v>410</v>
      </c>
      <c r="J431" t="s">
        <v>411</v>
      </c>
      <c r="K431" t="s">
        <v>412</v>
      </c>
      <c r="L431">
        <v>1368</v>
      </c>
      <c r="N431">
        <v>1011</v>
      </c>
      <c r="O431" t="s">
        <v>409</v>
      </c>
      <c r="P431" t="s">
        <v>409</v>
      </c>
      <c r="Q431">
        <v>1</v>
      </c>
      <c r="X431">
        <v>0.78</v>
      </c>
      <c r="Y431">
        <v>0</v>
      </c>
      <c r="Z431">
        <v>87.17</v>
      </c>
      <c r="AA431">
        <v>11.6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0.78</v>
      </c>
      <c r="AH431">
        <v>2</v>
      </c>
      <c r="AI431">
        <v>64875009</v>
      </c>
      <c r="AJ431">
        <v>357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ROW(Source!A377)</f>
        <v>377</v>
      </c>
      <c r="B432">
        <v>64875021</v>
      </c>
      <c r="C432">
        <v>64875003</v>
      </c>
      <c r="D432">
        <v>29111206</v>
      </c>
      <c r="E432">
        <v>1</v>
      </c>
      <c r="F432">
        <v>1</v>
      </c>
      <c r="G432">
        <v>1</v>
      </c>
      <c r="H432">
        <v>3</v>
      </c>
      <c r="I432" t="s">
        <v>456</v>
      </c>
      <c r="J432" t="s">
        <v>457</v>
      </c>
      <c r="K432" t="s">
        <v>458</v>
      </c>
      <c r="L432">
        <v>1348</v>
      </c>
      <c r="N432">
        <v>1009</v>
      </c>
      <c r="O432" t="s">
        <v>419</v>
      </c>
      <c r="P432" t="s">
        <v>419</v>
      </c>
      <c r="Q432">
        <v>1000</v>
      </c>
      <c r="X432">
        <v>5.0099999999999997E-3</v>
      </c>
      <c r="Y432">
        <v>17183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5.0099999999999997E-3</v>
      </c>
      <c r="AH432">
        <v>2</v>
      </c>
      <c r="AI432">
        <v>64875010</v>
      </c>
      <c r="AJ432">
        <v>358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ROW(Source!A377)</f>
        <v>377</v>
      </c>
      <c r="B433">
        <v>64875022</v>
      </c>
      <c r="C433">
        <v>64875003</v>
      </c>
      <c r="D433">
        <v>29113986</v>
      </c>
      <c r="E433">
        <v>1</v>
      </c>
      <c r="F433">
        <v>1</v>
      </c>
      <c r="G433">
        <v>1</v>
      </c>
      <c r="H433">
        <v>3</v>
      </c>
      <c r="I433" t="s">
        <v>435</v>
      </c>
      <c r="J433" t="s">
        <v>436</v>
      </c>
      <c r="K433" t="s">
        <v>437</v>
      </c>
      <c r="L433">
        <v>1348</v>
      </c>
      <c r="N433">
        <v>1009</v>
      </c>
      <c r="O433" t="s">
        <v>419</v>
      </c>
      <c r="P433" t="s">
        <v>419</v>
      </c>
      <c r="Q433">
        <v>1000</v>
      </c>
      <c r="X433">
        <v>4.4999999999999999E-4</v>
      </c>
      <c r="Y433">
        <v>10362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4.4999999999999999E-4</v>
      </c>
      <c r="AH433">
        <v>2</v>
      </c>
      <c r="AI433">
        <v>64875011</v>
      </c>
      <c r="AJ433">
        <v>359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ROW(Source!A377)</f>
        <v>377</v>
      </c>
      <c r="B434">
        <v>64875023</v>
      </c>
      <c r="C434">
        <v>64875003</v>
      </c>
      <c r="D434">
        <v>29110139</v>
      </c>
      <c r="E434">
        <v>1</v>
      </c>
      <c r="F434">
        <v>1</v>
      </c>
      <c r="G434">
        <v>1</v>
      </c>
      <c r="H434">
        <v>3</v>
      </c>
      <c r="I434" t="s">
        <v>413</v>
      </c>
      <c r="J434" t="s">
        <v>414</v>
      </c>
      <c r="K434" t="s">
        <v>415</v>
      </c>
      <c r="L434">
        <v>1346</v>
      </c>
      <c r="N434">
        <v>1009</v>
      </c>
      <c r="O434" t="s">
        <v>318</v>
      </c>
      <c r="P434" t="s">
        <v>318</v>
      </c>
      <c r="Q434">
        <v>1</v>
      </c>
      <c r="X434">
        <v>8</v>
      </c>
      <c r="Y434">
        <v>23.09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8</v>
      </c>
      <c r="AH434">
        <v>2</v>
      </c>
      <c r="AI434">
        <v>64875012</v>
      </c>
      <c r="AJ434">
        <v>360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ROW(Source!A377)</f>
        <v>377</v>
      </c>
      <c r="B435">
        <v>64875024</v>
      </c>
      <c r="C435">
        <v>64875003</v>
      </c>
      <c r="D435">
        <v>29114247</v>
      </c>
      <c r="E435">
        <v>1</v>
      </c>
      <c r="F435">
        <v>1</v>
      </c>
      <c r="G435">
        <v>1</v>
      </c>
      <c r="H435">
        <v>3</v>
      </c>
      <c r="I435" t="s">
        <v>416</v>
      </c>
      <c r="J435" t="s">
        <v>417</v>
      </c>
      <c r="K435" t="s">
        <v>418</v>
      </c>
      <c r="L435">
        <v>1348</v>
      </c>
      <c r="N435">
        <v>1009</v>
      </c>
      <c r="O435" t="s">
        <v>419</v>
      </c>
      <c r="P435" t="s">
        <v>419</v>
      </c>
      <c r="Q435">
        <v>1000</v>
      </c>
      <c r="X435">
        <v>1.4999999999999999E-2</v>
      </c>
      <c r="Y435">
        <v>9040.01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1.4999999999999999E-2</v>
      </c>
      <c r="AH435">
        <v>2</v>
      </c>
      <c r="AI435">
        <v>64875013</v>
      </c>
      <c r="AJ435">
        <v>361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ROW(Source!A377)</f>
        <v>377</v>
      </c>
      <c r="B436">
        <v>64875025</v>
      </c>
      <c r="C436">
        <v>64875003</v>
      </c>
      <c r="D436">
        <v>29112762</v>
      </c>
      <c r="E436">
        <v>1</v>
      </c>
      <c r="F436">
        <v>1</v>
      </c>
      <c r="G436">
        <v>1</v>
      </c>
      <c r="H436">
        <v>3</v>
      </c>
      <c r="I436" t="s">
        <v>508</v>
      </c>
      <c r="J436" t="s">
        <v>509</v>
      </c>
      <c r="K436" t="s">
        <v>510</v>
      </c>
      <c r="L436">
        <v>1327</v>
      </c>
      <c r="N436">
        <v>1005</v>
      </c>
      <c r="O436" t="s">
        <v>214</v>
      </c>
      <c r="P436" t="s">
        <v>214</v>
      </c>
      <c r="Q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3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ROW(Source!A377)</f>
        <v>377</v>
      </c>
      <c r="B437">
        <v>64875026</v>
      </c>
      <c r="C437">
        <v>64875003</v>
      </c>
      <c r="D437">
        <v>29135946</v>
      </c>
      <c r="E437">
        <v>1</v>
      </c>
      <c r="F437">
        <v>1</v>
      </c>
      <c r="G437">
        <v>1</v>
      </c>
      <c r="H437">
        <v>3</v>
      </c>
      <c r="I437" t="s">
        <v>511</v>
      </c>
      <c r="J437" t="s">
        <v>512</v>
      </c>
      <c r="K437" t="s">
        <v>513</v>
      </c>
      <c r="L437">
        <v>1327</v>
      </c>
      <c r="N437">
        <v>1005</v>
      </c>
      <c r="O437" t="s">
        <v>214</v>
      </c>
      <c r="P437" t="s">
        <v>214</v>
      </c>
      <c r="Q437">
        <v>1</v>
      </c>
      <c r="X437">
        <v>100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 t="s">
        <v>3</v>
      </c>
      <c r="AG437">
        <v>100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ROW(Source!A377)</f>
        <v>377</v>
      </c>
      <c r="B438">
        <v>64875027</v>
      </c>
      <c r="C438">
        <v>64875003</v>
      </c>
      <c r="D438">
        <v>29137739</v>
      </c>
      <c r="E438">
        <v>1</v>
      </c>
      <c r="F438">
        <v>1</v>
      </c>
      <c r="G438">
        <v>1</v>
      </c>
      <c r="H438">
        <v>3</v>
      </c>
      <c r="I438" t="s">
        <v>514</v>
      </c>
      <c r="J438" t="s">
        <v>515</v>
      </c>
      <c r="K438" t="s">
        <v>516</v>
      </c>
      <c r="L438">
        <v>1354</v>
      </c>
      <c r="N438">
        <v>1010</v>
      </c>
      <c r="O438" t="s">
        <v>54</v>
      </c>
      <c r="P438" t="s">
        <v>54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ROW(Source!A377)</f>
        <v>377</v>
      </c>
      <c r="B439">
        <v>64875028</v>
      </c>
      <c r="C439">
        <v>64875003</v>
      </c>
      <c r="D439">
        <v>29139870</v>
      </c>
      <c r="E439">
        <v>1</v>
      </c>
      <c r="F439">
        <v>1</v>
      </c>
      <c r="G439">
        <v>1</v>
      </c>
      <c r="H439">
        <v>3</v>
      </c>
      <c r="I439" t="s">
        <v>505</v>
      </c>
      <c r="J439" t="s">
        <v>506</v>
      </c>
      <c r="K439" t="s">
        <v>507</v>
      </c>
      <c r="L439">
        <v>1346</v>
      </c>
      <c r="N439">
        <v>1009</v>
      </c>
      <c r="O439" t="s">
        <v>318</v>
      </c>
      <c r="P439" t="s">
        <v>318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ROW(Source!A377)</f>
        <v>377</v>
      </c>
      <c r="B440">
        <v>64875029</v>
      </c>
      <c r="C440">
        <v>64875003</v>
      </c>
      <c r="D440">
        <v>29141973</v>
      </c>
      <c r="E440">
        <v>1</v>
      </c>
      <c r="F440">
        <v>1</v>
      </c>
      <c r="G440">
        <v>1</v>
      </c>
      <c r="H440">
        <v>3</v>
      </c>
      <c r="I440" t="s">
        <v>517</v>
      </c>
      <c r="J440" t="s">
        <v>518</v>
      </c>
      <c r="K440" t="s">
        <v>519</v>
      </c>
      <c r="L440">
        <v>1354</v>
      </c>
      <c r="N440">
        <v>1010</v>
      </c>
      <c r="O440" t="s">
        <v>54</v>
      </c>
      <c r="P440" t="s">
        <v>54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ROW(Source!A377)</f>
        <v>377</v>
      </c>
      <c r="B441">
        <v>64875030</v>
      </c>
      <c r="C441">
        <v>64875003</v>
      </c>
      <c r="D441">
        <v>29137308</v>
      </c>
      <c r="E441">
        <v>1</v>
      </c>
      <c r="F441">
        <v>1</v>
      </c>
      <c r="G441">
        <v>1</v>
      </c>
      <c r="H441">
        <v>3</v>
      </c>
      <c r="I441" t="s">
        <v>520</v>
      </c>
      <c r="J441" t="s">
        <v>521</v>
      </c>
      <c r="K441" t="s">
        <v>522</v>
      </c>
      <c r="L441">
        <v>1354</v>
      </c>
      <c r="N441">
        <v>1010</v>
      </c>
      <c r="O441" t="s">
        <v>54</v>
      </c>
      <c r="P441" t="s">
        <v>54</v>
      </c>
      <c r="Q441">
        <v>1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E441">
        <v>0</v>
      </c>
      <c r="AF441" t="s">
        <v>3</v>
      </c>
      <c r="AG441">
        <v>0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ROW(Source!A377)</f>
        <v>377</v>
      </c>
      <c r="B442">
        <v>64875031</v>
      </c>
      <c r="C442">
        <v>64875003</v>
      </c>
      <c r="D442">
        <v>29171674</v>
      </c>
      <c r="E442">
        <v>1</v>
      </c>
      <c r="F442">
        <v>1</v>
      </c>
      <c r="G442">
        <v>1</v>
      </c>
      <c r="H442">
        <v>3</v>
      </c>
      <c r="I442" t="s">
        <v>459</v>
      </c>
      <c r="J442" t="s">
        <v>460</v>
      </c>
      <c r="K442" t="s">
        <v>461</v>
      </c>
      <c r="L442">
        <v>1348</v>
      </c>
      <c r="N442">
        <v>1009</v>
      </c>
      <c r="O442" t="s">
        <v>419</v>
      </c>
      <c r="P442" t="s">
        <v>419</v>
      </c>
      <c r="Q442">
        <v>1000</v>
      </c>
      <c r="X442">
        <v>8.8999999999999995E-4</v>
      </c>
      <c r="Y442">
        <v>26499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8.8999999999999995E-4</v>
      </c>
      <c r="AH442">
        <v>2</v>
      </c>
      <c r="AI442">
        <v>64875014</v>
      </c>
      <c r="AJ442">
        <v>362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ROW(Source!A417)</f>
        <v>417</v>
      </c>
      <c r="B443">
        <v>64875044</v>
      </c>
      <c r="C443">
        <v>64875034</v>
      </c>
      <c r="D443">
        <v>18410171</v>
      </c>
      <c r="E443">
        <v>1</v>
      </c>
      <c r="F443">
        <v>1</v>
      </c>
      <c r="G443">
        <v>1</v>
      </c>
      <c r="H443">
        <v>1</v>
      </c>
      <c r="I443" t="s">
        <v>403</v>
      </c>
      <c r="J443" t="s">
        <v>3</v>
      </c>
      <c r="K443" t="s">
        <v>404</v>
      </c>
      <c r="L443">
        <v>1369</v>
      </c>
      <c r="N443">
        <v>1013</v>
      </c>
      <c r="O443" t="s">
        <v>405</v>
      </c>
      <c r="P443" t="s">
        <v>405</v>
      </c>
      <c r="Q443">
        <v>1</v>
      </c>
      <c r="X443">
        <v>96.57</v>
      </c>
      <c r="Y443">
        <v>0</v>
      </c>
      <c r="Z443">
        <v>0</v>
      </c>
      <c r="AA443">
        <v>0</v>
      </c>
      <c r="AB443">
        <v>8.9700000000000006</v>
      </c>
      <c r="AC443">
        <v>0</v>
      </c>
      <c r="AD443">
        <v>1</v>
      </c>
      <c r="AE443">
        <v>1</v>
      </c>
      <c r="AF443" t="s">
        <v>3</v>
      </c>
      <c r="AG443">
        <v>96.57</v>
      </c>
      <c r="AH443">
        <v>2</v>
      </c>
      <c r="AI443">
        <v>64875035</v>
      </c>
      <c r="AJ443">
        <v>363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ROW(Source!A417)</f>
        <v>417</v>
      </c>
      <c r="B444">
        <v>64875045</v>
      </c>
      <c r="C444">
        <v>64875034</v>
      </c>
      <c r="D444">
        <v>121548</v>
      </c>
      <c r="E444">
        <v>1</v>
      </c>
      <c r="F444">
        <v>1</v>
      </c>
      <c r="G444">
        <v>1</v>
      </c>
      <c r="H444">
        <v>1</v>
      </c>
      <c r="I444" t="s">
        <v>34</v>
      </c>
      <c r="J444" t="s">
        <v>3</v>
      </c>
      <c r="K444" t="s">
        <v>422</v>
      </c>
      <c r="L444">
        <v>608254</v>
      </c>
      <c r="N444">
        <v>1013</v>
      </c>
      <c r="O444" t="s">
        <v>423</v>
      </c>
      <c r="P444" t="s">
        <v>423</v>
      </c>
      <c r="Q444">
        <v>1</v>
      </c>
      <c r="X444">
        <v>1.06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2</v>
      </c>
      <c r="AF444" t="s">
        <v>3</v>
      </c>
      <c r="AG444">
        <v>1.06</v>
      </c>
      <c r="AH444">
        <v>2</v>
      </c>
      <c r="AI444">
        <v>64875036</v>
      </c>
      <c r="AJ444">
        <v>364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ROW(Source!A417)</f>
        <v>417</v>
      </c>
      <c r="B445">
        <v>64875046</v>
      </c>
      <c r="C445">
        <v>64875034</v>
      </c>
      <c r="D445">
        <v>29172379</v>
      </c>
      <c r="E445">
        <v>1</v>
      </c>
      <c r="F445">
        <v>1</v>
      </c>
      <c r="G445">
        <v>1</v>
      </c>
      <c r="H445">
        <v>2</v>
      </c>
      <c r="I445" t="s">
        <v>424</v>
      </c>
      <c r="J445" t="s">
        <v>425</v>
      </c>
      <c r="K445" t="s">
        <v>426</v>
      </c>
      <c r="L445">
        <v>1368</v>
      </c>
      <c r="N445">
        <v>1011</v>
      </c>
      <c r="O445" t="s">
        <v>409</v>
      </c>
      <c r="P445" t="s">
        <v>409</v>
      </c>
      <c r="Q445">
        <v>1</v>
      </c>
      <c r="X445">
        <v>0.09</v>
      </c>
      <c r="Y445">
        <v>0</v>
      </c>
      <c r="Z445">
        <v>112</v>
      </c>
      <c r="AA445">
        <v>13.5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0.09</v>
      </c>
      <c r="AH445">
        <v>2</v>
      </c>
      <c r="AI445">
        <v>64875037</v>
      </c>
      <c r="AJ445">
        <v>365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ROW(Source!A417)</f>
        <v>417</v>
      </c>
      <c r="B446">
        <v>64875047</v>
      </c>
      <c r="C446">
        <v>64875034</v>
      </c>
      <c r="D446">
        <v>29172556</v>
      </c>
      <c r="E446">
        <v>1</v>
      </c>
      <c r="F446">
        <v>1</v>
      </c>
      <c r="G446">
        <v>1</v>
      </c>
      <c r="H446">
        <v>2</v>
      </c>
      <c r="I446" t="s">
        <v>462</v>
      </c>
      <c r="J446" t="s">
        <v>463</v>
      </c>
      <c r="K446" t="s">
        <v>464</v>
      </c>
      <c r="L446">
        <v>1368</v>
      </c>
      <c r="N446">
        <v>1011</v>
      </c>
      <c r="O446" t="s">
        <v>409</v>
      </c>
      <c r="P446" t="s">
        <v>409</v>
      </c>
      <c r="Q446">
        <v>1</v>
      </c>
      <c r="X446">
        <v>0.97</v>
      </c>
      <c r="Y446">
        <v>0</v>
      </c>
      <c r="Z446">
        <v>31.26</v>
      </c>
      <c r="AA446">
        <v>13.5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0.97</v>
      </c>
      <c r="AH446">
        <v>2</v>
      </c>
      <c r="AI446">
        <v>64875038</v>
      </c>
      <c r="AJ446">
        <v>366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ROW(Source!A417)</f>
        <v>417</v>
      </c>
      <c r="B447">
        <v>64875048</v>
      </c>
      <c r="C447">
        <v>64875034</v>
      </c>
      <c r="D447">
        <v>29174500</v>
      </c>
      <c r="E447">
        <v>1</v>
      </c>
      <c r="F447">
        <v>1</v>
      </c>
      <c r="G447">
        <v>1</v>
      </c>
      <c r="H447">
        <v>2</v>
      </c>
      <c r="I447" t="s">
        <v>441</v>
      </c>
      <c r="J447" t="s">
        <v>442</v>
      </c>
      <c r="K447" t="s">
        <v>443</v>
      </c>
      <c r="L447">
        <v>1368</v>
      </c>
      <c r="N447">
        <v>1011</v>
      </c>
      <c r="O447" t="s">
        <v>409</v>
      </c>
      <c r="P447" t="s">
        <v>409</v>
      </c>
      <c r="Q447">
        <v>1</v>
      </c>
      <c r="X447">
        <v>0.21</v>
      </c>
      <c r="Y447">
        <v>0</v>
      </c>
      <c r="Z447">
        <v>1.95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0.21</v>
      </c>
      <c r="AH447">
        <v>2</v>
      </c>
      <c r="AI447">
        <v>64875039</v>
      </c>
      <c r="AJ447">
        <v>367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ROW(Source!A417)</f>
        <v>417</v>
      </c>
      <c r="B448">
        <v>64875049</v>
      </c>
      <c r="C448">
        <v>64875034</v>
      </c>
      <c r="D448">
        <v>29174913</v>
      </c>
      <c r="E448">
        <v>1</v>
      </c>
      <c r="F448">
        <v>1</v>
      </c>
      <c r="G448">
        <v>1</v>
      </c>
      <c r="H448">
        <v>2</v>
      </c>
      <c r="I448" t="s">
        <v>410</v>
      </c>
      <c r="J448" t="s">
        <v>411</v>
      </c>
      <c r="K448" t="s">
        <v>412</v>
      </c>
      <c r="L448">
        <v>1368</v>
      </c>
      <c r="N448">
        <v>1011</v>
      </c>
      <c r="O448" t="s">
        <v>409</v>
      </c>
      <c r="P448" t="s">
        <v>409</v>
      </c>
      <c r="Q448">
        <v>1</v>
      </c>
      <c r="X448">
        <v>1.75</v>
      </c>
      <c r="Y448">
        <v>0</v>
      </c>
      <c r="Z448">
        <v>87.17</v>
      </c>
      <c r="AA448">
        <v>11.6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1.75</v>
      </c>
      <c r="AH448">
        <v>2</v>
      </c>
      <c r="AI448">
        <v>64875040</v>
      </c>
      <c r="AJ448">
        <v>368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ROW(Source!A417)</f>
        <v>417</v>
      </c>
      <c r="B449">
        <v>64875050</v>
      </c>
      <c r="C449">
        <v>64875034</v>
      </c>
      <c r="D449">
        <v>29114681</v>
      </c>
      <c r="E449">
        <v>1</v>
      </c>
      <c r="F449">
        <v>1</v>
      </c>
      <c r="G449">
        <v>1</v>
      </c>
      <c r="H449">
        <v>3</v>
      </c>
      <c r="I449" t="s">
        <v>465</v>
      </c>
      <c r="J449" t="s">
        <v>466</v>
      </c>
      <c r="K449" t="s">
        <v>467</v>
      </c>
      <c r="L449">
        <v>1348</v>
      </c>
      <c r="N449">
        <v>1009</v>
      </c>
      <c r="O449" t="s">
        <v>419</v>
      </c>
      <c r="P449" t="s">
        <v>419</v>
      </c>
      <c r="Q449">
        <v>1000</v>
      </c>
      <c r="X449">
        <v>4.5999999999999999E-3</v>
      </c>
      <c r="Y449">
        <v>9628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4.5999999999999999E-3</v>
      </c>
      <c r="AH449">
        <v>2</v>
      </c>
      <c r="AI449">
        <v>64875041</v>
      </c>
      <c r="AJ449">
        <v>369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ROW(Source!A417)</f>
        <v>417</v>
      </c>
      <c r="B450">
        <v>64875051</v>
      </c>
      <c r="C450">
        <v>64875034</v>
      </c>
      <c r="D450">
        <v>29114471</v>
      </c>
      <c r="E450">
        <v>1</v>
      </c>
      <c r="F450">
        <v>1</v>
      </c>
      <c r="G450">
        <v>1</v>
      </c>
      <c r="H450">
        <v>3</v>
      </c>
      <c r="I450" t="s">
        <v>468</v>
      </c>
      <c r="J450" t="s">
        <v>469</v>
      </c>
      <c r="K450" t="s">
        <v>470</v>
      </c>
      <c r="L450">
        <v>1356</v>
      </c>
      <c r="N450">
        <v>1010</v>
      </c>
      <c r="O450" t="s">
        <v>471</v>
      </c>
      <c r="P450" t="s">
        <v>471</v>
      </c>
      <c r="Q450">
        <v>1000</v>
      </c>
      <c r="X450">
        <v>8.8999999999999996E-2</v>
      </c>
      <c r="Y450">
        <v>160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8.8999999999999996E-2</v>
      </c>
      <c r="AH450">
        <v>2</v>
      </c>
      <c r="AI450">
        <v>64875042</v>
      </c>
      <c r="AJ450">
        <v>370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ROW(Source!A417)</f>
        <v>417</v>
      </c>
      <c r="B451">
        <v>64875052</v>
      </c>
      <c r="C451">
        <v>64875034</v>
      </c>
      <c r="D451">
        <v>29139366</v>
      </c>
      <c r="E451">
        <v>1</v>
      </c>
      <c r="F451">
        <v>1</v>
      </c>
      <c r="G451">
        <v>1</v>
      </c>
      <c r="H451">
        <v>3</v>
      </c>
      <c r="I451" t="s">
        <v>240</v>
      </c>
      <c r="J451" t="s">
        <v>243</v>
      </c>
      <c r="K451" t="s">
        <v>241</v>
      </c>
      <c r="L451">
        <v>1033</v>
      </c>
      <c r="N451">
        <v>1013</v>
      </c>
      <c r="O451" t="s">
        <v>242</v>
      </c>
      <c r="P451" t="s">
        <v>242</v>
      </c>
      <c r="Q451">
        <v>1</v>
      </c>
      <c r="X451">
        <v>100</v>
      </c>
      <c r="Y451">
        <v>197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100</v>
      </c>
      <c r="AH451">
        <v>2</v>
      </c>
      <c r="AI451">
        <v>64875043</v>
      </c>
      <c r="AJ451">
        <v>371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ROW(Source!A418)</f>
        <v>418</v>
      </c>
      <c r="B452">
        <v>64875044</v>
      </c>
      <c r="C452">
        <v>64875034</v>
      </c>
      <c r="D452">
        <v>18410171</v>
      </c>
      <c r="E452">
        <v>1</v>
      </c>
      <c r="F452">
        <v>1</v>
      </c>
      <c r="G452">
        <v>1</v>
      </c>
      <c r="H452">
        <v>1</v>
      </c>
      <c r="I452" t="s">
        <v>403</v>
      </c>
      <c r="J452" t="s">
        <v>3</v>
      </c>
      <c r="K452" t="s">
        <v>404</v>
      </c>
      <c r="L452">
        <v>1369</v>
      </c>
      <c r="N452">
        <v>1013</v>
      </c>
      <c r="O452" t="s">
        <v>405</v>
      </c>
      <c r="P452" t="s">
        <v>405</v>
      </c>
      <c r="Q452">
        <v>1</v>
      </c>
      <c r="X452">
        <v>96.57</v>
      </c>
      <c r="Y452">
        <v>0</v>
      </c>
      <c r="Z452">
        <v>0</v>
      </c>
      <c r="AA452">
        <v>0</v>
      </c>
      <c r="AB452">
        <v>8.9700000000000006</v>
      </c>
      <c r="AC452">
        <v>0</v>
      </c>
      <c r="AD452">
        <v>1</v>
      </c>
      <c r="AE452">
        <v>1</v>
      </c>
      <c r="AF452" t="s">
        <v>3</v>
      </c>
      <c r="AG452">
        <v>96.57</v>
      </c>
      <c r="AH452">
        <v>2</v>
      </c>
      <c r="AI452">
        <v>64875035</v>
      </c>
      <c r="AJ452">
        <v>372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ROW(Source!A418)</f>
        <v>418</v>
      </c>
      <c r="B453">
        <v>64875045</v>
      </c>
      <c r="C453">
        <v>64875034</v>
      </c>
      <c r="D453">
        <v>121548</v>
      </c>
      <c r="E453">
        <v>1</v>
      </c>
      <c r="F453">
        <v>1</v>
      </c>
      <c r="G453">
        <v>1</v>
      </c>
      <c r="H453">
        <v>1</v>
      </c>
      <c r="I453" t="s">
        <v>34</v>
      </c>
      <c r="J453" t="s">
        <v>3</v>
      </c>
      <c r="K453" t="s">
        <v>422</v>
      </c>
      <c r="L453">
        <v>608254</v>
      </c>
      <c r="N453">
        <v>1013</v>
      </c>
      <c r="O453" t="s">
        <v>423</v>
      </c>
      <c r="P453" t="s">
        <v>423</v>
      </c>
      <c r="Q453">
        <v>1</v>
      </c>
      <c r="X453">
        <v>1.06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2</v>
      </c>
      <c r="AF453" t="s">
        <v>3</v>
      </c>
      <c r="AG453">
        <v>1.06</v>
      </c>
      <c r="AH453">
        <v>2</v>
      </c>
      <c r="AI453">
        <v>64875036</v>
      </c>
      <c r="AJ453">
        <v>373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ROW(Source!A418)</f>
        <v>418</v>
      </c>
      <c r="B454">
        <v>64875046</v>
      </c>
      <c r="C454">
        <v>64875034</v>
      </c>
      <c r="D454">
        <v>29172379</v>
      </c>
      <c r="E454">
        <v>1</v>
      </c>
      <c r="F454">
        <v>1</v>
      </c>
      <c r="G454">
        <v>1</v>
      </c>
      <c r="H454">
        <v>2</v>
      </c>
      <c r="I454" t="s">
        <v>424</v>
      </c>
      <c r="J454" t="s">
        <v>425</v>
      </c>
      <c r="K454" t="s">
        <v>426</v>
      </c>
      <c r="L454">
        <v>1368</v>
      </c>
      <c r="N454">
        <v>1011</v>
      </c>
      <c r="O454" t="s">
        <v>409</v>
      </c>
      <c r="P454" t="s">
        <v>409</v>
      </c>
      <c r="Q454">
        <v>1</v>
      </c>
      <c r="X454">
        <v>0.09</v>
      </c>
      <c r="Y454">
        <v>0</v>
      </c>
      <c r="Z454">
        <v>112</v>
      </c>
      <c r="AA454">
        <v>13.5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0.09</v>
      </c>
      <c r="AH454">
        <v>2</v>
      </c>
      <c r="AI454">
        <v>64875037</v>
      </c>
      <c r="AJ454">
        <v>374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ROW(Source!A418)</f>
        <v>418</v>
      </c>
      <c r="B455">
        <v>64875047</v>
      </c>
      <c r="C455">
        <v>64875034</v>
      </c>
      <c r="D455">
        <v>29172556</v>
      </c>
      <c r="E455">
        <v>1</v>
      </c>
      <c r="F455">
        <v>1</v>
      </c>
      <c r="G455">
        <v>1</v>
      </c>
      <c r="H455">
        <v>2</v>
      </c>
      <c r="I455" t="s">
        <v>462</v>
      </c>
      <c r="J455" t="s">
        <v>463</v>
      </c>
      <c r="K455" t="s">
        <v>464</v>
      </c>
      <c r="L455">
        <v>1368</v>
      </c>
      <c r="N455">
        <v>1011</v>
      </c>
      <c r="O455" t="s">
        <v>409</v>
      </c>
      <c r="P455" t="s">
        <v>409</v>
      </c>
      <c r="Q455">
        <v>1</v>
      </c>
      <c r="X455">
        <v>0.97</v>
      </c>
      <c r="Y455">
        <v>0</v>
      </c>
      <c r="Z455">
        <v>31.26</v>
      </c>
      <c r="AA455">
        <v>13.5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0.97</v>
      </c>
      <c r="AH455">
        <v>2</v>
      </c>
      <c r="AI455">
        <v>64875038</v>
      </c>
      <c r="AJ455">
        <v>375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ROW(Source!A418)</f>
        <v>418</v>
      </c>
      <c r="B456">
        <v>64875048</v>
      </c>
      <c r="C456">
        <v>64875034</v>
      </c>
      <c r="D456">
        <v>29174500</v>
      </c>
      <c r="E456">
        <v>1</v>
      </c>
      <c r="F456">
        <v>1</v>
      </c>
      <c r="G456">
        <v>1</v>
      </c>
      <c r="H456">
        <v>2</v>
      </c>
      <c r="I456" t="s">
        <v>441</v>
      </c>
      <c r="J456" t="s">
        <v>442</v>
      </c>
      <c r="K456" t="s">
        <v>443</v>
      </c>
      <c r="L456">
        <v>1368</v>
      </c>
      <c r="N456">
        <v>1011</v>
      </c>
      <c r="O456" t="s">
        <v>409</v>
      </c>
      <c r="P456" t="s">
        <v>409</v>
      </c>
      <c r="Q456">
        <v>1</v>
      </c>
      <c r="X456">
        <v>0.21</v>
      </c>
      <c r="Y456">
        <v>0</v>
      </c>
      <c r="Z456">
        <v>1.95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0.21</v>
      </c>
      <c r="AH456">
        <v>2</v>
      </c>
      <c r="AI456">
        <v>64875039</v>
      </c>
      <c r="AJ456">
        <v>376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ROW(Source!A418)</f>
        <v>418</v>
      </c>
      <c r="B457">
        <v>64875049</v>
      </c>
      <c r="C457">
        <v>64875034</v>
      </c>
      <c r="D457">
        <v>29174913</v>
      </c>
      <c r="E457">
        <v>1</v>
      </c>
      <c r="F457">
        <v>1</v>
      </c>
      <c r="G457">
        <v>1</v>
      </c>
      <c r="H457">
        <v>2</v>
      </c>
      <c r="I457" t="s">
        <v>410</v>
      </c>
      <c r="J457" t="s">
        <v>411</v>
      </c>
      <c r="K457" t="s">
        <v>412</v>
      </c>
      <c r="L457">
        <v>1368</v>
      </c>
      <c r="N457">
        <v>1011</v>
      </c>
      <c r="O457" t="s">
        <v>409</v>
      </c>
      <c r="P457" t="s">
        <v>409</v>
      </c>
      <c r="Q457">
        <v>1</v>
      </c>
      <c r="X457">
        <v>1.75</v>
      </c>
      <c r="Y457">
        <v>0</v>
      </c>
      <c r="Z457">
        <v>87.17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1.75</v>
      </c>
      <c r="AH457">
        <v>2</v>
      </c>
      <c r="AI457">
        <v>64875040</v>
      </c>
      <c r="AJ457">
        <v>377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ROW(Source!A418)</f>
        <v>418</v>
      </c>
      <c r="B458">
        <v>64875050</v>
      </c>
      <c r="C458">
        <v>64875034</v>
      </c>
      <c r="D458">
        <v>29114681</v>
      </c>
      <c r="E458">
        <v>1</v>
      </c>
      <c r="F458">
        <v>1</v>
      </c>
      <c r="G458">
        <v>1</v>
      </c>
      <c r="H458">
        <v>3</v>
      </c>
      <c r="I458" t="s">
        <v>465</v>
      </c>
      <c r="J458" t="s">
        <v>466</v>
      </c>
      <c r="K458" t="s">
        <v>467</v>
      </c>
      <c r="L458">
        <v>1348</v>
      </c>
      <c r="N458">
        <v>1009</v>
      </c>
      <c r="O458" t="s">
        <v>419</v>
      </c>
      <c r="P458" t="s">
        <v>419</v>
      </c>
      <c r="Q458">
        <v>1000</v>
      </c>
      <c r="X458">
        <v>4.5999999999999999E-3</v>
      </c>
      <c r="Y458">
        <v>9628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4.5999999999999999E-3</v>
      </c>
      <c r="AH458">
        <v>2</v>
      </c>
      <c r="AI458">
        <v>64875041</v>
      </c>
      <c r="AJ458">
        <v>378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ROW(Source!A418)</f>
        <v>418</v>
      </c>
      <c r="B459">
        <v>64875051</v>
      </c>
      <c r="C459">
        <v>64875034</v>
      </c>
      <c r="D459">
        <v>29114471</v>
      </c>
      <c r="E459">
        <v>1</v>
      </c>
      <c r="F459">
        <v>1</v>
      </c>
      <c r="G459">
        <v>1</v>
      </c>
      <c r="H459">
        <v>3</v>
      </c>
      <c r="I459" t="s">
        <v>468</v>
      </c>
      <c r="J459" t="s">
        <v>469</v>
      </c>
      <c r="K459" t="s">
        <v>470</v>
      </c>
      <c r="L459">
        <v>1356</v>
      </c>
      <c r="N459">
        <v>1010</v>
      </c>
      <c r="O459" t="s">
        <v>471</v>
      </c>
      <c r="P459" t="s">
        <v>471</v>
      </c>
      <c r="Q459">
        <v>1000</v>
      </c>
      <c r="X459">
        <v>8.8999999999999996E-2</v>
      </c>
      <c r="Y459">
        <v>160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8.8999999999999996E-2</v>
      </c>
      <c r="AH459">
        <v>2</v>
      </c>
      <c r="AI459">
        <v>64875042</v>
      </c>
      <c r="AJ459">
        <v>379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ROW(Source!A418)</f>
        <v>418</v>
      </c>
      <c r="B460">
        <v>64875052</v>
      </c>
      <c r="C460">
        <v>64875034</v>
      </c>
      <c r="D460">
        <v>29139366</v>
      </c>
      <c r="E460">
        <v>1</v>
      </c>
      <c r="F460">
        <v>1</v>
      </c>
      <c r="G460">
        <v>1</v>
      </c>
      <c r="H460">
        <v>3</v>
      </c>
      <c r="I460" t="s">
        <v>240</v>
      </c>
      <c r="J460" t="s">
        <v>243</v>
      </c>
      <c r="K460" t="s">
        <v>241</v>
      </c>
      <c r="L460">
        <v>1033</v>
      </c>
      <c r="N460">
        <v>1013</v>
      </c>
      <c r="O460" t="s">
        <v>242</v>
      </c>
      <c r="P460" t="s">
        <v>242</v>
      </c>
      <c r="Q460">
        <v>1</v>
      </c>
      <c r="X460">
        <v>100</v>
      </c>
      <c r="Y460">
        <v>197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100</v>
      </c>
      <c r="AH460">
        <v>2</v>
      </c>
      <c r="AI460">
        <v>64875043</v>
      </c>
      <c r="AJ460">
        <v>380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ROW(Source!A423)</f>
        <v>423</v>
      </c>
      <c r="B461">
        <v>64875058</v>
      </c>
      <c r="C461">
        <v>64875055</v>
      </c>
      <c r="D461">
        <v>18410171</v>
      </c>
      <c r="E461">
        <v>1</v>
      </c>
      <c r="F461">
        <v>1</v>
      </c>
      <c r="G461">
        <v>1</v>
      </c>
      <c r="H461">
        <v>1</v>
      </c>
      <c r="I461" t="s">
        <v>403</v>
      </c>
      <c r="J461" t="s">
        <v>3</v>
      </c>
      <c r="K461" t="s">
        <v>404</v>
      </c>
      <c r="L461">
        <v>1369</v>
      </c>
      <c r="N461">
        <v>1013</v>
      </c>
      <c r="O461" t="s">
        <v>405</v>
      </c>
      <c r="P461" t="s">
        <v>405</v>
      </c>
      <c r="Q461">
        <v>1</v>
      </c>
      <c r="X461">
        <v>2.1800000000000002</v>
      </c>
      <c r="Y461">
        <v>0</v>
      </c>
      <c r="Z461">
        <v>0</v>
      </c>
      <c r="AA461">
        <v>0</v>
      </c>
      <c r="AB461">
        <v>8.9700000000000006</v>
      </c>
      <c r="AC461">
        <v>0</v>
      </c>
      <c r="AD461">
        <v>1</v>
      </c>
      <c r="AE461">
        <v>1</v>
      </c>
      <c r="AF461" t="s">
        <v>3</v>
      </c>
      <c r="AG461">
        <v>2.1800000000000002</v>
      </c>
      <c r="AH461">
        <v>2</v>
      </c>
      <c r="AI461">
        <v>64875056</v>
      </c>
      <c r="AJ461">
        <v>381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ROW(Source!A423)</f>
        <v>423</v>
      </c>
      <c r="B462">
        <v>64875059</v>
      </c>
      <c r="C462">
        <v>64875055</v>
      </c>
      <c r="D462">
        <v>29173472</v>
      </c>
      <c r="E462">
        <v>1</v>
      </c>
      <c r="F462">
        <v>1</v>
      </c>
      <c r="G462">
        <v>1</v>
      </c>
      <c r="H462">
        <v>2</v>
      </c>
      <c r="I462" t="s">
        <v>472</v>
      </c>
      <c r="J462" t="s">
        <v>473</v>
      </c>
      <c r="K462" t="s">
        <v>474</v>
      </c>
      <c r="L462">
        <v>1368</v>
      </c>
      <c r="N462">
        <v>1011</v>
      </c>
      <c r="O462" t="s">
        <v>409</v>
      </c>
      <c r="P462" t="s">
        <v>409</v>
      </c>
      <c r="Q462">
        <v>1</v>
      </c>
      <c r="X462">
        <v>0.31</v>
      </c>
      <c r="Y462">
        <v>0</v>
      </c>
      <c r="Z462">
        <v>3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0.31</v>
      </c>
      <c r="AH462">
        <v>2</v>
      </c>
      <c r="AI462">
        <v>64875057</v>
      </c>
      <c r="AJ462">
        <v>382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ROW(Source!A423)</f>
        <v>423</v>
      </c>
      <c r="B463">
        <v>64875060</v>
      </c>
      <c r="C463">
        <v>64875055</v>
      </c>
      <c r="D463">
        <v>29107989</v>
      </c>
      <c r="E463">
        <v>1</v>
      </c>
      <c r="F463">
        <v>1</v>
      </c>
      <c r="G463">
        <v>1</v>
      </c>
      <c r="H463">
        <v>3</v>
      </c>
      <c r="I463" t="s">
        <v>523</v>
      </c>
      <c r="J463" t="s">
        <v>524</v>
      </c>
      <c r="K463" t="s">
        <v>525</v>
      </c>
      <c r="L463">
        <v>1296</v>
      </c>
      <c r="N463">
        <v>1002</v>
      </c>
      <c r="O463" t="s">
        <v>526</v>
      </c>
      <c r="P463" t="s">
        <v>526</v>
      </c>
      <c r="Q463">
        <v>1</v>
      </c>
      <c r="X463">
        <v>0</v>
      </c>
      <c r="Y463">
        <v>47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ROW(Source!A423)</f>
        <v>423</v>
      </c>
      <c r="B464">
        <v>64875061</v>
      </c>
      <c r="C464">
        <v>64875055</v>
      </c>
      <c r="D464">
        <v>29139642</v>
      </c>
      <c r="E464">
        <v>1</v>
      </c>
      <c r="F464">
        <v>1</v>
      </c>
      <c r="G464">
        <v>1</v>
      </c>
      <c r="H464">
        <v>3</v>
      </c>
      <c r="I464" t="s">
        <v>527</v>
      </c>
      <c r="J464" t="s">
        <v>528</v>
      </c>
      <c r="K464" t="s">
        <v>529</v>
      </c>
      <c r="L464">
        <v>1035</v>
      </c>
      <c r="N464">
        <v>1013</v>
      </c>
      <c r="O464" t="s">
        <v>489</v>
      </c>
      <c r="P464" t="s">
        <v>489</v>
      </c>
      <c r="Q464">
        <v>1</v>
      </c>
      <c r="X464">
        <v>1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3</v>
      </c>
      <c r="AG464">
        <v>1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ROW(Source!A423)</f>
        <v>423</v>
      </c>
      <c r="B465">
        <v>64875062</v>
      </c>
      <c r="C465">
        <v>64875055</v>
      </c>
      <c r="D465">
        <v>29153541</v>
      </c>
      <c r="E465">
        <v>1</v>
      </c>
      <c r="F465">
        <v>1</v>
      </c>
      <c r="G465">
        <v>1</v>
      </c>
      <c r="H465">
        <v>3</v>
      </c>
      <c r="I465" t="s">
        <v>530</v>
      </c>
      <c r="J465" t="s">
        <v>531</v>
      </c>
      <c r="K465" t="s">
        <v>532</v>
      </c>
      <c r="L465">
        <v>1477</v>
      </c>
      <c r="N465">
        <v>1013</v>
      </c>
      <c r="O465" t="s">
        <v>533</v>
      </c>
      <c r="P465" t="s">
        <v>534</v>
      </c>
      <c r="Q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E465">
        <v>0</v>
      </c>
      <c r="AF465" t="s">
        <v>3</v>
      </c>
      <c r="AG465">
        <v>0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ROW(Source!A424)</f>
        <v>424</v>
      </c>
      <c r="B466">
        <v>64875058</v>
      </c>
      <c r="C466">
        <v>64875055</v>
      </c>
      <c r="D466">
        <v>18410171</v>
      </c>
      <c r="E466">
        <v>1</v>
      </c>
      <c r="F466">
        <v>1</v>
      </c>
      <c r="G466">
        <v>1</v>
      </c>
      <c r="H466">
        <v>1</v>
      </c>
      <c r="I466" t="s">
        <v>403</v>
      </c>
      <c r="J466" t="s">
        <v>3</v>
      </c>
      <c r="K466" t="s">
        <v>404</v>
      </c>
      <c r="L466">
        <v>1369</v>
      </c>
      <c r="N466">
        <v>1013</v>
      </c>
      <c r="O466" t="s">
        <v>405</v>
      </c>
      <c r="P466" t="s">
        <v>405</v>
      </c>
      <c r="Q466">
        <v>1</v>
      </c>
      <c r="X466">
        <v>2.1800000000000002</v>
      </c>
      <c r="Y466">
        <v>0</v>
      </c>
      <c r="Z466">
        <v>0</v>
      </c>
      <c r="AA466">
        <v>0</v>
      </c>
      <c r="AB466">
        <v>8.9700000000000006</v>
      </c>
      <c r="AC466">
        <v>0</v>
      </c>
      <c r="AD466">
        <v>1</v>
      </c>
      <c r="AE466">
        <v>1</v>
      </c>
      <c r="AF466" t="s">
        <v>3</v>
      </c>
      <c r="AG466">
        <v>2.1800000000000002</v>
      </c>
      <c r="AH466">
        <v>2</v>
      </c>
      <c r="AI466">
        <v>64875056</v>
      </c>
      <c r="AJ466">
        <v>383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ROW(Source!A424)</f>
        <v>424</v>
      </c>
      <c r="B467">
        <v>64875059</v>
      </c>
      <c r="C467">
        <v>64875055</v>
      </c>
      <c r="D467">
        <v>29173472</v>
      </c>
      <c r="E467">
        <v>1</v>
      </c>
      <c r="F467">
        <v>1</v>
      </c>
      <c r="G467">
        <v>1</v>
      </c>
      <c r="H467">
        <v>2</v>
      </c>
      <c r="I467" t="s">
        <v>472</v>
      </c>
      <c r="J467" t="s">
        <v>473</v>
      </c>
      <c r="K467" t="s">
        <v>474</v>
      </c>
      <c r="L467">
        <v>1368</v>
      </c>
      <c r="N467">
        <v>1011</v>
      </c>
      <c r="O467" t="s">
        <v>409</v>
      </c>
      <c r="P467" t="s">
        <v>409</v>
      </c>
      <c r="Q467">
        <v>1</v>
      </c>
      <c r="X467">
        <v>0.31</v>
      </c>
      <c r="Y467">
        <v>0</v>
      </c>
      <c r="Z467">
        <v>3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0.31</v>
      </c>
      <c r="AH467">
        <v>2</v>
      </c>
      <c r="AI467">
        <v>64875057</v>
      </c>
      <c r="AJ467">
        <v>384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ROW(Source!A424)</f>
        <v>424</v>
      </c>
      <c r="B468">
        <v>64875060</v>
      </c>
      <c r="C468">
        <v>64875055</v>
      </c>
      <c r="D468">
        <v>29107989</v>
      </c>
      <c r="E468">
        <v>1</v>
      </c>
      <c r="F468">
        <v>1</v>
      </c>
      <c r="G468">
        <v>1</v>
      </c>
      <c r="H468">
        <v>3</v>
      </c>
      <c r="I468" t="s">
        <v>523</v>
      </c>
      <c r="J468" t="s">
        <v>524</v>
      </c>
      <c r="K468" t="s">
        <v>525</v>
      </c>
      <c r="L468">
        <v>1296</v>
      </c>
      <c r="N468">
        <v>1002</v>
      </c>
      <c r="O468" t="s">
        <v>526</v>
      </c>
      <c r="P468" t="s">
        <v>526</v>
      </c>
      <c r="Q468">
        <v>1</v>
      </c>
      <c r="X468">
        <v>0</v>
      </c>
      <c r="Y468">
        <v>47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 t="s">
        <v>3</v>
      </c>
      <c r="AG468">
        <v>0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ROW(Source!A424)</f>
        <v>424</v>
      </c>
      <c r="B469">
        <v>64875061</v>
      </c>
      <c r="C469">
        <v>64875055</v>
      </c>
      <c r="D469">
        <v>29139642</v>
      </c>
      <c r="E469">
        <v>1</v>
      </c>
      <c r="F469">
        <v>1</v>
      </c>
      <c r="G469">
        <v>1</v>
      </c>
      <c r="H469">
        <v>3</v>
      </c>
      <c r="I469" t="s">
        <v>527</v>
      </c>
      <c r="J469" t="s">
        <v>528</v>
      </c>
      <c r="K469" t="s">
        <v>529</v>
      </c>
      <c r="L469">
        <v>1035</v>
      </c>
      <c r="N469">
        <v>1013</v>
      </c>
      <c r="O469" t="s">
        <v>489</v>
      </c>
      <c r="P469" t="s">
        <v>489</v>
      </c>
      <c r="Q469">
        <v>1</v>
      </c>
      <c r="X469">
        <v>1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3</v>
      </c>
      <c r="AG469">
        <v>1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ROW(Source!A424)</f>
        <v>424</v>
      </c>
      <c r="B470">
        <v>64875062</v>
      </c>
      <c r="C470">
        <v>64875055</v>
      </c>
      <c r="D470">
        <v>29153541</v>
      </c>
      <c r="E470">
        <v>1</v>
      </c>
      <c r="F470">
        <v>1</v>
      </c>
      <c r="G470">
        <v>1</v>
      </c>
      <c r="H470">
        <v>3</v>
      </c>
      <c r="I470" t="s">
        <v>530</v>
      </c>
      <c r="J470" t="s">
        <v>531</v>
      </c>
      <c r="K470" t="s">
        <v>532</v>
      </c>
      <c r="L470">
        <v>1477</v>
      </c>
      <c r="N470">
        <v>1013</v>
      </c>
      <c r="O470" t="s">
        <v>533</v>
      </c>
      <c r="P470" t="s">
        <v>534</v>
      </c>
      <c r="Q470">
        <v>1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1</v>
      </c>
      <c r="AD470">
        <v>0</v>
      </c>
      <c r="AE470">
        <v>0</v>
      </c>
      <c r="AF470" t="s">
        <v>3</v>
      </c>
      <c r="AG470">
        <v>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ROW(Source!A462)</f>
        <v>462</v>
      </c>
      <c r="B471">
        <v>64875071</v>
      </c>
      <c r="C471">
        <v>64875064</v>
      </c>
      <c r="D471">
        <v>18442760</v>
      </c>
      <c r="E471">
        <v>1</v>
      </c>
      <c r="F471">
        <v>1</v>
      </c>
      <c r="G471">
        <v>1</v>
      </c>
      <c r="H471">
        <v>1</v>
      </c>
      <c r="I471" t="s">
        <v>475</v>
      </c>
      <c r="J471" t="s">
        <v>3</v>
      </c>
      <c r="K471" t="s">
        <v>476</v>
      </c>
      <c r="L471">
        <v>1369</v>
      </c>
      <c r="N471">
        <v>1013</v>
      </c>
      <c r="O471" t="s">
        <v>405</v>
      </c>
      <c r="P471" t="s">
        <v>405</v>
      </c>
      <c r="Q471">
        <v>1</v>
      </c>
      <c r="X471">
        <v>3.84</v>
      </c>
      <c r="Y471">
        <v>0</v>
      </c>
      <c r="Z471">
        <v>0</v>
      </c>
      <c r="AA471">
        <v>0</v>
      </c>
      <c r="AB471">
        <v>11.09</v>
      </c>
      <c r="AC471">
        <v>0</v>
      </c>
      <c r="AD471">
        <v>1</v>
      </c>
      <c r="AE471">
        <v>1</v>
      </c>
      <c r="AF471" t="s">
        <v>3</v>
      </c>
      <c r="AG471">
        <v>3.84</v>
      </c>
      <c r="AH471">
        <v>2</v>
      </c>
      <c r="AI471">
        <v>64875065</v>
      </c>
      <c r="AJ471">
        <v>385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ROW(Source!A462)</f>
        <v>462</v>
      </c>
      <c r="B472">
        <v>64875072</v>
      </c>
      <c r="C472">
        <v>64875064</v>
      </c>
      <c r="D472">
        <v>29173472</v>
      </c>
      <c r="E472">
        <v>1</v>
      </c>
      <c r="F472">
        <v>1</v>
      </c>
      <c r="G472">
        <v>1</v>
      </c>
      <c r="H472">
        <v>2</v>
      </c>
      <c r="I472" t="s">
        <v>472</v>
      </c>
      <c r="J472" t="s">
        <v>473</v>
      </c>
      <c r="K472" t="s">
        <v>474</v>
      </c>
      <c r="L472">
        <v>1368</v>
      </c>
      <c r="N472">
        <v>1011</v>
      </c>
      <c r="O472" t="s">
        <v>409</v>
      </c>
      <c r="P472" t="s">
        <v>409</v>
      </c>
      <c r="Q472">
        <v>1</v>
      </c>
      <c r="X472">
        <v>0.06</v>
      </c>
      <c r="Y472">
        <v>0</v>
      </c>
      <c r="Z472">
        <v>3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0.06</v>
      </c>
      <c r="AH472">
        <v>2</v>
      </c>
      <c r="AI472">
        <v>64875066</v>
      </c>
      <c r="AJ472">
        <v>386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ROW(Source!A462)</f>
        <v>462</v>
      </c>
      <c r="B473">
        <v>64875073</v>
      </c>
      <c r="C473">
        <v>64875064</v>
      </c>
      <c r="D473">
        <v>29174582</v>
      </c>
      <c r="E473">
        <v>1</v>
      </c>
      <c r="F473">
        <v>1</v>
      </c>
      <c r="G473">
        <v>1</v>
      </c>
      <c r="H473">
        <v>2</v>
      </c>
      <c r="I473" t="s">
        <v>477</v>
      </c>
      <c r="J473" t="s">
        <v>478</v>
      </c>
      <c r="K473" t="s">
        <v>479</v>
      </c>
      <c r="L473">
        <v>1368</v>
      </c>
      <c r="N473">
        <v>1011</v>
      </c>
      <c r="O473" t="s">
        <v>409</v>
      </c>
      <c r="P473" t="s">
        <v>409</v>
      </c>
      <c r="Q473">
        <v>1</v>
      </c>
      <c r="X473">
        <v>0.54</v>
      </c>
      <c r="Y473">
        <v>0</v>
      </c>
      <c r="Z473">
        <v>26.26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0.54</v>
      </c>
      <c r="AH473">
        <v>2</v>
      </c>
      <c r="AI473">
        <v>64875067</v>
      </c>
      <c r="AJ473">
        <v>387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ROW(Source!A462)</f>
        <v>462</v>
      </c>
      <c r="B474">
        <v>64875074</v>
      </c>
      <c r="C474">
        <v>64875064</v>
      </c>
      <c r="D474">
        <v>29114291</v>
      </c>
      <c r="E474">
        <v>1</v>
      </c>
      <c r="F474">
        <v>1</v>
      </c>
      <c r="G474">
        <v>1</v>
      </c>
      <c r="H474">
        <v>3</v>
      </c>
      <c r="I474" t="s">
        <v>480</v>
      </c>
      <c r="J474" t="s">
        <v>481</v>
      </c>
      <c r="K474" t="s">
        <v>482</v>
      </c>
      <c r="L474">
        <v>1348</v>
      </c>
      <c r="N474">
        <v>1009</v>
      </c>
      <c r="O474" t="s">
        <v>419</v>
      </c>
      <c r="P474" t="s">
        <v>419</v>
      </c>
      <c r="Q474">
        <v>1000</v>
      </c>
      <c r="X474">
        <v>6.9999999999999994E-5</v>
      </c>
      <c r="Y474">
        <v>33180.01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6.9999999999999994E-5</v>
      </c>
      <c r="AH474">
        <v>2</v>
      </c>
      <c r="AI474">
        <v>64875068</v>
      </c>
      <c r="AJ474">
        <v>388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ROW(Source!A462)</f>
        <v>462</v>
      </c>
      <c r="B475">
        <v>64875075</v>
      </c>
      <c r="C475">
        <v>64875064</v>
      </c>
      <c r="D475">
        <v>29114472</v>
      </c>
      <c r="E475">
        <v>1</v>
      </c>
      <c r="F475">
        <v>1</v>
      </c>
      <c r="G475">
        <v>1</v>
      </c>
      <c r="H475">
        <v>3</v>
      </c>
      <c r="I475" t="s">
        <v>483</v>
      </c>
      <c r="J475" t="s">
        <v>484</v>
      </c>
      <c r="K475" t="s">
        <v>485</v>
      </c>
      <c r="L475">
        <v>1356</v>
      </c>
      <c r="N475">
        <v>1010</v>
      </c>
      <c r="O475" t="s">
        <v>471</v>
      </c>
      <c r="P475" t="s">
        <v>471</v>
      </c>
      <c r="Q475">
        <v>1000</v>
      </c>
      <c r="X475">
        <v>4.0000000000000001E-3</v>
      </c>
      <c r="Y475">
        <v>179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4.0000000000000001E-3</v>
      </c>
      <c r="AH475">
        <v>2</v>
      </c>
      <c r="AI475">
        <v>64875069</v>
      </c>
      <c r="AJ475">
        <v>389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ROW(Source!A462)</f>
        <v>462</v>
      </c>
      <c r="B476">
        <v>64875076</v>
      </c>
      <c r="C476">
        <v>64875064</v>
      </c>
      <c r="D476">
        <v>29110842</v>
      </c>
      <c r="E476">
        <v>1</v>
      </c>
      <c r="F476">
        <v>1</v>
      </c>
      <c r="G476">
        <v>1</v>
      </c>
      <c r="H476">
        <v>3</v>
      </c>
      <c r="I476" t="s">
        <v>316</v>
      </c>
      <c r="J476" t="s">
        <v>319</v>
      </c>
      <c r="K476" t="s">
        <v>317</v>
      </c>
      <c r="L476">
        <v>1346</v>
      </c>
      <c r="N476">
        <v>1009</v>
      </c>
      <c r="O476" t="s">
        <v>318</v>
      </c>
      <c r="P476" t="s">
        <v>318</v>
      </c>
      <c r="Q476">
        <v>1</v>
      </c>
      <c r="X476">
        <v>0</v>
      </c>
      <c r="Y476">
        <v>81.739999999999995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ROW(Source!A462)</f>
        <v>462</v>
      </c>
      <c r="B477">
        <v>64875077</v>
      </c>
      <c r="C477">
        <v>64875064</v>
      </c>
      <c r="D477">
        <v>29107989</v>
      </c>
      <c r="E477">
        <v>1</v>
      </c>
      <c r="F477">
        <v>1</v>
      </c>
      <c r="G477">
        <v>1</v>
      </c>
      <c r="H477">
        <v>3</v>
      </c>
      <c r="I477" t="s">
        <v>523</v>
      </c>
      <c r="J477" t="s">
        <v>524</v>
      </c>
      <c r="K477" t="s">
        <v>525</v>
      </c>
      <c r="L477">
        <v>1296</v>
      </c>
      <c r="N477">
        <v>1002</v>
      </c>
      <c r="O477" t="s">
        <v>526</v>
      </c>
      <c r="P477" t="s">
        <v>526</v>
      </c>
      <c r="Q477">
        <v>1</v>
      </c>
      <c r="X477">
        <v>0</v>
      </c>
      <c r="Y477">
        <v>47</v>
      </c>
      <c r="Z477">
        <v>0</v>
      </c>
      <c r="AA477">
        <v>0</v>
      </c>
      <c r="AB477">
        <v>0</v>
      </c>
      <c r="AC477">
        <v>1</v>
      </c>
      <c r="AD477">
        <v>0</v>
      </c>
      <c r="AE477">
        <v>0</v>
      </c>
      <c r="AF477" t="s">
        <v>3</v>
      </c>
      <c r="AG477">
        <v>0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ROW(Source!A462)</f>
        <v>462</v>
      </c>
      <c r="B478">
        <v>64875078</v>
      </c>
      <c r="C478">
        <v>64875064</v>
      </c>
      <c r="D478">
        <v>29119789</v>
      </c>
      <c r="E478">
        <v>1</v>
      </c>
      <c r="F478">
        <v>1</v>
      </c>
      <c r="G478">
        <v>1</v>
      </c>
      <c r="H478">
        <v>3</v>
      </c>
      <c r="I478" t="s">
        <v>535</v>
      </c>
      <c r="J478" t="s">
        <v>536</v>
      </c>
      <c r="K478" t="s">
        <v>537</v>
      </c>
      <c r="L478">
        <v>1302</v>
      </c>
      <c r="N478">
        <v>1003</v>
      </c>
      <c r="O478" t="s">
        <v>323</v>
      </c>
      <c r="P478" t="s">
        <v>323</v>
      </c>
      <c r="Q478">
        <v>10</v>
      </c>
      <c r="X478">
        <v>0</v>
      </c>
      <c r="Y478">
        <v>214.9</v>
      </c>
      <c r="Z478">
        <v>0</v>
      </c>
      <c r="AA478">
        <v>0</v>
      </c>
      <c r="AB478">
        <v>0</v>
      </c>
      <c r="AC478">
        <v>1</v>
      </c>
      <c r="AD478">
        <v>0</v>
      </c>
      <c r="AE478">
        <v>0</v>
      </c>
      <c r="AF478" t="s">
        <v>3</v>
      </c>
      <c r="AG478">
        <v>0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ROW(Source!A462)</f>
        <v>462</v>
      </c>
      <c r="B479">
        <v>64875079</v>
      </c>
      <c r="C479">
        <v>64875064</v>
      </c>
      <c r="D479">
        <v>29140638</v>
      </c>
      <c r="E479">
        <v>1</v>
      </c>
      <c r="F479">
        <v>1</v>
      </c>
      <c r="G479">
        <v>1</v>
      </c>
      <c r="H479">
        <v>3</v>
      </c>
      <c r="I479" t="s">
        <v>321</v>
      </c>
      <c r="J479" t="s">
        <v>324</v>
      </c>
      <c r="K479" t="s">
        <v>322</v>
      </c>
      <c r="L479">
        <v>1302</v>
      </c>
      <c r="N479">
        <v>1003</v>
      </c>
      <c r="O479" t="s">
        <v>323</v>
      </c>
      <c r="P479" t="s">
        <v>323</v>
      </c>
      <c r="Q479">
        <v>10</v>
      </c>
      <c r="X479">
        <v>0</v>
      </c>
      <c r="Y479">
        <v>100.8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3</v>
      </c>
      <c r="AG479">
        <v>0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ROW(Source!A462)</f>
        <v>462</v>
      </c>
      <c r="B480">
        <v>64875080</v>
      </c>
      <c r="C480">
        <v>64875064</v>
      </c>
      <c r="D480">
        <v>29139671</v>
      </c>
      <c r="E480">
        <v>1</v>
      </c>
      <c r="F480">
        <v>1</v>
      </c>
      <c r="G480">
        <v>1</v>
      </c>
      <c r="H480">
        <v>3</v>
      </c>
      <c r="I480" t="s">
        <v>486</v>
      </c>
      <c r="J480" t="s">
        <v>487</v>
      </c>
      <c r="K480" t="s">
        <v>488</v>
      </c>
      <c r="L480">
        <v>1035</v>
      </c>
      <c r="N480">
        <v>1013</v>
      </c>
      <c r="O480" t="s">
        <v>489</v>
      </c>
      <c r="P480" t="s">
        <v>489</v>
      </c>
      <c r="Q480">
        <v>1</v>
      </c>
      <c r="X480">
        <v>1</v>
      </c>
      <c r="Y480">
        <v>94.5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1</v>
      </c>
      <c r="AH480">
        <v>2</v>
      </c>
      <c r="AI480">
        <v>64875070</v>
      </c>
      <c r="AJ480">
        <v>390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ROW(Source!A462)</f>
        <v>462</v>
      </c>
      <c r="B481">
        <v>64875081</v>
      </c>
      <c r="C481">
        <v>64875064</v>
      </c>
      <c r="D481">
        <v>29139652</v>
      </c>
      <c r="E481">
        <v>1</v>
      </c>
      <c r="F481">
        <v>1</v>
      </c>
      <c r="G481">
        <v>1</v>
      </c>
      <c r="H481">
        <v>3</v>
      </c>
      <c r="I481" t="s">
        <v>538</v>
      </c>
      <c r="J481" t="s">
        <v>539</v>
      </c>
      <c r="K481" t="s">
        <v>540</v>
      </c>
      <c r="L481">
        <v>1035</v>
      </c>
      <c r="N481">
        <v>1013</v>
      </c>
      <c r="O481" t="s">
        <v>489</v>
      </c>
      <c r="P481" t="s">
        <v>489</v>
      </c>
      <c r="Q481">
        <v>1</v>
      </c>
      <c r="X481">
        <v>1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3</v>
      </c>
      <c r="AG481">
        <v>1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ROW(Source!A462)</f>
        <v>462</v>
      </c>
      <c r="B482">
        <v>64875082</v>
      </c>
      <c r="C482">
        <v>64875064</v>
      </c>
      <c r="D482">
        <v>29139656</v>
      </c>
      <c r="E482">
        <v>1</v>
      </c>
      <c r="F482">
        <v>1</v>
      </c>
      <c r="G482">
        <v>1</v>
      </c>
      <c r="H482">
        <v>3</v>
      </c>
      <c r="I482" t="s">
        <v>541</v>
      </c>
      <c r="J482" t="s">
        <v>542</v>
      </c>
      <c r="K482" t="s">
        <v>543</v>
      </c>
      <c r="L482">
        <v>1035</v>
      </c>
      <c r="N482">
        <v>1013</v>
      </c>
      <c r="O482" t="s">
        <v>489</v>
      </c>
      <c r="P482" t="s">
        <v>489</v>
      </c>
      <c r="Q482">
        <v>1</v>
      </c>
      <c r="X482">
        <v>1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3</v>
      </c>
      <c r="AG482">
        <v>1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ROW(Source!A462)</f>
        <v>462</v>
      </c>
      <c r="B483">
        <v>64875083</v>
      </c>
      <c r="C483">
        <v>64875064</v>
      </c>
      <c r="D483">
        <v>29153541</v>
      </c>
      <c r="E483">
        <v>1</v>
      </c>
      <c r="F483">
        <v>1</v>
      </c>
      <c r="G483">
        <v>1</v>
      </c>
      <c r="H483">
        <v>3</v>
      </c>
      <c r="I483" t="s">
        <v>530</v>
      </c>
      <c r="J483" t="s">
        <v>531</v>
      </c>
      <c r="K483" t="s">
        <v>532</v>
      </c>
      <c r="L483">
        <v>1477</v>
      </c>
      <c r="N483">
        <v>1013</v>
      </c>
      <c r="O483" t="s">
        <v>533</v>
      </c>
      <c r="P483" t="s">
        <v>534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ROW(Source!A462)</f>
        <v>462</v>
      </c>
      <c r="B484">
        <v>64875084</v>
      </c>
      <c r="C484">
        <v>64875064</v>
      </c>
      <c r="D484">
        <v>29158074</v>
      </c>
      <c r="E484">
        <v>1</v>
      </c>
      <c r="F484">
        <v>1</v>
      </c>
      <c r="G484">
        <v>1</v>
      </c>
      <c r="H484">
        <v>3</v>
      </c>
      <c r="I484" t="s">
        <v>544</v>
      </c>
      <c r="J484" t="s">
        <v>545</v>
      </c>
      <c r="K484" t="s">
        <v>546</v>
      </c>
      <c r="L484">
        <v>1301</v>
      </c>
      <c r="N484">
        <v>1003</v>
      </c>
      <c r="O484" t="s">
        <v>306</v>
      </c>
      <c r="P484" t="s">
        <v>306</v>
      </c>
      <c r="Q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E484">
        <v>0</v>
      </c>
      <c r="AF484" t="s">
        <v>3</v>
      </c>
      <c r="AG484">
        <v>0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ROW(Source!A463)</f>
        <v>463</v>
      </c>
      <c r="B485">
        <v>64875071</v>
      </c>
      <c r="C485">
        <v>64875064</v>
      </c>
      <c r="D485">
        <v>18442760</v>
      </c>
      <c r="E485">
        <v>1</v>
      </c>
      <c r="F485">
        <v>1</v>
      </c>
      <c r="G485">
        <v>1</v>
      </c>
      <c r="H485">
        <v>1</v>
      </c>
      <c r="I485" t="s">
        <v>475</v>
      </c>
      <c r="J485" t="s">
        <v>3</v>
      </c>
      <c r="K485" t="s">
        <v>476</v>
      </c>
      <c r="L485">
        <v>1369</v>
      </c>
      <c r="N485">
        <v>1013</v>
      </c>
      <c r="O485" t="s">
        <v>405</v>
      </c>
      <c r="P485" t="s">
        <v>405</v>
      </c>
      <c r="Q485">
        <v>1</v>
      </c>
      <c r="X485">
        <v>3.84</v>
      </c>
      <c r="Y485">
        <v>0</v>
      </c>
      <c r="Z485">
        <v>0</v>
      </c>
      <c r="AA485">
        <v>0</v>
      </c>
      <c r="AB485">
        <v>11.09</v>
      </c>
      <c r="AC485">
        <v>0</v>
      </c>
      <c r="AD485">
        <v>1</v>
      </c>
      <c r="AE485">
        <v>1</v>
      </c>
      <c r="AF485" t="s">
        <v>3</v>
      </c>
      <c r="AG485">
        <v>3.84</v>
      </c>
      <c r="AH485">
        <v>2</v>
      </c>
      <c r="AI485">
        <v>64875065</v>
      </c>
      <c r="AJ485">
        <v>391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ROW(Source!A463)</f>
        <v>463</v>
      </c>
      <c r="B486">
        <v>64875072</v>
      </c>
      <c r="C486">
        <v>64875064</v>
      </c>
      <c r="D486">
        <v>29173472</v>
      </c>
      <c r="E486">
        <v>1</v>
      </c>
      <c r="F486">
        <v>1</v>
      </c>
      <c r="G486">
        <v>1</v>
      </c>
      <c r="H486">
        <v>2</v>
      </c>
      <c r="I486" t="s">
        <v>472</v>
      </c>
      <c r="J486" t="s">
        <v>473</v>
      </c>
      <c r="K486" t="s">
        <v>474</v>
      </c>
      <c r="L486">
        <v>1368</v>
      </c>
      <c r="N486">
        <v>1011</v>
      </c>
      <c r="O486" t="s">
        <v>409</v>
      </c>
      <c r="P486" t="s">
        <v>409</v>
      </c>
      <c r="Q486">
        <v>1</v>
      </c>
      <c r="X486">
        <v>0.06</v>
      </c>
      <c r="Y486">
        <v>0</v>
      </c>
      <c r="Z486">
        <v>3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0.06</v>
      </c>
      <c r="AH486">
        <v>2</v>
      </c>
      <c r="AI486">
        <v>64875066</v>
      </c>
      <c r="AJ486">
        <v>392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ROW(Source!A463)</f>
        <v>463</v>
      </c>
      <c r="B487">
        <v>64875073</v>
      </c>
      <c r="C487">
        <v>64875064</v>
      </c>
      <c r="D487">
        <v>29174582</v>
      </c>
      <c r="E487">
        <v>1</v>
      </c>
      <c r="F487">
        <v>1</v>
      </c>
      <c r="G487">
        <v>1</v>
      </c>
      <c r="H487">
        <v>2</v>
      </c>
      <c r="I487" t="s">
        <v>477</v>
      </c>
      <c r="J487" t="s">
        <v>478</v>
      </c>
      <c r="K487" t="s">
        <v>479</v>
      </c>
      <c r="L487">
        <v>1368</v>
      </c>
      <c r="N487">
        <v>1011</v>
      </c>
      <c r="O487" t="s">
        <v>409</v>
      </c>
      <c r="P487" t="s">
        <v>409</v>
      </c>
      <c r="Q487">
        <v>1</v>
      </c>
      <c r="X487">
        <v>0.54</v>
      </c>
      <c r="Y487">
        <v>0</v>
      </c>
      <c r="Z487">
        <v>26.26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0.54</v>
      </c>
      <c r="AH487">
        <v>2</v>
      </c>
      <c r="AI487">
        <v>64875067</v>
      </c>
      <c r="AJ487">
        <v>393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ROW(Source!A463)</f>
        <v>463</v>
      </c>
      <c r="B488">
        <v>64875074</v>
      </c>
      <c r="C488">
        <v>64875064</v>
      </c>
      <c r="D488">
        <v>29114291</v>
      </c>
      <c r="E488">
        <v>1</v>
      </c>
      <c r="F488">
        <v>1</v>
      </c>
      <c r="G488">
        <v>1</v>
      </c>
      <c r="H488">
        <v>3</v>
      </c>
      <c r="I488" t="s">
        <v>480</v>
      </c>
      <c r="J488" t="s">
        <v>481</v>
      </c>
      <c r="K488" t="s">
        <v>482</v>
      </c>
      <c r="L488">
        <v>1348</v>
      </c>
      <c r="N488">
        <v>1009</v>
      </c>
      <c r="O488" t="s">
        <v>419</v>
      </c>
      <c r="P488" t="s">
        <v>419</v>
      </c>
      <c r="Q488">
        <v>1000</v>
      </c>
      <c r="X488">
        <v>6.9999999999999994E-5</v>
      </c>
      <c r="Y488">
        <v>33180.01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6.9999999999999994E-5</v>
      </c>
      <c r="AH488">
        <v>2</v>
      </c>
      <c r="AI488">
        <v>64875068</v>
      </c>
      <c r="AJ488">
        <v>394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ROW(Source!A463)</f>
        <v>463</v>
      </c>
      <c r="B489">
        <v>64875075</v>
      </c>
      <c r="C489">
        <v>64875064</v>
      </c>
      <c r="D489">
        <v>29114472</v>
      </c>
      <c r="E489">
        <v>1</v>
      </c>
      <c r="F489">
        <v>1</v>
      </c>
      <c r="G489">
        <v>1</v>
      </c>
      <c r="H489">
        <v>3</v>
      </c>
      <c r="I489" t="s">
        <v>483</v>
      </c>
      <c r="J489" t="s">
        <v>484</v>
      </c>
      <c r="K489" t="s">
        <v>485</v>
      </c>
      <c r="L489">
        <v>1356</v>
      </c>
      <c r="N489">
        <v>1010</v>
      </c>
      <c r="O489" t="s">
        <v>471</v>
      </c>
      <c r="P489" t="s">
        <v>471</v>
      </c>
      <c r="Q489">
        <v>1000</v>
      </c>
      <c r="X489">
        <v>4.0000000000000001E-3</v>
      </c>
      <c r="Y489">
        <v>179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4.0000000000000001E-3</v>
      </c>
      <c r="AH489">
        <v>2</v>
      </c>
      <c r="AI489">
        <v>64875069</v>
      </c>
      <c r="AJ489">
        <v>395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ROW(Source!A463)</f>
        <v>463</v>
      </c>
      <c r="B490">
        <v>64875076</v>
      </c>
      <c r="C490">
        <v>64875064</v>
      </c>
      <c r="D490">
        <v>29110842</v>
      </c>
      <c r="E490">
        <v>1</v>
      </c>
      <c r="F490">
        <v>1</v>
      </c>
      <c r="G490">
        <v>1</v>
      </c>
      <c r="H490">
        <v>3</v>
      </c>
      <c r="I490" t="s">
        <v>316</v>
      </c>
      <c r="J490" t="s">
        <v>319</v>
      </c>
      <c r="K490" t="s">
        <v>317</v>
      </c>
      <c r="L490">
        <v>1346</v>
      </c>
      <c r="N490">
        <v>1009</v>
      </c>
      <c r="O490" t="s">
        <v>318</v>
      </c>
      <c r="P490" t="s">
        <v>318</v>
      </c>
      <c r="Q490">
        <v>1</v>
      </c>
      <c r="X490">
        <v>0</v>
      </c>
      <c r="Y490">
        <v>81.739999999999995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ROW(Source!A463)</f>
        <v>463</v>
      </c>
      <c r="B491">
        <v>64875077</v>
      </c>
      <c r="C491">
        <v>64875064</v>
      </c>
      <c r="D491">
        <v>29107989</v>
      </c>
      <c r="E491">
        <v>1</v>
      </c>
      <c r="F491">
        <v>1</v>
      </c>
      <c r="G491">
        <v>1</v>
      </c>
      <c r="H491">
        <v>3</v>
      </c>
      <c r="I491" t="s">
        <v>523</v>
      </c>
      <c r="J491" t="s">
        <v>524</v>
      </c>
      <c r="K491" t="s">
        <v>525</v>
      </c>
      <c r="L491">
        <v>1296</v>
      </c>
      <c r="N491">
        <v>1002</v>
      </c>
      <c r="O491" t="s">
        <v>526</v>
      </c>
      <c r="P491" t="s">
        <v>526</v>
      </c>
      <c r="Q491">
        <v>1</v>
      </c>
      <c r="X491">
        <v>0</v>
      </c>
      <c r="Y491">
        <v>47</v>
      </c>
      <c r="Z491">
        <v>0</v>
      </c>
      <c r="AA491">
        <v>0</v>
      </c>
      <c r="AB491">
        <v>0</v>
      </c>
      <c r="AC491">
        <v>1</v>
      </c>
      <c r="AD491">
        <v>0</v>
      </c>
      <c r="AE491">
        <v>0</v>
      </c>
      <c r="AF491" t="s">
        <v>3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ROW(Source!A463)</f>
        <v>463</v>
      </c>
      <c r="B492">
        <v>64875078</v>
      </c>
      <c r="C492">
        <v>64875064</v>
      </c>
      <c r="D492">
        <v>29119789</v>
      </c>
      <c r="E492">
        <v>1</v>
      </c>
      <c r="F492">
        <v>1</v>
      </c>
      <c r="G492">
        <v>1</v>
      </c>
      <c r="H492">
        <v>3</v>
      </c>
      <c r="I492" t="s">
        <v>535</v>
      </c>
      <c r="J492" t="s">
        <v>536</v>
      </c>
      <c r="K492" t="s">
        <v>537</v>
      </c>
      <c r="L492">
        <v>1302</v>
      </c>
      <c r="N492">
        <v>1003</v>
      </c>
      <c r="O492" t="s">
        <v>323</v>
      </c>
      <c r="P492" t="s">
        <v>323</v>
      </c>
      <c r="Q492">
        <v>10</v>
      </c>
      <c r="X492">
        <v>0</v>
      </c>
      <c r="Y492">
        <v>214.9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ROW(Source!A463)</f>
        <v>463</v>
      </c>
      <c r="B493">
        <v>64875079</v>
      </c>
      <c r="C493">
        <v>64875064</v>
      </c>
      <c r="D493">
        <v>29140638</v>
      </c>
      <c r="E493">
        <v>1</v>
      </c>
      <c r="F493">
        <v>1</v>
      </c>
      <c r="G493">
        <v>1</v>
      </c>
      <c r="H493">
        <v>3</v>
      </c>
      <c r="I493" t="s">
        <v>321</v>
      </c>
      <c r="J493" t="s">
        <v>324</v>
      </c>
      <c r="K493" t="s">
        <v>322</v>
      </c>
      <c r="L493">
        <v>1302</v>
      </c>
      <c r="N493">
        <v>1003</v>
      </c>
      <c r="O493" t="s">
        <v>323</v>
      </c>
      <c r="P493" t="s">
        <v>323</v>
      </c>
      <c r="Q493">
        <v>10</v>
      </c>
      <c r="X493">
        <v>0</v>
      </c>
      <c r="Y493">
        <v>100.8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ROW(Source!A463)</f>
        <v>463</v>
      </c>
      <c r="B494">
        <v>64875080</v>
      </c>
      <c r="C494">
        <v>64875064</v>
      </c>
      <c r="D494">
        <v>29139671</v>
      </c>
      <c r="E494">
        <v>1</v>
      </c>
      <c r="F494">
        <v>1</v>
      </c>
      <c r="G494">
        <v>1</v>
      </c>
      <c r="H494">
        <v>3</v>
      </c>
      <c r="I494" t="s">
        <v>486</v>
      </c>
      <c r="J494" t="s">
        <v>487</v>
      </c>
      <c r="K494" t="s">
        <v>488</v>
      </c>
      <c r="L494">
        <v>1035</v>
      </c>
      <c r="N494">
        <v>1013</v>
      </c>
      <c r="O494" t="s">
        <v>489</v>
      </c>
      <c r="P494" t="s">
        <v>489</v>
      </c>
      <c r="Q494">
        <v>1</v>
      </c>
      <c r="X494">
        <v>1</v>
      </c>
      <c r="Y494">
        <v>94.5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1</v>
      </c>
      <c r="AH494">
        <v>2</v>
      </c>
      <c r="AI494">
        <v>64875070</v>
      </c>
      <c r="AJ494">
        <v>396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ROW(Source!A463)</f>
        <v>463</v>
      </c>
      <c r="B495">
        <v>64875081</v>
      </c>
      <c r="C495">
        <v>64875064</v>
      </c>
      <c r="D495">
        <v>29139652</v>
      </c>
      <c r="E495">
        <v>1</v>
      </c>
      <c r="F495">
        <v>1</v>
      </c>
      <c r="G495">
        <v>1</v>
      </c>
      <c r="H495">
        <v>3</v>
      </c>
      <c r="I495" t="s">
        <v>538</v>
      </c>
      <c r="J495" t="s">
        <v>539</v>
      </c>
      <c r="K495" t="s">
        <v>540</v>
      </c>
      <c r="L495">
        <v>1035</v>
      </c>
      <c r="N495">
        <v>1013</v>
      </c>
      <c r="O495" t="s">
        <v>489</v>
      </c>
      <c r="P495" t="s">
        <v>489</v>
      </c>
      <c r="Q495">
        <v>1</v>
      </c>
      <c r="X495">
        <v>1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 t="s">
        <v>3</v>
      </c>
      <c r="AG495">
        <v>1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ROW(Source!A463)</f>
        <v>463</v>
      </c>
      <c r="B496">
        <v>64875082</v>
      </c>
      <c r="C496">
        <v>64875064</v>
      </c>
      <c r="D496">
        <v>29139656</v>
      </c>
      <c r="E496">
        <v>1</v>
      </c>
      <c r="F496">
        <v>1</v>
      </c>
      <c r="G496">
        <v>1</v>
      </c>
      <c r="H496">
        <v>3</v>
      </c>
      <c r="I496" t="s">
        <v>541</v>
      </c>
      <c r="J496" t="s">
        <v>542</v>
      </c>
      <c r="K496" t="s">
        <v>543</v>
      </c>
      <c r="L496">
        <v>1035</v>
      </c>
      <c r="N496">
        <v>1013</v>
      </c>
      <c r="O496" t="s">
        <v>489</v>
      </c>
      <c r="P496" t="s">
        <v>489</v>
      </c>
      <c r="Q496">
        <v>1</v>
      </c>
      <c r="X496">
        <v>1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3</v>
      </c>
      <c r="AG496">
        <v>1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ROW(Source!A463)</f>
        <v>463</v>
      </c>
      <c r="B497">
        <v>64875083</v>
      </c>
      <c r="C497">
        <v>64875064</v>
      </c>
      <c r="D497">
        <v>29153541</v>
      </c>
      <c r="E497">
        <v>1</v>
      </c>
      <c r="F497">
        <v>1</v>
      </c>
      <c r="G497">
        <v>1</v>
      </c>
      <c r="H497">
        <v>3</v>
      </c>
      <c r="I497" t="s">
        <v>530</v>
      </c>
      <c r="J497" t="s">
        <v>531</v>
      </c>
      <c r="K497" t="s">
        <v>532</v>
      </c>
      <c r="L497">
        <v>1477</v>
      </c>
      <c r="N497">
        <v>1013</v>
      </c>
      <c r="O497" t="s">
        <v>533</v>
      </c>
      <c r="P497" t="s">
        <v>534</v>
      </c>
      <c r="Q497">
        <v>1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E497">
        <v>0</v>
      </c>
      <c r="AF497" t="s">
        <v>3</v>
      </c>
      <c r="AG497">
        <v>0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ROW(Source!A463)</f>
        <v>463</v>
      </c>
      <c r="B498">
        <v>64875084</v>
      </c>
      <c r="C498">
        <v>64875064</v>
      </c>
      <c r="D498">
        <v>29158074</v>
      </c>
      <c r="E498">
        <v>1</v>
      </c>
      <c r="F498">
        <v>1</v>
      </c>
      <c r="G498">
        <v>1</v>
      </c>
      <c r="H498">
        <v>3</v>
      </c>
      <c r="I498" t="s">
        <v>544</v>
      </c>
      <c r="J498" t="s">
        <v>545</v>
      </c>
      <c r="K498" t="s">
        <v>546</v>
      </c>
      <c r="L498">
        <v>1301</v>
      </c>
      <c r="N498">
        <v>1003</v>
      </c>
      <c r="O498" t="s">
        <v>306</v>
      </c>
      <c r="P498" t="s">
        <v>306</v>
      </c>
      <c r="Q498">
        <v>1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1</v>
      </c>
      <c r="AD498">
        <v>0</v>
      </c>
      <c r="AE498">
        <v>0</v>
      </c>
      <c r="AF498" t="s">
        <v>3</v>
      </c>
      <c r="AG498">
        <v>0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02-01-18  Отопление, вентиляция и кондиционирование воздуха</v>
      </c>
      <c r="G12" t="str">
        <f>Source!G12</f>
        <v>02-01-18  Отопление, вентиляция и кондиционирование воздуха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02-01-18</vt:lpstr>
      <vt:lpstr>Source</vt:lpstr>
      <vt:lpstr>SourceObSm</vt:lpstr>
      <vt:lpstr>SmtRes</vt:lpstr>
      <vt:lpstr>EtalonRes</vt:lpstr>
      <vt:lpstr>SrcPoprs</vt:lpstr>
      <vt:lpstr>SrcKA</vt:lpstr>
      <vt:lpstr>'02-01-18'!Заголовки_для_печати</vt:lpstr>
      <vt:lpstr>'02-01-18'!Область_печати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2026-02-07T14:26:41Z</dcterms:created>
  <dcterms:modified xsi:type="dcterms:W3CDTF">2026-02-07T14:27:23Z</dcterms:modified>
</cp:coreProperties>
</file>